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Temps" sheetId="1" r:id="rId1"/>
    <sheet name="Temps (2)" sheetId="2" r:id="rId2"/>
  </sheets>
  <externalReferences>
    <externalReference r:id="rId3"/>
    <externalReference r:id="rId4"/>
  </externalReferences>
  <definedNames>
    <definedName name="C_" localSheetId="1">#REF!</definedName>
    <definedName name="C_">#REF!</definedName>
    <definedName name="count">[1]Formulas!$P$2</definedName>
    <definedName name="countnew">'[1]Formulas (2)'!$P$2</definedName>
    <definedName name="Hb" localSheetId="1">#REF!</definedName>
    <definedName name="Hb">#REF!</definedName>
    <definedName name="L_" localSheetId="1">#REF!</definedName>
    <definedName name="L_">#REF!</definedName>
    <definedName name="Oxygen" localSheetId="1">#REF!</definedName>
    <definedName name="Oxygen">#REF!</definedName>
    <definedName name="Pressures" localSheetId="1">#REF!</definedName>
    <definedName name="Pressures">#REF!</definedName>
    <definedName name="q_t_" localSheetId="1">#REF!</definedName>
    <definedName name="q_t_">#REF!</definedName>
    <definedName name="q0" localSheetId="1">#REF!</definedName>
    <definedName name="q0">#REF!</definedName>
    <definedName name="R_" localSheetId="1">#REF!</definedName>
    <definedName name="R_">#REF!</definedName>
    <definedName name="SE">[1]Formulas!$P$6</definedName>
    <definedName name="SEnew">'[1]Formulas (2)'!$P$6</definedName>
    <definedName name="signif">0.05</definedName>
    <definedName name="SSxx">[1]Formulas!$P$4</definedName>
    <definedName name="SSxxNew">'[1]Formulas (2)'!$P$4</definedName>
    <definedName name="t_" localSheetId="1">#REF!</definedName>
    <definedName name="t_">#REF!</definedName>
    <definedName name="Table">OFFSET([2]StockMarket!$A$1,0,0,COUNTA([2]StockMarket!$A:$A),COUNTA([2]StockMarket!$1:$1))</definedName>
    <definedName name="tVal">[1]Formulas!$P$5</definedName>
    <definedName name="tVal1">'[1]Formulas (2)'!$P$5</definedName>
    <definedName name="Xmean">[1]Formulas!$P$3</definedName>
    <definedName name="Xmeannew">'[1]Formulas (2)'!$P$3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2" l="1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I1" i="2" l="1"/>
  <c r="C26" i="2"/>
  <c r="E26" i="2" s="1"/>
  <c r="C14" i="2"/>
  <c r="E14" i="2" s="1"/>
  <c r="C2" i="2"/>
  <c r="E2" i="2" s="1"/>
  <c r="C18" i="2"/>
  <c r="E18" i="2" s="1"/>
  <c r="C6" i="2"/>
  <c r="E6" i="2" s="1"/>
  <c r="C22" i="2"/>
  <c r="E22" i="2" s="1"/>
  <c r="C10" i="2"/>
  <c r="E10" i="2" s="1"/>
  <c r="D2" i="2"/>
  <c r="F2" i="2" s="1"/>
  <c r="D5" i="2"/>
  <c r="F5" i="2" s="1"/>
  <c r="D6" i="2"/>
  <c r="F6" i="2" s="1"/>
  <c r="D9" i="2"/>
  <c r="F9" i="2" s="1"/>
  <c r="D10" i="2"/>
  <c r="F10" i="2" s="1"/>
  <c r="D13" i="2"/>
  <c r="F13" i="2" s="1"/>
  <c r="D14" i="2"/>
  <c r="F14" i="2" s="1"/>
  <c r="D17" i="2"/>
  <c r="F17" i="2" s="1"/>
  <c r="D18" i="2"/>
  <c r="F18" i="2" s="1"/>
  <c r="D21" i="2"/>
  <c r="F21" i="2" s="1"/>
  <c r="D22" i="2"/>
  <c r="F22" i="2" s="1"/>
  <c r="D25" i="2"/>
  <c r="F25" i="2" s="1"/>
  <c r="D26" i="2"/>
  <c r="F26" i="2" s="1"/>
  <c r="D29" i="2"/>
  <c r="F29" i="2" s="1"/>
  <c r="D33" i="2"/>
  <c r="F33" i="2" s="1"/>
  <c r="D37" i="2"/>
  <c r="F37" i="2" s="1"/>
  <c r="D41" i="2"/>
  <c r="F41" i="2" s="1"/>
  <c r="D45" i="2"/>
  <c r="F45" i="2" s="1"/>
  <c r="D49" i="2"/>
  <c r="F49" i="2" s="1"/>
  <c r="D53" i="2"/>
  <c r="F53" i="2" s="1"/>
  <c r="D57" i="2"/>
  <c r="F57" i="2" s="1"/>
  <c r="D61" i="2"/>
  <c r="F61" i="2" s="1"/>
  <c r="D65" i="2"/>
  <c r="F65" i="2" s="1"/>
  <c r="D62" i="2"/>
  <c r="F62" i="2" s="1"/>
  <c r="C59" i="2"/>
  <c r="E59" i="2" s="1"/>
  <c r="D54" i="2"/>
  <c r="F54" i="2" s="1"/>
  <c r="C47" i="2"/>
  <c r="E47" i="2" s="1"/>
  <c r="D42" i="2"/>
  <c r="F42" i="2" s="1"/>
  <c r="C39" i="2"/>
  <c r="E39" i="2" s="1"/>
  <c r="D38" i="2"/>
  <c r="F38" i="2" s="1"/>
  <c r="C35" i="2"/>
  <c r="E35" i="2" s="1"/>
  <c r="C31" i="2"/>
  <c r="E31" i="2" s="1"/>
  <c r="D66" i="2"/>
  <c r="F66" i="2" s="1"/>
  <c r="C63" i="2"/>
  <c r="E63" i="2" s="1"/>
  <c r="D58" i="2"/>
  <c r="F58" i="2" s="1"/>
  <c r="C55" i="2"/>
  <c r="E55" i="2" s="1"/>
  <c r="C51" i="2"/>
  <c r="E51" i="2" s="1"/>
  <c r="D50" i="2"/>
  <c r="F50" i="2" s="1"/>
  <c r="D46" i="2"/>
  <c r="F46" i="2" s="1"/>
  <c r="C43" i="2"/>
  <c r="E43" i="2" s="1"/>
  <c r="D34" i="2"/>
  <c r="F34" i="2" s="1"/>
  <c r="D30" i="2"/>
  <c r="F30" i="2" s="1"/>
  <c r="C65" i="2"/>
  <c r="E65" i="2" s="1"/>
  <c r="C3" i="2"/>
  <c r="E3" i="2" s="1"/>
  <c r="C7" i="2"/>
  <c r="E7" i="2" s="1"/>
  <c r="C11" i="2"/>
  <c r="E11" i="2" s="1"/>
  <c r="C15" i="2"/>
  <c r="E15" i="2" s="1"/>
  <c r="C19" i="2"/>
  <c r="E19" i="2" s="1"/>
  <c r="C23" i="2"/>
  <c r="E23" i="2" s="1"/>
  <c r="C27" i="2"/>
  <c r="E27" i="2" s="1"/>
  <c r="C30" i="2"/>
  <c r="E30" i="2" s="1"/>
  <c r="C34" i="2"/>
  <c r="E34" i="2" s="1"/>
  <c r="C38" i="2"/>
  <c r="E38" i="2" s="1"/>
  <c r="C42" i="2"/>
  <c r="E42" i="2" s="1"/>
  <c r="C46" i="2"/>
  <c r="E46" i="2" s="1"/>
  <c r="C50" i="2"/>
  <c r="E50" i="2" s="1"/>
  <c r="C54" i="2"/>
  <c r="E54" i="2" s="1"/>
  <c r="C58" i="2"/>
  <c r="E58" i="2" s="1"/>
  <c r="C62" i="2"/>
  <c r="E62" i="2" s="1"/>
  <c r="C66" i="2"/>
  <c r="E66" i="2" s="1"/>
  <c r="D3" i="2"/>
  <c r="F3" i="2" s="1"/>
  <c r="C4" i="2"/>
  <c r="E4" i="2" s="1"/>
  <c r="D7" i="2"/>
  <c r="F7" i="2" s="1"/>
  <c r="C8" i="2"/>
  <c r="E8" i="2" s="1"/>
  <c r="D11" i="2"/>
  <c r="F11" i="2" s="1"/>
  <c r="C12" i="2"/>
  <c r="E12" i="2" s="1"/>
  <c r="D15" i="2"/>
  <c r="F15" i="2" s="1"/>
  <c r="C16" i="2"/>
  <c r="E16" i="2" s="1"/>
  <c r="D19" i="2"/>
  <c r="F19" i="2" s="1"/>
  <c r="C20" i="2"/>
  <c r="E20" i="2" s="1"/>
  <c r="D23" i="2"/>
  <c r="F23" i="2" s="1"/>
  <c r="C24" i="2"/>
  <c r="E24" i="2" s="1"/>
  <c r="D27" i="2"/>
  <c r="F27" i="2" s="1"/>
  <c r="C28" i="2"/>
  <c r="E28" i="2" s="1"/>
  <c r="D31" i="2"/>
  <c r="F31" i="2" s="1"/>
  <c r="C32" i="2"/>
  <c r="E32" i="2" s="1"/>
  <c r="D35" i="2"/>
  <c r="F35" i="2" s="1"/>
  <c r="C36" i="2"/>
  <c r="E36" i="2" s="1"/>
  <c r="D39" i="2"/>
  <c r="F39" i="2" s="1"/>
  <c r="C40" i="2"/>
  <c r="E40" i="2" s="1"/>
  <c r="D43" i="2"/>
  <c r="F43" i="2" s="1"/>
  <c r="C44" i="2"/>
  <c r="E44" i="2" s="1"/>
  <c r="D47" i="2"/>
  <c r="F47" i="2" s="1"/>
  <c r="C48" i="2"/>
  <c r="E48" i="2" s="1"/>
  <c r="D51" i="2"/>
  <c r="F51" i="2" s="1"/>
  <c r="C52" i="2"/>
  <c r="E52" i="2" s="1"/>
  <c r="D55" i="2"/>
  <c r="F55" i="2" s="1"/>
  <c r="C56" i="2"/>
  <c r="E56" i="2" s="1"/>
  <c r="D59" i="2"/>
  <c r="F59" i="2" s="1"/>
  <c r="C60" i="2"/>
  <c r="E60" i="2" s="1"/>
  <c r="D63" i="2"/>
  <c r="F63" i="2" s="1"/>
  <c r="C64" i="2"/>
  <c r="E64" i="2" s="1"/>
  <c r="D4" i="2"/>
  <c r="F4" i="2" s="1"/>
  <c r="C5" i="2"/>
  <c r="E5" i="2" s="1"/>
  <c r="D8" i="2"/>
  <c r="F8" i="2" s="1"/>
  <c r="C9" i="2"/>
  <c r="E9" i="2" s="1"/>
  <c r="D12" i="2"/>
  <c r="F12" i="2" s="1"/>
  <c r="C13" i="2"/>
  <c r="E13" i="2" s="1"/>
  <c r="D16" i="2"/>
  <c r="F16" i="2" s="1"/>
  <c r="C17" i="2"/>
  <c r="E17" i="2" s="1"/>
  <c r="D20" i="2"/>
  <c r="F20" i="2" s="1"/>
  <c r="C21" i="2"/>
  <c r="E21" i="2" s="1"/>
  <c r="D24" i="2"/>
  <c r="F24" i="2" s="1"/>
  <c r="C25" i="2"/>
  <c r="E25" i="2" s="1"/>
  <c r="D28" i="2"/>
  <c r="F28" i="2" s="1"/>
  <c r="C29" i="2"/>
  <c r="E29" i="2" s="1"/>
  <c r="D32" i="2"/>
  <c r="F32" i="2" s="1"/>
  <c r="C33" i="2"/>
  <c r="E33" i="2" s="1"/>
  <c r="D36" i="2"/>
  <c r="F36" i="2" s="1"/>
  <c r="C37" i="2"/>
  <c r="E37" i="2" s="1"/>
  <c r="D40" i="2"/>
  <c r="F40" i="2" s="1"/>
  <c r="C41" i="2"/>
  <c r="E41" i="2" s="1"/>
  <c r="D44" i="2"/>
  <c r="F44" i="2" s="1"/>
  <c r="C45" i="2"/>
  <c r="E45" i="2" s="1"/>
  <c r="D48" i="2"/>
  <c r="F48" i="2" s="1"/>
  <c r="C49" i="2"/>
  <c r="E49" i="2" s="1"/>
  <c r="D52" i="2"/>
  <c r="F52" i="2" s="1"/>
  <c r="C53" i="2"/>
  <c r="E53" i="2" s="1"/>
  <c r="D56" i="2"/>
  <c r="F56" i="2" s="1"/>
  <c r="C57" i="2"/>
  <c r="E57" i="2" s="1"/>
  <c r="D60" i="2"/>
  <c r="F60" i="2" s="1"/>
  <c r="C61" i="2"/>
  <c r="E61" i="2" s="1"/>
  <c r="D64" i="2"/>
  <c r="F64" i="2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2" i="1"/>
  <c r="D2" i="1" l="1"/>
  <c r="F2" i="1" s="1"/>
  <c r="C5" i="1"/>
  <c r="E5" i="1" s="1"/>
  <c r="C4" i="1"/>
  <c r="C6" i="1"/>
  <c r="E6" i="1" s="1"/>
  <c r="C66" i="1"/>
  <c r="E66" i="1" s="1"/>
  <c r="C62" i="1"/>
  <c r="E62" i="1" s="1"/>
  <c r="C58" i="1"/>
  <c r="E58" i="1" s="1"/>
  <c r="C54" i="1"/>
  <c r="E54" i="1" s="1"/>
  <c r="C50" i="1"/>
  <c r="E50" i="1" s="1"/>
  <c r="C46" i="1"/>
  <c r="E46" i="1" s="1"/>
  <c r="C42" i="1"/>
  <c r="E42" i="1" s="1"/>
  <c r="C38" i="1"/>
  <c r="E38" i="1" s="1"/>
  <c r="C34" i="1"/>
  <c r="E34" i="1" s="1"/>
  <c r="C30" i="1"/>
  <c r="E30" i="1" s="1"/>
  <c r="C26" i="1"/>
  <c r="E26" i="1" s="1"/>
  <c r="C22" i="1"/>
  <c r="E22" i="1" s="1"/>
  <c r="C18" i="1"/>
  <c r="E18" i="1" s="1"/>
  <c r="C14" i="1"/>
  <c r="E14" i="1" s="1"/>
  <c r="C10" i="1"/>
  <c r="E10" i="1" s="1"/>
  <c r="C65" i="1"/>
  <c r="E65" i="1" s="1"/>
  <c r="C61" i="1"/>
  <c r="E61" i="1" s="1"/>
  <c r="C57" i="1"/>
  <c r="E57" i="1" s="1"/>
  <c r="C53" i="1"/>
  <c r="E53" i="1" s="1"/>
  <c r="C49" i="1"/>
  <c r="E49" i="1" s="1"/>
  <c r="C45" i="1"/>
  <c r="E45" i="1" s="1"/>
  <c r="C41" i="1"/>
  <c r="E41" i="1" s="1"/>
  <c r="C37" i="1"/>
  <c r="E37" i="1" s="1"/>
  <c r="C33" i="1"/>
  <c r="E33" i="1" s="1"/>
  <c r="C29" i="1"/>
  <c r="E29" i="1" s="1"/>
  <c r="C25" i="1"/>
  <c r="E25" i="1" s="1"/>
  <c r="C21" i="1"/>
  <c r="E21" i="1" s="1"/>
  <c r="C17" i="1"/>
  <c r="E17" i="1" s="1"/>
  <c r="C13" i="1"/>
  <c r="E13" i="1" s="1"/>
  <c r="C9" i="1"/>
  <c r="E9" i="1" s="1"/>
  <c r="C64" i="1"/>
  <c r="E64" i="1" s="1"/>
  <c r="C60" i="1"/>
  <c r="E60" i="1" s="1"/>
  <c r="C56" i="1"/>
  <c r="E56" i="1" s="1"/>
  <c r="C52" i="1"/>
  <c r="E52" i="1" s="1"/>
  <c r="C48" i="1"/>
  <c r="E48" i="1" s="1"/>
  <c r="C44" i="1"/>
  <c r="E44" i="1" s="1"/>
  <c r="C40" i="1"/>
  <c r="E40" i="1" s="1"/>
  <c r="C36" i="1"/>
  <c r="E36" i="1" s="1"/>
  <c r="C32" i="1"/>
  <c r="E32" i="1" s="1"/>
  <c r="C28" i="1"/>
  <c r="E28" i="1" s="1"/>
  <c r="C24" i="1"/>
  <c r="E24" i="1" s="1"/>
  <c r="C20" i="1"/>
  <c r="E20" i="1" s="1"/>
  <c r="C16" i="1"/>
  <c r="E16" i="1" s="1"/>
  <c r="C12" i="1"/>
  <c r="E12" i="1" s="1"/>
  <c r="C8" i="1"/>
  <c r="E8" i="1" s="1"/>
  <c r="C2" i="1"/>
  <c r="E2" i="1" s="1"/>
  <c r="C63" i="1"/>
  <c r="E63" i="1" s="1"/>
  <c r="C59" i="1"/>
  <c r="E59" i="1" s="1"/>
  <c r="C55" i="1"/>
  <c r="E55" i="1" s="1"/>
  <c r="C51" i="1"/>
  <c r="E51" i="1" s="1"/>
  <c r="C47" i="1"/>
  <c r="E47" i="1" s="1"/>
  <c r="C43" i="1"/>
  <c r="E43" i="1" s="1"/>
  <c r="C39" i="1"/>
  <c r="E39" i="1" s="1"/>
  <c r="C35" i="1"/>
  <c r="E35" i="1" s="1"/>
  <c r="C31" i="1"/>
  <c r="E31" i="1" s="1"/>
  <c r="C27" i="1"/>
  <c r="E27" i="1" s="1"/>
  <c r="C23" i="1"/>
  <c r="E23" i="1" s="1"/>
  <c r="C19" i="1"/>
  <c r="E19" i="1" s="1"/>
  <c r="C15" i="1"/>
  <c r="E15" i="1" s="1"/>
  <c r="C11" i="1"/>
  <c r="E11" i="1" s="1"/>
  <c r="C7" i="1"/>
  <c r="E7" i="1" s="1"/>
  <c r="C3" i="1"/>
  <c r="E3" i="1" s="1"/>
  <c r="E4" i="1"/>
  <c r="D64" i="1"/>
  <c r="F64" i="1" s="1"/>
  <c r="D60" i="1"/>
  <c r="F60" i="1" s="1"/>
  <c r="D56" i="1"/>
  <c r="F56" i="1" s="1"/>
  <c r="D52" i="1"/>
  <c r="F52" i="1" s="1"/>
  <c r="D48" i="1"/>
  <c r="F48" i="1" s="1"/>
  <c r="D44" i="1"/>
  <c r="F44" i="1" s="1"/>
  <c r="D40" i="1"/>
  <c r="F40" i="1" s="1"/>
  <c r="D36" i="1"/>
  <c r="F36" i="1" s="1"/>
  <c r="D32" i="1"/>
  <c r="F32" i="1" s="1"/>
  <c r="D28" i="1"/>
  <c r="F28" i="1" s="1"/>
  <c r="D24" i="1"/>
  <c r="F24" i="1" s="1"/>
  <c r="D20" i="1"/>
  <c r="F20" i="1" s="1"/>
  <c r="D16" i="1"/>
  <c r="F16" i="1" s="1"/>
  <c r="D12" i="1"/>
  <c r="F12" i="1" s="1"/>
  <c r="D8" i="1"/>
  <c r="F8" i="1" s="1"/>
  <c r="D4" i="1"/>
  <c r="F4" i="1" s="1"/>
  <c r="D63" i="1"/>
  <c r="F63" i="1" s="1"/>
  <c r="D59" i="1"/>
  <c r="F59" i="1" s="1"/>
  <c r="D55" i="1"/>
  <c r="F55" i="1" s="1"/>
  <c r="D51" i="1"/>
  <c r="F51" i="1" s="1"/>
  <c r="D47" i="1"/>
  <c r="F47" i="1" s="1"/>
  <c r="D43" i="1"/>
  <c r="F43" i="1" s="1"/>
  <c r="D39" i="1"/>
  <c r="F39" i="1" s="1"/>
  <c r="D35" i="1"/>
  <c r="F35" i="1" s="1"/>
  <c r="D31" i="1"/>
  <c r="F31" i="1" s="1"/>
  <c r="D27" i="1"/>
  <c r="F27" i="1" s="1"/>
  <c r="D23" i="1"/>
  <c r="F23" i="1" s="1"/>
  <c r="D19" i="1"/>
  <c r="F19" i="1" s="1"/>
  <c r="D15" i="1"/>
  <c r="F15" i="1" s="1"/>
  <c r="D11" i="1"/>
  <c r="F11" i="1" s="1"/>
  <c r="D7" i="1"/>
  <c r="F7" i="1" s="1"/>
  <c r="D3" i="1"/>
  <c r="F3" i="1" s="1"/>
  <c r="D66" i="1"/>
  <c r="F66" i="1" s="1"/>
  <c r="D62" i="1"/>
  <c r="F62" i="1" s="1"/>
  <c r="D58" i="1"/>
  <c r="F58" i="1" s="1"/>
  <c r="D54" i="1"/>
  <c r="F54" i="1" s="1"/>
  <c r="D50" i="1"/>
  <c r="F50" i="1" s="1"/>
  <c r="D46" i="1"/>
  <c r="F46" i="1" s="1"/>
  <c r="D42" i="1"/>
  <c r="F42" i="1" s="1"/>
  <c r="D38" i="1"/>
  <c r="F38" i="1" s="1"/>
  <c r="D34" i="1"/>
  <c r="F34" i="1" s="1"/>
  <c r="D30" i="1"/>
  <c r="F30" i="1" s="1"/>
  <c r="D26" i="1"/>
  <c r="F26" i="1" s="1"/>
  <c r="D22" i="1"/>
  <c r="F22" i="1" s="1"/>
  <c r="D18" i="1"/>
  <c r="F18" i="1" s="1"/>
  <c r="D14" i="1"/>
  <c r="F14" i="1" s="1"/>
  <c r="D10" i="1"/>
  <c r="F10" i="1" s="1"/>
  <c r="D6" i="1"/>
  <c r="F6" i="1" s="1"/>
  <c r="D65" i="1"/>
  <c r="F65" i="1" s="1"/>
  <c r="D61" i="1"/>
  <c r="F61" i="1" s="1"/>
  <c r="D57" i="1"/>
  <c r="F57" i="1" s="1"/>
  <c r="D53" i="1"/>
  <c r="F53" i="1" s="1"/>
  <c r="D49" i="1"/>
  <c r="F49" i="1" s="1"/>
  <c r="D45" i="1"/>
  <c r="F45" i="1" s="1"/>
  <c r="D41" i="1"/>
  <c r="F41" i="1" s="1"/>
  <c r="D37" i="1"/>
  <c r="F37" i="1" s="1"/>
  <c r="D33" i="1"/>
  <c r="F33" i="1" s="1"/>
  <c r="D29" i="1"/>
  <c r="F29" i="1" s="1"/>
  <c r="D25" i="1"/>
  <c r="F25" i="1" s="1"/>
  <c r="D21" i="1"/>
  <c r="F21" i="1" s="1"/>
  <c r="D17" i="1"/>
  <c r="F17" i="1" s="1"/>
  <c r="D13" i="1"/>
  <c r="F13" i="1" s="1"/>
  <c r="D9" i="1"/>
  <c r="F9" i="1" s="1"/>
  <c r="D5" i="1"/>
  <c r="F5" i="1" s="1"/>
</calcChain>
</file>

<file path=xl/sharedStrings.xml><?xml version="1.0" encoding="utf-8"?>
<sst xmlns="http://schemas.openxmlformats.org/spreadsheetml/2006/main" count="4" uniqueCount="2">
  <si>
    <t>year</t>
  </si>
  <si>
    <r>
      <t>temp in F</t>
    </r>
    <r>
      <rPr>
        <vertAlign val="superscript"/>
        <sz val="11"/>
        <color theme="1"/>
        <rFont val="Calibri"/>
        <family val="2"/>
        <scheme val="minor"/>
      </rPr>
      <t>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</si>
</sst>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9" fontId="0" fillId="0" borderId="0" xfId="0" applyNumberFormat="1"/>
    <xf numFmtId="2" fontId="0" fillId="0" borderId="0" xfId="0" applyNumberFormat="1"/>
    <xf numFmtId="0" fontId="0" fillId="0" borderId="1" xfId="0" applyBorder="1"/>
    <xf numFmtId="2" fontId="0" fillId="0" borderId="2" xfId="0" applyNumberFormat="1" applyBorder="1"/>
    <xf numFmtId="0" fontId="0" fillId="0" borderId="3" xfId="0" applyBorder="1"/>
    <xf numFmtId="0" fontId="0" fillId="0" borderId="4" xfId="0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</cellXfs>
  <cellStyles count="2">
    <cellStyle name="Normal" xfId="0" builtinId="0"/>
    <cellStyle name="Normal 2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Temps!$B$1</c:f>
              <c:strCache>
                <c:ptCount val="1"/>
                <c:pt idx="0">
                  <c:v>temp in Fo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Temps!$A$2:$A$66</c:f>
              <c:numCache>
                <c:formatCode>General</c:formatCode>
                <c:ptCount val="65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</c:numCache>
            </c:numRef>
          </c:cat>
          <c:val>
            <c:numRef>
              <c:f>Temps!$B$2:$B$66</c:f>
              <c:numCache>
                <c:formatCode>0.00</c:formatCode>
                <c:ptCount val="65"/>
                <c:pt idx="0">
                  <c:v>49.878042542607858</c:v>
                </c:pt>
                <c:pt idx="1">
                  <c:v>59.644096150627433</c:v>
                </c:pt>
                <c:pt idx="2">
                  <c:v>66.443298405165564</c:v>
                </c:pt>
                <c:pt idx="3">
                  <c:v>58.659564967969267</c:v>
                </c:pt>
                <c:pt idx="4">
                  <c:v>65.782249634937614</c:v>
                </c:pt>
                <c:pt idx="5">
                  <c:v>74.320064515390911</c:v>
                </c:pt>
                <c:pt idx="6">
                  <c:v>70.692649971545023</c:v>
                </c:pt>
                <c:pt idx="7">
                  <c:v>73.702029528614517</c:v>
                </c:pt>
                <c:pt idx="8">
                  <c:v>47.56468724105595</c:v>
                </c:pt>
                <c:pt idx="9">
                  <c:v>63.964552990430597</c:v>
                </c:pt>
                <c:pt idx="10">
                  <c:v>66.241911966544549</c:v>
                </c:pt>
                <c:pt idx="11">
                  <c:v>77.512687201864836</c:v>
                </c:pt>
                <c:pt idx="12">
                  <c:v>54.739132845838562</c:v>
                </c:pt>
                <c:pt idx="13">
                  <c:v>78.153056726160543</c:v>
                </c:pt>
                <c:pt idx="14">
                  <c:v>56.683573679277963</c:v>
                </c:pt>
                <c:pt idx="15">
                  <c:v>65.312155531571634</c:v>
                </c:pt>
                <c:pt idx="16">
                  <c:v>52.163058791337257</c:v>
                </c:pt>
                <c:pt idx="17">
                  <c:v>62.990616030454085</c:v>
                </c:pt>
                <c:pt idx="18">
                  <c:v>71.838714015168122</c:v>
                </c:pt>
                <c:pt idx="19">
                  <c:v>61.888241297259135</c:v>
                </c:pt>
                <c:pt idx="20">
                  <c:v>72.162399342004804</c:v>
                </c:pt>
                <c:pt idx="21">
                  <c:v>51.576415544805805</c:v>
                </c:pt>
                <c:pt idx="22">
                  <c:v>78.399255510667416</c:v>
                </c:pt>
                <c:pt idx="23">
                  <c:v>54.878258655545693</c:v>
                </c:pt>
                <c:pt idx="24">
                  <c:v>71.579474634570019</c:v>
                </c:pt>
                <c:pt idx="25">
                  <c:v>73.913121167572641</c:v>
                </c:pt>
                <c:pt idx="26">
                  <c:v>74.822607517388803</c:v>
                </c:pt>
                <c:pt idx="27">
                  <c:v>71.907964956763863</c:v>
                </c:pt>
                <c:pt idx="28">
                  <c:v>66.800992306244225</c:v>
                </c:pt>
                <c:pt idx="29">
                  <c:v>72.34761548573934</c:v>
                </c:pt>
                <c:pt idx="30">
                  <c:v>65.570311055860699</c:v>
                </c:pt>
                <c:pt idx="31">
                  <c:v>53.956942524836748</c:v>
                </c:pt>
                <c:pt idx="32">
                  <c:v>59.480450255920331</c:v>
                </c:pt>
                <c:pt idx="33">
                  <c:v>55.430344044192893</c:v>
                </c:pt>
                <c:pt idx="34">
                  <c:v>71.514762802555254</c:v>
                </c:pt>
                <c:pt idx="35">
                  <c:v>70.176413607780731</c:v>
                </c:pt>
                <c:pt idx="36">
                  <c:v>79.00784440896706</c:v>
                </c:pt>
                <c:pt idx="37">
                  <c:v>73.144115931116232</c:v>
                </c:pt>
                <c:pt idx="38">
                  <c:v>52.965385121965667</c:v>
                </c:pt>
                <c:pt idx="39">
                  <c:v>56.495188193243294</c:v>
                </c:pt>
                <c:pt idx="40">
                  <c:v>58.375778617066437</c:v>
                </c:pt>
                <c:pt idx="41">
                  <c:v>71.27855173732658</c:v>
                </c:pt>
                <c:pt idx="42">
                  <c:v>61.98838771221758</c:v>
                </c:pt>
                <c:pt idx="43">
                  <c:v>80.321940706981067</c:v>
                </c:pt>
                <c:pt idx="44">
                  <c:v>68.533449187590747</c:v>
                </c:pt>
                <c:pt idx="45">
                  <c:v>75.501871427560246</c:v>
                </c:pt>
                <c:pt idx="46">
                  <c:v>68.964489457640468</c:v>
                </c:pt>
                <c:pt idx="47">
                  <c:v>62.59499475145514</c:v>
                </c:pt>
                <c:pt idx="48">
                  <c:v>75.171428299116172</c:v>
                </c:pt>
                <c:pt idx="49">
                  <c:v>54.820455329252532</c:v>
                </c:pt>
                <c:pt idx="50">
                  <c:v>74.818305754402701</c:v>
                </c:pt>
                <c:pt idx="51">
                  <c:v>64.714790374861323</c:v>
                </c:pt>
                <c:pt idx="52">
                  <c:v>70.263622097735009</c:v>
                </c:pt>
                <c:pt idx="53">
                  <c:v>53.85225140639303</c:v>
                </c:pt>
                <c:pt idx="54">
                  <c:v>70.555221992741224</c:v>
                </c:pt>
                <c:pt idx="55">
                  <c:v>60.274660522906416</c:v>
                </c:pt>
                <c:pt idx="56">
                  <c:v>60.068503971323935</c:v>
                </c:pt>
                <c:pt idx="57">
                  <c:v>56.092262482956727</c:v>
                </c:pt>
                <c:pt idx="58">
                  <c:v>59.007295084074322</c:v>
                </c:pt>
                <c:pt idx="59">
                  <c:v>61.178017277102235</c:v>
                </c:pt>
                <c:pt idx="60">
                  <c:v>52.28805596371781</c:v>
                </c:pt>
                <c:pt idx="61">
                  <c:v>63.509672612673683</c:v>
                </c:pt>
                <c:pt idx="62">
                  <c:v>48.057500475106949</c:v>
                </c:pt>
                <c:pt idx="63">
                  <c:v>68.785324657475641</c:v>
                </c:pt>
                <c:pt idx="64">
                  <c:v>52.952889661700503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Temps!$C$2:$C$66</c:f>
              <c:numCache>
                <c:formatCode>0.00</c:formatCode>
                <c:ptCount val="65"/>
                <c:pt idx="0">
                  <c:v>78.024982821301393</c:v>
                </c:pt>
                <c:pt idx="1">
                  <c:v>78.024982821301393</c:v>
                </c:pt>
                <c:pt idx="2">
                  <c:v>78.024982821301393</c:v>
                </c:pt>
                <c:pt idx="3">
                  <c:v>78.024982821301393</c:v>
                </c:pt>
                <c:pt idx="4">
                  <c:v>78.024982821301393</c:v>
                </c:pt>
                <c:pt idx="5">
                  <c:v>78.024982821301393</c:v>
                </c:pt>
                <c:pt idx="6">
                  <c:v>78.024982821301393</c:v>
                </c:pt>
                <c:pt idx="7">
                  <c:v>78.024982821301393</c:v>
                </c:pt>
                <c:pt idx="8">
                  <c:v>78.024982821301393</c:v>
                </c:pt>
                <c:pt idx="9">
                  <c:v>78.024982821301393</c:v>
                </c:pt>
                <c:pt idx="10">
                  <c:v>78.024982821301393</c:v>
                </c:pt>
                <c:pt idx="11">
                  <c:v>78.024982821301393</c:v>
                </c:pt>
                <c:pt idx="12">
                  <c:v>78.024982821301393</c:v>
                </c:pt>
                <c:pt idx="13">
                  <c:v>78.024982821301393</c:v>
                </c:pt>
                <c:pt idx="14">
                  <c:v>78.024982821301393</c:v>
                </c:pt>
                <c:pt idx="15">
                  <c:v>78.024982821301393</c:v>
                </c:pt>
                <c:pt idx="16">
                  <c:v>78.024982821301393</c:v>
                </c:pt>
                <c:pt idx="17">
                  <c:v>78.024982821301393</c:v>
                </c:pt>
                <c:pt idx="18">
                  <c:v>78.024982821301393</c:v>
                </c:pt>
                <c:pt idx="19">
                  <c:v>78.024982821301393</c:v>
                </c:pt>
                <c:pt idx="20">
                  <c:v>78.024982821301393</c:v>
                </c:pt>
                <c:pt idx="21">
                  <c:v>78.024982821301393</c:v>
                </c:pt>
                <c:pt idx="22">
                  <c:v>78.024982821301393</c:v>
                </c:pt>
                <c:pt idx="23">
                  <c:v>78.024982821301393</c:v>
                </c:pt>
                <c:pt idx="24">
                  <c:v>78.024982821301393</c:v>
                </c:pt>
                <c:pt idx="25">
                  <c:v>78.024982821301393</c:v>
                </c:pt>
                <c:pt idx="26">
                  <c:v>78.024982821301393</c:v>
                </c:pt>
                <c:pt idx="27">
                  <c:v>78.024982821301393</c:v>
                </c:pt>
                <c:pt idx="28">
                  <c:v>78.024982821301393</c:v>
                </c:pt>
                <c:pt idx="29">
                  <c:v>78.024982821301393</c:v>
                </c:pt>
                <c:pt idx="30">
                  <c:v>78.024982821301393</c:v>
                </c:pt>
                <c:pt idx="31">
                  <c:v>78.024982821301393</c:v>
                </c:pt>
                <c:pt idx="32">
                  <c:v>78.024982821301393</c:v>
                </c:pt>
                <c:pt idx="33">
                  <c:v>78.024982821301393</c:v>
                </c:pt>
                <c:pt idx="34">
                  <c:v>78.024982821301393</c:v>
                </c:pt>
                <c:pt idx="35">
                  <c:v>78.024982821301393</c:v>
                </c:pt>
                <c:pt idx="36">
                  <c:v>78.024982821301393</c:v>
                </c:pt>
                <c:pt idx="37">
                  <c:v>78.024982821301393</c:v>
                </c:pt>
                <c:pt idx="38">
                  <c:v>78.024982821301393</c:v>
                </c:pt>
                <c:pt idx="39">
                  <c:v>78.024982821301393</c:v>
                </c:pt>
                <c:pt idx="40">
                  <c:v>78.024982821301393</c:v>
                </c:pt>
                <c:pt idx="41">
                  <c:v>78.024982821301393</c:v>
                </c:pt>
                <c:pt idx="42">
                  <c:v>78.024982821301393</c:v>
                </c:pt>
                <c:pt idx="43">
                  <c:v>78.024982821301393</c:v>
                </c:pt>
                <c:pt idx="44">
                  <c:v>78.024982821301393</c:v>
                </c:pt>
                <c:pt idx="45">
                  <c:v>78.024982821301393</c:v>
                </c:pt>
                <c:pt idx="46">
                  <c:v>78.024982821301393</c:v>
                </c:pt>
                <c:pt idx="47">
                  <c:v>78.024982821301393</c:v>
                </c:pt>
                <c:pt idx="48">
                  <c:v>78.024982821301393</c:v>
                </c:pt>
                <c:pt idx="49">
                  <c:v>78.024982821301393</c:v>
                </c:pt>
                <c:pt idx="50">
                  <c:v>78.024982821301393</c:v>
                </c:pt>
                <c:pt idx="51">
                  <c:v>78.024982821301393</c:v>
                </c:pt>
                <c:pt idx="52">
                  <c:v>78.024982821301393</c:v>
                </c:pt>
                <c:pt idx="53">
                  <c:v>78.024982821301393</c:v>
                </c:pt>
                <c:pt idx="54">
                  <c:v>78.024982821301393</c:v>
                </c:pt>
                <c:pt idx="55">
                  <c:v>78.024982821301393</c:v>
                </c:pt>
                <c:pt idx="56">
                  <c:v>78.024982821301393</c:v>
                </c:pt>
                <c:pt idx="57">
                  <c:v>78.024982821301393</c:v>
                </c:pt>
                <c:pt idx="58">
                  <c:v>78.024982821301393</c:v>
                </c:pt>
                <c:pt idx="59">
                  <c:v>78.024982821301393</c:v>
                </c:pt>
                <c:pt idx="60">
                  <c:v>78.024982821301393</c:v>
                </c:pt>
                <c:pt idx="61">
                  <c:v>78.024982821301393</c:v>
                </c:pt>
                <c:pt idx="62">
                  <c:v>78.024982821301393</c:v>
                </c:pt>
                <c:pt idx="63">
                  <c:v>78.024982821301393</c:v>
                </c:pt>
                <c:pt idx="64">
                  <c:v>78.024982821301393</c:v>
                </c:pt>
              </c:numCache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Temps!$D$2:$D$66</c:f>
              <c:numCache>
                <c:formatCode>0.00</c:formatCode>
                <c:ptCount val="65"/>
                <c:pt idx="0">
                  <c:v>51.693744194112092</c:v>
                </c:pt>
                <c:pt idx="1">
                  <c:v>51.693744194112092</c:v>
                </c:pt>
                <c:pt idx="2">
                  <c:v>51.693744194112092</c:v>
                </c:pt>
                <c:pt idx="3">
                  <c:v>51.693744194112092</c:v>
                </c:pt>
                <c:pt idx="4">
                  <c:v>51.693744194112092</c:v>
                </c:pt>
                <c:pt idx="5">
                  <c:v>51.693744194112092</c:v>
                </c:pt>
                <c:pt idx="6">
                  <c:v>51.693744194112092</c:v>
                </c:pt>
                <c:pt idx="7">
                  <c:v>51.693744194112092</c:v>
                </c:pt>
                <c:pt idx="8">
                  <c:v>51.693744194112092</c:v>
                </c:pt>
                <c:pt idx="9">
                  <c:v>51.693744194112092</c:v>
                </c:pt>
                <c:pt idx="10">
                  <c:v>51.693744194112092</c:v>
                </c:pt>
                <c:pt idx="11">
                  <c:v>51.693744194112092</c:v>
                </c:pt>
                <c:pt idx="12">
                  <c:v>51.693744194112092</c:v>
                </c:pt>
                <c:pt idx="13">
                  <c:v>51.693744194112092</c:v>
                </c:pt>
                <c:pt idx="14">
                  <c:v>51.693744194112092</c:v>
                </c:pt>
                <c:pt idx="15">
                  <c:v>51.693744194112092</c:v>
                </c:pt>
                <c:pt idx="16">
                  <c:v>51.693744194112092</c:v>
                </c:pt>
                <c:pt idx="17">
                  <c:v>51.693744194112092</c:v>
                </c:pt>
                <c:pt idx="18">
                  <c:v>51.693744194112092</c:v>
                </c:pt>
                <c:pt idx="19">
                  <c:v>51.693744194112092</c:v>
                </c:pt>
                <c:pt idx="20">
                  <c:v>51.693744194112092</c:v>
                </c:pt>
                <c:pt idx="21">
                  <c:v>51.693744194112092</c:v>
                </c:pt>
                <c:pt idx="22">
                  <c:v>51.693744194112092</c:v>
                </c:pt>
                <c:pt idx="23">
                  <c:v>51.693744194112092</c:v>
                </c:pt>
                <c:pt idx="24">
                  <c:v>51.693744194112092</c:v>
                </c:pt>
                <c:pt idx="25">
                  <c:v>51.693744194112092</c:v>
                </c:pt>
                <c:pt idx="26">
                  <c:v>51.693744194112092</c:v>
                </c:pt>
                <c:pt idx="27">
                  <c:v>51.693744194112092</c:v>
                </c:pt>
                <c:pt idx="28">
                  <c:v>51.693744194112092</c:v>
                </c:pt>
                <c:pt idx="29">
                  <c:v>51.693744194112092</c:v>
                </c:pt>
                <c:pt idx="30">
                  <c:v>51.693744194112092</c:v>
                </c:pt>
                <c:pt idx="31">
                  <c:v>51.693744194112092</c:v>
                </c:pt>
                <c:pt idx="32">
                  <c:v>51.693744194112092</c:v>
                </c:pt>
                <c:pt idx="33">
                  <c:v>51.693744194112092</c:v>
                </c:pt>
                <c:pt idx="34">
                  <c:v>51.693744194112092</c:v>
                </c:pt>
                <c:pt idx="35">
                  <c:v>51.693744194112092</c:v>
                </c:pt>
                <c:pt idx="36">
                  <c:v>51.693744194112092</c:v>
                </c:pt>
                <c:pt idx="37">
                  <c:v>51.693744194112092</c:v>
                </c:pt>
                <c:pt idx="38">
                  <c:v>51.693744194112092</c:v>
                </c:pt>
                <c:pt idx="39">
                  <c:v>51.693744194112092</c:v>
                </c:pt>
                <c:pt idx="40">
                  <c:v>51.693744194112092</c:v>
                </c:pt>
                <c:pt idx="41">
                  <c:v>51.693744194112092</c:v>
                </c:pt>
                <c:pt idx="42">
                  <c:v>51.693744194112092</c:v>
                </c:pt>
                <c:pt idx="43">
                  <c:v>51.693744194112092</c:v>
                </c:pt>
                <c:pt idx="44">
                  <c:v>51.693744194112092</c:v>
                </c:pt>
                <c:pt idx="45">
                  <c:v>51.693744194112092</c:v>
                </c:pt>
                <c:pt idx="46">
                  <c:v>51.693744194112092</c:v>
                </c:pt>
                <c:pt idx="47">
                  <c:v>51.693744194112092</c:v>
                </c:pt>
                <c:pt idx="48">
                  <c:v>51.693744194112092</c:v>
                </c:pt>
                <c:pt idx="49">
                  <c:v>51.693744194112092</c:v>
                </c:pt>
                <c:pt idx="50">
                  <c:v>51.693744194112092</c:v>
                </c:pt>
                <c:pt idx="51">
                  <c:v>51.693744194112092</c:v>
                </c:pt>
                <c:pt idx="52">
                  <c:v>51.693744194112092</c:v>
                </c:pt>
                <c:pt idx="53">
                  <c:v>51.693744194112092</c:v>
                </c:pt>
                <c:pt idx="54">
                  <c:v>51.693744194112092</c:v>
                </c:pt>
                <c:pt idx="55">
                  <c:v>51.693744194112092</c:v>
                </c:pt>
                <c:pt idx="56">
                  <c:v>51.693744194112092</c:v>
                </c:pt>
                <c:pt idx="57">
                  <c:v>51.693744194112092</c:v>
                </c:pt>
                <c:pt idx="58">
                  <c:v>51.693744194112092</c:v>
                </c:pt>
                <c:pt idx="59">
                  <c:v>51.693744194112092</c:v>
                </c:pt>
                <c:pt idx="60">
                  <c:v>51.693744194112092</c:v>
                </c:pt>
                <c:pt idx="61">
                  <c:v>51.693744194112092</c:v>
                </c:pt>
                <c:pt idx="62">
                  <c:v>51.693744194112092</c:v>
                </c:pt>
                <c:pt idx="63">
                  <c:v>51.693744194112092</c:v>
                </c:pt>
                <c:pt idx="64">
                  <c:v>51.693744194112092</c:v>
                </c:pt>
              </c:numCache>
            </c:numRef>
          </c:val>
          <c:smooth val="0"/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val>
            <c:numRef>
              <c:f>Temps!$E$2:$E$66</c:f>
              <c:numCache>
                <c:formatCode>General</c:formatCode>
                <c:ptCount val="6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78.153056726160543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78.399255510667416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79.00784440896706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80.321940706981067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</c:numCache>
            </c:numRef>
          </c:val>
          <c:smooth val="0"/>
        </c:ser>
        <c:ser>
          <c:idx val="4"/>
          <c:order val="4"/>
          <c:spPr>
            <a:ln w="28575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val>
            <c:numRef>
              <c:f>Temps!$F$2:$F$66</c:f>
              <c:numCache>
                <c:formatCode>General</c:formatCode>
                <c:ptCount val="65"/>
                <c:pt idx="0">
                  <c:v>49.878042542607858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47.56468724105595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51.576415544805805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48.057500475106949</c:v>
                </c:pt>
                <c:pt idx="63">
                  <c:v>#N/A</c:v>
                </c:pt>
                <c:pt idx="64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260928"/>
        <c:axId val="145261488"/>
      </c:lineChart>
      <c:catAx>
        <c:axId val="145260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432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61488"/>
        <c:crosses val="autoZero"/>
        <c:auto val="1"/>
        <c:lblAlgn val="ctr"/>
        <c:lblOffset val="100"/>
        <c:noMultiLvlLbl val="0"/>
      </c:catAx>
      <c:valAx>
        <c:axId val="145261488"/>
        <c:scaling>
          <c:orientation val="minMax"/>
          <c:max val="10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60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0</xdr:row>
      <xdr:rowOff>180974</xdr:rowOff>
    </xdr:from>
    <xdr:to>
      <xdr:col>22</xdr:col>
      <xdr:colOff>523875</xdr:colOff>
      <xdr:row>33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Predictabili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F2" sqref="F2"/>
    </sheetView>
  </sheetViews>
  <sheetFormatPr defaultRowHeight="15" x14ac:dyDescent="0.25"/>
  <cols>
    <col min="1" max="1" width="5" bestFit="1" customWidth="1"/>
    <col min="2" max="2" width="10" bestFit="1" customWidth="1"/>
    <col min="3" max="3" width="7.42578125" customWidth="1"/>
    <col min="4" max="4" width="7.85546875" customWidth="1"/>
    <col min="5" max="5" width="9.42578125" customWidth="1"/>
    <col min="6" max="6" width="7.42578125" customWidth="1"/>
  </cols>
  <sheetData>
    <row r="1" spans="1:6" ht="17.25" x14ac:dyDescent="0.25">
      <c r="A1" t="s">
        <v>0</v>
      </c>
      <c r="B1" t="s">
        <v>1</v>
      </c>
      <c r="C1" s="1">
        <v>0.95</v>
      </c>
      <c r="D1" s="1">
        <v>0.05</v>
      </c>
    </row>
    <row r="2" spans="1:6" x14ac:dyDescent="0.25">
      <c r="A2">
        <v>1950</v>
      </c>
      <c r="B2" s="2">
        <f ca="1">NORMINV(RAND(),65,10)</f>
        <v>49.878042542607858</v>
      </c>
      <c r="C2" s="2">
        <f ca="1">PERCENTILE($B$2:$B$66,$C$1)</f>
        <v>78.024982821301393</v>
      </c>
      <c r="D2" s="2">
        <f ca="1">PERCENTILE($B$2:$B$66,$D$1)</f>
        <v>51.693744194112092</v>
      </c>
      <c r="E2" t="e">
        <f ca="1">IF(B2&gt;C2,B2,NA())</f>
        <v>#N/A</v>
      </c>
      <c r="F2">
        <f ca="1">IF(B2&lt;D2,B2,NA())</f>
        <v>49.878042542607858</v>
      </c>
    </row>
    <row r="3" spans="1:6" x14ac:dyDescent="0.25">
      <c r="A3">
        <v>1951</v>
      </c>
      <c r="B3" s="2">
        <f t="shared" ref="B3:B66" ca="1" si="0">NORMINV(RAND(),65,10)</f>
        <v>59.644096150627433</v>
      </c>
      <c r="C3" s="2">
        <f t="shared" ref="C3:C66" ca="1" si="1">PERCENTILE($B$2:$B$66,$C$1)</f>
        <v>78.024982821301393</v>
      </c>
      <c r="D3" s="2">
        <f t="shared" ref="D3:D66" ca="1" si="2">PERCENTILE($B$2:$B$66,0.05)</f>
        <v>51.693744194112092</v>
      </c>
      <c r="E3" t="e">
        <f t="shared" ref="E3:E66" ca="1" si="3">IF(B3&gt;C3,B3,NA())</f>
        <v>#N/A</v>
      </c>
      <c r="F3" t="e">
        <f t="shared" ref="F3:F66" ca="1" si="4">IF(B3&lt;D3,B3,NA())</f>
        <v>#N/A</v>
      </c>
    </row>
    <row r="4" spans="1:6" x14ac:dyDescent="0.25">
      <c r="A4">
        <v>1952</v>
      </c>
      <c r="B4" s="2">
        <f t="shared" ca="1" si="0"/>
        <v>66.443298405165564</v>
      </c>
      <c r="C4" s="2">
        <f t="shared" ca="1" si="1"/>
        <v>78.024982821301393</v>
      </c>
      <c r="D4" s="2">
        <f t="shared" ca="1" si="2"/>
        <v>51.693744194112092</v>
      </c>
      <c r="E4" t="e">
        <f t="shared" ca="1" si="3"/>
        <v>#N/A</v>
      </c>
      <c r="F4" t="e">
        <f t="shared" ca="1" si="4"/>
        <v>#N/A</v>
      </c>
    </row>
    <row r="5" spans="1:6" x14ac:dyDescent="0.25">
      <c r="A5">
        <v>1953</v>
      </c>
      <c r="B5" s="2">
        <f t="shared" ca="1" si="0"/>
        <v>58.659564967969267</v>
      </c>
      <c r="C5" s="2">
        <f t="shared" ca="1" si="1"/>
        <v>78.024982821301393</v>
      </c>
      <c r="D5" s="2">
        <f t="shared" ca="1" si="2"/>
        <v>51.693744194112092</v>
      </c>
      <c r="E5" t="e">
        <f t="shared" ca="1" si="3"/>
        <v>#N/A</v>
      </c>
      <c r="F5" t="e">
        <f t="shared" ca="1" si="4"/>
        <v>#N/A</v>
      </c>
    </row>
    <row r="6" spans="1:6" x14ac:dyDescent="0.25">
      <c r="A6">
        <v>1954</v>
      </c>
      <c r="B6" s="2">
        <f t="shared" ca="1" si="0"/>
        <v>65.782249634937614</v>
      </c>
      <c r="C6" s="2">
        <f t="shared" ca="1" si="1"/>
        <v>78.024982821301393</v>
      </c>
      <c r="D6" s="2">
        <f t="shared" ca="1" si="2"/>
        <v>51.693744194112092</v>
      </c>
      <c r="E6" t="e">
        <f t="shared" ca="1" si="3"/>
        <v>#N/A</v>
      </c>
      <c r="F6" t="e">
        <f t="shared" ca="1" si="4"/>
        <v>#N/A</v>
      </c>
    </row>
    <row r="7" spans="1:6" x14ac:dyDescent="0.25">
      <c r="A7">
        <v>1955</v>
      </c>
      <c r="B7" s="2">
        <f t="shared" ca="1" si="0"/>
        <v>74.320064515390911</v>
      </c>
      <c r="C7" s="2">
        <f t="shared" ca="1" si="1"/>
        <v>78.024982821301393</v>
      </c>
      <c r="D7" s="2">
        <f t="shared" ca="1" si="2"/>
        <v>51.693744194112092</v>
      </c>
      <c r="E7" t="e">
        <f t="shared" ca="1" si="3"/>
        <v>#N/A</v>
      </c>
      <c r="F7" t="e">
        <f t="shared" ca="1" si="4"/>
        <v>#N/A</v>
      </c>
    </row>
    <row r="8" spans="1:6" x14ac:dyDescent="0.25">
      <c r="A8">
        <v>1956</v>
      </c>
      <c r="B8" s="2">
        <f t="shared" ca="1" si="0"/>
        <v>70.692649971545023</v>
      </c>
      <c r="C8" s="2">
        <f t="shared" ca="1" si="1"/>
        <v>78.024982821301393</v>
      </c>
      <c r="D8" s="2">
        <f t="shared" ca="1" si="2"/>
        <v>51.693744194112092</v>
      </c>
      <c r="E8" t="e">
        <f t="shared" ca="1" si="3"/>
        <v>#N/A</v>
      </c>
      <c r="F8" t="e">
        <f t="shared" ca="1" si="4"/>
        <v>#N/A</v>
      </c>
    </row>
    <row r="9" spans="1:6" x14ac:dyDescent="0.25">
      <c r="A9">
        <v>1957</v>
      </c>
      <c r="B9" s="2">
        <f t="shared" ca="1" si="0"/>
        <v>73.702029528614517</v>
      </c>
      <c r="C9" s="2">
        <f t="shared" ca="1" si="1"/>
        <v>78.024982821301393</v>
      </c>
      <c r="D9" s="2">
        <f t="shared" ca="1" si="2"/>
        <v>51.693744194112092</v>
      </c>
      <c r="E9" t="e">
        <f t="shared" ca="1" si="3"/>
        <v>#N/A</v>
      </c>
      <c r="F9" t="e">
        <f t="shared" ca="1" si="4"/>
        <v>#N/A</v>
      </c>
    </row>
    <row r="10" spans="1:6" x14ac:dyDescent="0.25">
      <c r="A10">
        <v>1958</v>
      </c>
      <c r="B10" s="2">
        <f t="shared" ca="1" si="0"/>
        <v>47.56468724105595</v>
      </c>
      <c r="C10" s="2">
        <f t="shared" ca="1" si="1"/>
        <v>78.024982821301393</v>
      </c>
      <c r="D10" s="2">
        <f t="shared" ca="1" si="2"/>
        <v>51.693744194112092</v>
      </c>
      <c r="E10" t="e">
        <f t="shared" ca="1" si="3"/>
        <v>#N/A</v>
      </c>
      <c r="F10">
        <f t="shared" ca="1" si="4"/>
        <v>47.56468724105595</v>
      </c>
    </row>
    <row r="11" spans="1:6" x14ac:dyDescent="0.25">
      <c r="A11">
        <v>1959</v>
      </c>
      <c r="B11" s="2">
        <f t="shared" ca="1" si="0"/>
        <v>63.964552990430597</v>
      </c>
      <c r="C11" s="2">
        <f t="shared" ca="1" si="1"/>
        <v>78.024982821301393</v>
      </c>
      <c r="D11" s="2">
        <f t="shared" ca="1" si="2"/>
        <v>51.693744194112092</v>
      </c>
      <c r="E11" t="e">
        <f t="shared" ca="1" si="3"/>
        <v>#N/A</v>
      </c>
      <c r="F11" t="e">
        <f t="shared" ca="1" si="4"/>
        <v>#N/A</v>
      </c>
    </row>
    <row r="12" spans="1:6" x14ac:dyDescent="0.25">
      <c r="A12">
        <v>1960</v>
      </c>
      <c r="B12" s="2">
        <f t="shared" ca="1" si="0"/>
        <v>66.241911966544549</v>
      </c>
      <c r="C12" s="2">
        <f t="shared" ca="1" si="1"/>
        <v>78.024982821301393</v>
      </c>
      <c r="D12" s="2">
        <f t="shared" ca="1" si="2"/>
        <v>51.693744194112092</v>
      </c>
      <c r="E12" t="e">
        <f t="shared" ca="1" si="3"/>
        <v>#N/A</v>
      </c>
      <c r="F12" t="e">
        <f t="shared" ca="1" si="4"/>
        <v>#N/A</v>
      </c>
    </row>
    <row r="13" spans="1:6" x14ac:dyDescent="0.25">
      <c r="A13">
        <v>1961</v>
      </c>
      <c r="B13" s="2">
        <f t="shared" ca="1" si="0"/>
        <v>77.512687201864836</v>
      </c>
      <c r="C13" s="2">
        <f t="shared" ca="1" si="1"/>
        <v>78.024982821301393</v>
      </c>
      <c r="D13" s="2">
        <f t="shared" ca="1" si="2"/>
        <v>51.693744194112092</v>
      </c>
      <c r="E13" t="e">
        <f t="shared" ca="1" si="3"/>
        <v>#N/A</v>
      </c>
      <c r="F13" t="e">
        <f t="shared" ca="1" si="4"/>
        <v>#N/A</v>
      </c>
    </row>
    <row r="14" spans="1:6" x14ac:dyDescent="0.25">
      <c r="A14">
        <v>1962</v>
      </c>
      <c r="B14" s="2">
        <f t="shared" ca="1" si="0"/>
        <v>54.739132845838562</v>
      </c>
      <c r="C14" s="2">
        <f t="shared" ca="1" si="1"/>
        <v>78.024982821301393</v>
      </c>
      <c r="D14" s="2">
        <f t="shared" ca="1" si="2"/>
        <v>51.693744194112092</v>
      </c>
      <c r="E14" t="e">
        <f t="shared" ca="1" si="3"/>
        <v>#N/A</v>
      </c>
      <c r="F14" t="e">
        <f t="shared" ca="1" si="4"/>
        <v>#N/A</v>
      </c>
    </row>
    <row r="15" spans="1:6" x14ac:dyDescent="0.25">
      <c r="A15">
        <v>1963</v>
      </c>
      <c r="B15" s="2">
        <f t="shared" ca="1" si="0"/>
        <v>78.153056726160543</v>
      </c>
      <c r="C15" s="2">
        <f t="shared" ca="1" si="1"/>
        <v>78.024982821301393</v>
      </c>
      <c r="D15" s="2">
        <f t="shared" ca="1" si="2"/>
        <v>51.693744194112092</v>
      </c>
      <c r="E15">
        <f t="shared" ca="1" si="3"/>
        <v>78.153056726160543</v>
      </c>
      <c r="F15" t="e">
        <f t="shared" ca="1" si="4"/>
        <v>#N/A</v>
      </c>
    </row>
    <row r="16" spans="1:6" x14ac:dyDescent="0.25">
      <c r="A16">
        <v>1964</v>
      </c>
      <c r="B16" s="2">
        <f t="shared" ca="1" si="0"/>
        <v>56.683573679277963</v>
      </c>
      <c r="C16" s="2">
        <f t="shared" ca="1" si="1"/>
        <v>78.024982821301393</v>
      </c>
      <c r="D16" s="2">
        <f t="shared" ca="1" si="2"/>
        <v>51.693744194112092</v>
      </c>
      <c r="E16" t="e">
        <f t="shared" ca="1" si="3"/>
        <v>#N/A</v>
      </c>
      <c r="F16" t="e">
        <f t="shared" ca="1" si="4"/>
        <v>#N/A</v>
      </c>
    </row>
    <row r="17" spans="1:6" x14ac:dyDescent="0.25">
      <c r="A17">
        <v>1965</v>
      </c>
      <c r="B17" s="2">
        <f t="shared" ca="1" si="0"/>
        <v>65.312155531571634</v>
      </c>
      <c r="C17" s="2">
        <f t="shared" ca="1" si="1"/>
        <v>78.024982821301393</v>
      </c>
      <c r="D17" s="2">
        <f t="shared" ca="1" si="2"/>
        <v>51.693744194112092</v>
      </c>
      <c r="E17" t="e">
        <f t="shared" ca="1" si="3"/>
        <v>#N/A</v>
      </c>
      <c r="F17" t="e">
        <f t="shared" ca="1" si="4"/>
        <v>#N/A</v>
      </c>
    </row>
    <row r="18" spans="1:6" x14ac:dyDescent="0.25">
      <c r="A18">
        <v>1966</v>
      </c>
      <c r="B18" s="2">
        <f t="shared" ca="1" si="0"/>
        <v>52.163058791337257</v>
      </c>
      <c r="C18" s="2">
        <f t="shared" ca="1" si="1"/>
        <v>78.024982821301393</v>
      </c>
      <c r="D18" s="2">
        <f t="shared" ca="1" si="2"/>
        <v>51.693744194112092</v>
      </c>
      <c r="E18" t="e">
        <f t="shared" ca="1" si="3"/>
        <v>#N/A</v>
      </c>
      <c r="F18" t="e">
        <f t="shared" ca="1" si="4"/>
        <v>#N/A</v>
      </c>
    </row>
    <row r="19" spans="1:6" x14ac:dyDescent="0.25">
      <c r="A19">
        <v>1967</v>
      </c>
      <c r="B19" s="2">
        <f t="shared" ca="1" si="0"/>
        <v>62.990616030454085</v>
      </c>
      <c r="C19" s="2">
        <f t="shared" ca="1" si="1"/>
        <v>78.024982821301393</v>
      </c>
      <c r="D19" s="2">
        <f t="shared" ca="1" si="2"/>
        <v>51.693744194112092</v>
      </c>
      <c r="E19" t="e">
        <f t="shared" ca="1" si="3"/>
        <v>#N/A</v>
      </c>
      <c r="F19" t="e">
        <f t="shared" ca="1" si="4"/>
        <v>#N/A</v>
      </c>
    </row>
    <row r="20" spans="1:6" x14ac:dyDescent="0.25">
      <c r="A20">
        <v>1968</v>
      </c>
      <c r="B20" s="2">
        <f t="shared" ca="1" si="0"/>
        <v>71.838714015168122</v>
      </c>
      <c r="C20" s="2">
        <f t="shared" ca="1" si="1"/>
        <v>78.024982821301393</v>
      </c>
      <c r="D20" s="2">
        <f t="shared" ca="1" si="2"/>
        <v>51.693744194112092</v>
      </c>
      <c r="E20" t="e">
        <f t="shared" ca="1" si="3"/>
        <v>#N/A</v>
      </c>
      <c r="F20" t="e">
        <f t="shared" ca="1" si="4"/>
        <v>#N/A</v>
      </c>
    </row>
    <row r="21" spans="1:6" x14ac:dyDescent="0.25">
      <c r="A21">
        <v>1969</v>
      </c>
      <c r="B21" s="2">
        <f t="shared" ca="1" si="0"/>
        <v>61.888241297259135</v>
      </c>
      <c r="C21" s="2">
        <f t="shared" ca="1" si="1"/>
        <v>78.024982821301393</v>
      </c>
      <c r="D21" s="2">
        <f t="shared" ca="1" si="2"/>
        <v>51.693744194112092</v>
      </c>
      <c r="E21" t="e">
        <f t="shared" ca="1" si="3"/>
        <v>#N/A</v>
      </c>
      <c r="F21" t="e">
        <f t="shared" ca="1" si="4"/>
        <v>#N/A</v>
      </c>
    </row>
    <row r="22" spans="1:6" x14ac:dyDescent="0.25">
      <c r="A22">
        <v>1970</v>
      </c>
      <c r="B22" s="2">
        <f t="shared" ca="1" si="0"/>
        <v>72.162399342004804</v>
      </c>
      <c r="C22" s="2">
        <f t="shared" ca="1" si="1"/>
        <v>78.024982821301393</v>
      </c>
      <c r="D22" s="2">
        <f t="shared" ca="1" si="2"/>
        <v>51.693744194112092</v>
      </c>
      <c r="E22" t="e">
        <f t="shared" ca="1" si="3"/>
        <v>#N/A</v>
      </c>
      <c r="F22" t="e">
        <f t="shared" ca="1" si="4"/>
        <v>#N/A</v>
      </c>
    </row>
    <row r="23" spans="1:6" x14ac:dyDescent="0.25">
      <c r="A23">
        <v>1971</v>
      </c>
      <c r="B23" s="2">
        <f t="shared" ca="1" si="0"/>
        <v>51.576415544805805</v>
      </c>
      <c r="C23" s="2">
        <f t="shared" ca="1" si="1"/>
        <v>78.024982821301393</v>
      </c>
      <c r="D23" s="2">
        <f t="shared" ca="1" si="2"/>
        <v>51.693744194112092</v>
      </c>
      <c r="E23" t="e">
        <f t="shared" ca="1" si="3"/>
        <v>#N/A</v>
      </c>
      <c r="F23">
        <f t="shared" ca="1" si="4"/>
        <v>51.576415544805805</v>
      </c>
    </row>
    <row r="24" spans="1:6" x14ac:dyDescent="0.25">
      <c r="A24">
        <v>1972</v>
      </c>
      <c r="B24" s="2">
        <f t="shared" ca="1" si="0"/>
        <v>78.399255510667416</v>
      </c>
      <c r="C24" s="2">
        <f t="shared" ca="1" si="1"/>
        <v>78.024982821301393</v>
      </c>
      <c r="D24" s="2">
        <f t="shared" ca="1" si="2"/>
        <v>51.693744194112092</v>
      </c>
      <c r="E24">
        <f t="shared" ca="1" si="3"/>
        <v>78.399255510667416</v>
      </c>
      <c r="F24" t="e">
        <f t="shared" ca="1" si="4"/>
        <v>#N/A</v>
      </c>
    </row>
    <row r="25" spans="1:6" x14ac:dyDescent="0.25">
      <c r="A25">
        <v>1973</v>
      </c>
      <c r="B25" s="2">
        <f t="shared" ca="1" si="0"/>
        <v>54.878258655545693</v>
      </c>
      <c r="C25" s="2">
        <f t="shared" ca="1" si="1"/>
        <v>78.024982821301393</v>
      </c>
      <c r="D25" s="2">
        <f t="shared" ca="1" si="2"/>
        <v>51.693744194112092</v>
      </c>
      <c r="E25" t="e">
        <f t="shared" ca="1" si="3"/>
        <v>#N/A</v>
      </c>
      <c r="F25" t="e">
        <f t="shared" ca="1" si="4"/>
        <v>#N/A</v>
      </c>
    </row>
    <row r="26" spans="1:6" x14ac:dyDescent="0.25">
      <c r="A26">
        <v>1974</v>
      </c>
      <c r="B26" s="2">
        <f t="shared" ca="1" si="0"/>
        <v>71.579474634570019</v>
      </c>
      <c r="C26" s="2">
        <f t="shared" ca="1" si="1"/>
        <v>78.024982821301393</v>
      </c>
      <c r="D26" s="2">
        <f t="shared" ca="1" si="2"/>
        <v>51.693744194112092</v>
      </c>
      <c r="E26" t="e">
        <f t="shared" ca="1" si="3"/>
        <v>#N/A</v>
      </c>
      <c r="F26" t="e">
        <f t="shared" ca="1" si="4"/>
        <v>#N/A</v>
      </c>
    </row>
    <row r="27" spans="1:6" x14ac:dyDescent="0.25">
      <c r="A27">
        <v>1975</v>
      </c>
      <c r="B27" s="2">
        <f t="shared" ca="1" si="0"/>
        <v>73.913121167572641</v>
      </c>
      <c r="C27" s="2">
        <f t="shared" ca="1" si="1"/>
        <v>78.024982821301393</v>
      </c>
      <c r="D27" s="2">
        <f t="shared" ca="1" si="2"/>
        <v>51.693744194112092</v>
      </c>
      <c r="E27" t="e">
        <f t="shared" ca="1" si="3"/>
        <v>#N/A</v>
      </c>
      <c r="F27" t="e">
        <f t="shared" ca="1" si="4"/>
        <v>#N/A</v>
      </c>
    </row>
    <row r="28" spans="1:6" x14ac:dyDescent="0.25">
      <c r="A28">
        <v>1976</v>
      </c>
      <c r="B28" s="2">
        <f t="shared" ca="1" si="0"/>
        <v>74.822607517388803</v>
      </c>
      <c r="C28" s="2">
        <f t="shared" ca="1" si="1"/>
        <v>78.024982821301393</v>
      </c>
      <c r="D28" s="2">
        <f t="shared" ca="1" si="2"/>
        <v>51.693744194112092</v>
      </c>
      <c r="E28" t="e">
        <f t="shared" ca="1" si="3"/>
        <v>#N/A</v>
      </c>
      <c r="F28" t="e">
        <f t="shared" ca="1" si="4"/>
        <v>#N/A</v>
      </c>
    </row>
    <row r="29" spans="1:6" x14ac:dyDescent="0.25">
      <c r="A29">
        <v>1977</v>
      </c>
      <c r="B29" s="2">
        <f t="shared" ca="1" si="0"/>
        <v>71.907964956763863</v>
      </c>
      <c r="C29" s="2">
        <f t="shared" ca="1" si="1"/>
        <v>78.024982821301393</v>
      </c>
      <c r="D29" s="2">
        <f t="shared" ca="1" si="2"/>
        <v>51.693744194112092</v>
      </c>
      <c r="E29" t="e">
        <f t="shared" ca="1" si="3"/>
        <v>#N/A</v>
      </c>
      <c r="F29" t="e">
        <f t="shared" ca="1" si="4"/>
        <v>#N/A</v>
      </c>
    </row>
    <row r="30" spans="1:6" x14ac:dyDescent="0.25">
      <c r="A30">
        <v>1978</v>
      </c>
      <c r="B30" s="2">
        <f t="shared" ca="1" si="0"/>
        <v>66.800992306244225</v>
      </c>
      <c r="C30" s="2">
        <f t="shared" ca="1" si="1"/>
        <v>78.024982821301393</v>
      </c>
      <c r="D30" s="2">
        <f t="shared" ca="1" si="2"/>
        <v>51.693744194112092</v>
      </c>
      <c r="E30" t="e">
        <f t="shared" ca="1" si="3"/>
        <v>#N/A</v>
      </c>
      <c r="F30" t="e">
        <f t="shared" ca="1" si="4"/>
        <v>#N/A</v>
      </c>
    </row>
    <row r="31" spans="1:6" x14ac:dyDescent="0.25">
      <c r="A31">
        <v>1979</v>
      </c>
      <c r="B31" s="2">
        <f t="shared" ca="1" si="0"/>
        <v>72.34761548573934</v>
      </c>
      <c r="C31" s="2">
        <f t="shared" ca="1" si="1"/>
        <v>78.024982821301393</v>
      </c>
      <c r="D31" s="2">
        <f t="shared" ca="1" si="2"/>
        <v>51.693744194112092</v>
      </c>
      <c r="E31" t="e">
        <f t="shared" ca="1" si="3"/>
        <v>#N/A</v>
      </c>
      <c r="F31" t="e">
        <f t="shared" ca="1" si="4"/>
        <v>#N/A</v>
      </c>
    </row>
    <row r="32" spans="1:6" x14ac:dyDescent="0.25">
      <c r="A32">
        <v>1980</v>
      </c>
      <c r="B32" s="2">
        <f t="shared" ca="1" si="0"/>
        <v>65.570311055860699</v>
      </c>
      <c r="C32" s="2">
        <f t="shared" ca="1" si="1"/>
        <v>78.024982821301393</v>
      </c>
      <c r="D32" s="2">
        <f t="shared" ca="1" si="2"/>
        <v>51.693744194112092</v>
      </c>
      <c r="E32" t="e">
        <f t="shared" ca="1" si="3"/>
        <v>#N/A</v>
      </c>
      <c r="F32" t="e">
        <f t="shared" ca="1" si="4"/>
        <v>#N/A</v>
      </c>
    </row>
    <row r="33" spans="1:6" x14ac:dyDescent="0.25">
      <c r="A33">
        <v>1981</v>
      </c>
      <c r="B33" s="2">
        <f t="shared" ca="1" si="0"/>
        <v>53.956942524836748</v>
      </c>
      <c r="C33" s="2">
        <f t="shared" ca="1" si="1"/>
        <v>78.024982821301393</v>
      </c>
      <c r="D33" s="2">
        <f t="shared" ca="1" si="2"/>
        <v>51.693744194112092</v>
      </c>
      <c r="E33" t="e">
        <f t="shared" ca="1" si="3"/>
        <v>#N/A</v>
      </c>
      <c r="F33" t="e">
        <f t="shared" ca="1" si="4"/>
        <v>#N/A</v>
      </c>
    </row>
    <row r="34" spans="1:6" x14ac:dyDescent="0.25">
      <c r="A34">
        <v>1982</v>
      </c>
      <c r="B34" s="2">
        <f t="shared" ca="1" si="0"/>
        <v>59.480450255920331</v>
      </c>
      <c r="C34" s="2">
        <f t="shared" ca="1" si="1"/>
        <v>78.024982821301393</v>
      </c>
      <c r="D34" s="2">
        <f t="shared" ca="1" si="2"/>
        <v>51.693744194112092</v>
      </c>
      <c r="E34" t="e">
        <f t="shared" ca="1" si="3"/>
        <v>#N/A</v>
      </c>
      <c r="F34" t="e">
        <f t="shared" ca="1" si="4"/>
        <v>#N/A</v>
      </c>
    </row>
    <row r="35" spans="1:6" x14ac:dyDescent="0.25">
      <c r="A35">
        <v>1983</v>
      </c>
      <c r="B35" s="2">
        <f t="shared" ca="1" si="0"/>
        <v>55.430344044192893</v>
      </c>
      <c r="C35" s="2">
        <f t="shared" ca="1" si="1"/>
        <v>78.024982821301393</v>
      </c>
      <c r="D35" s="2">
        <f t="shared" ca="1" si="2"/>
        <v>51.693744194112092</v>
      </c>
      <c r="E35" t="e">
        <f t="shared" ca="1" si="3"/>
        <v>#N/A</v>
      </c>
      <c r="F35" t="e">
        <f t="shared" ca="1" si="4"/>
        <v>#N/A</v>
      </c>
    </row>
    <row r="36" spans="1:6" x14ac:dyDescent="0.25">
      <c r="A36">
        <v>1984</v>
      </c>
      <c r="B36" s="2">
        <f t="shared" ca="1" si="0"/>
        <v>71.514762802555254</v>
      </c>
      <c r="C36" s="2">
        <f t="shared" ca="1" si="1"/>
        <v>78.024982821301393</v>
      </c>
      <c r="D36" s="2">
        <f t="shared" ca="1" si="2"/>
        <v>51.693744194112092</v>
      </c>
      <c r="E36" t="e">
        <f t="shared" ca="1" si="3"/>
        <v>#N/A</v>
      </c>
      <c r="F36" t="e">
        <f t="shared" ca="1" si="4"/>
        <v>#N/A</v>
      </c>
    </row>
    <row r="37" spans="1:6" x14ac:dyDescent="0.25">
      <c r="A37">
        <v>1985</v>
      </c>
      <c r="B37" s="2">
        <f t="shared" ca="1" si="0"/>
        <v>70.176413607780731</v>
      </c>
      <c r="C37" s="2">
        <f t="shared" ca="1" si="1"/>
        <v>78.024982821301393</v>
      </c>
      <c r="D37" s="2">
        <f t="shared" ca="1" si="2"/>
        <v>51.693744194112092</v>
      </c>
      <c r="E37" t="e">
        <f t="shared" ca="1" si="3"/>
        <v>#N/A</v>
      </c>
      <c r="F37" t="e">
        <f t="shared" ca="1" si="4"/>
        <v>#N/A</v>
      </c>
    </row>
    <row r="38" spans="1:6" x14ac:dyDescent="0.25">
      <c r="A38">
        <v>1986</v>
      </c>
      <c r="B38" s="2">
        <f t="shared" ca="1" si="0"/>
        <v>79.00784440896706</v>
      </c>
      <c r="C38" s="2">
        <f t="shared" ca="1" si="1"/>
        <v>78.024982821301393</v>
      </c>
      <c r="D38" s="2">
        <f t="shared" ca="1" si="2"/>
        <v>51.693744194112092</v>
      </c>
      <c r="E38">
        <f t="shared" ca="1" si="3"/>
        <v>79.00784440896706</v>
      </c>
      <c r="F38" t="e">
        <f t="shared" ca="1" si="4"/>
        <v>#N/A</v>
      </c>
    </row>
    <row r="39" spans="1:6" x14ac:dyDescent="0.25">
      <c r="A39">
        <v>1987</v>
      </c>
      <c r="B39" s="2">
        <f t="shared" ca="1" si="0"/>
        <v>73.144115931116232</v>
      </c>
      <c r="C39" s="2">
        <f t="shared" ca="1" si="1"/>
        <v>78.024982821301393</v>
      </c>
      <c r="D39" s="2">
        <f t="shared" ca="1" si="2"/>
        <v>51.693744194112092</v>
      </c>
      <c r="E39" t="e">
        <f t="shared" ca="1" si="3"/>
        <v>#N/A</v>
      </c>
      <c r="F39" t="e">
        <f t="shared" ca="1" si="4"/>
        <v>#N/A</v>
      </c>
    </row>
    <row r="40" spans="1:6" x14ac:dyDescent="0.25">
      <c r="A40">
        <v>1988</v>
      </c>
      <c r="B40" s="2">
        <f t="shared" ca="1" si="0"/>
        <v>52.965385121965667</v>
      </c>
      <c r="C40" s="2">
        <f t="shared" ca="1" si="1"/>
        <v>78.024982821301393</v>
      </c>
      <c r="D40" s="2">
        <f t="shared" ca="1" si="2"/>
        <v>51.693744194112092</v>
      </c>
      <c r="E40" t="e">
        <f t="shared" ca="1" si="3"/>
        <v>#N/A</v>
      </c>
      <c r="F40" t="e">
        <f t="shared" ca="1" si="4"/>
        <v>#N/A</v>
      </c>
    </row>
    <row r="41" spans="1:6" x14ac:dyDescent="0.25">
      <c r="A41">
        <v>1989</v>
      </c>
      <c r="B41" s="2">
        <f t="shared" ca="1" si="0"/>
        <v>56.495188193243294</v>
      </c>
      <c r="C41" s="2">
        <f t="shared" ca="1" si="1"/>
        <v>78.024982821301393</v>
      </c>
      <c r="D41" s="2">
        <f t="shared" ca="1" si="2"/>
        <v>51.693744194112092</v>
      </c>
      <c r="E41" t="e">
        <f t="shared" ca="1" si="3"/>
        <v>#N/A</v>
      </c>
      <c r="F41" t="e">
        <f t="shared" ca="1" si="4"/>
        <v>#N/A</v>
      </c>
    </row>
    <row r="42" spans="1:6" x14ac:dyDescent="0.25">
      <c r="A42">
        <v>1990</v>
      </c>
      <c r="B42" s="2">
        <f t="shared" ca="1" si="0"/>
        <v>58.375778617066437</v>
      </c>
      <c r="C42" s="2">
        <f t="shared" ca="1" si="1"/>
        <v>78.024982821301393</v>
      </c>
      <c r="D42" s="2">
        <f t="shared" ca="1" si="2"/>
        <v>51.693744194112092</v>
      </c>
      <c r="E42" t="e">
        <f t="shared" ca="1" si="3"/>
        <v>#N/A</v>
      </c>
      <c r="F42" t="e">
        <f t="shared" ca="1" si="4"/>
        <v>#N/A</v>
      </c>
    </row>
    <row r="43" spans="1:6" x14ac:dyDescent="0.25">
      <c r="A43">
        <v>1991</v>
      </c>
      <c r="B43" s="2">
        <f t="shared" ca="1" si="0"/>
        <v>71.27855173732658</v>
      </c>
      <c r="C43" s="2">
        <f t="shared" ca="1" si="1"/>
        <v>78.024982821301393</v>
      </c>
      <c r="D43" s="2">
        <f t="shared" ca="1" si="2"/>
        <v>51.693744194112092</v>
      </c>
      <c r="E43" t="e">
        <f t="shared" ca="1" si="3"/>
        <v>#N/A</v>
      </c>
      <c r="F43" t="e">
        <f t="shared" ca="1" si="4"/>
        <v>#N/A</v>
      </c>
    </row>
    <row r="44" spans="1:6" x14ac:dyDescent="0.25">
      <c r="A44">
        <v>1992</v>
      </c>
      <c r="B44" s="2">
        <f t="shared" ca="1" si="0"/>
        <v>61.98838771221758</v>
      </c>
      <c r="C44" s="2">
        <f t="shared" ca="1" si="1"/>
        <v>78.024982821301393</v>
      </c>
      <c r="D44" s="2">
        <f t="shared" ca="1" si="2"/>
        <v>51.693744194112092</v>
      </c>
      <c r="E44" t="e">
        <f t="shared" ca="1" si="3"/>
        <v>#N/A</v>
      </c>
      <c r="F44" t="e">
        <f t="shared" ca="1" si="4"/>
        <v>#N/A</v>
      </c>
    </row>
    <row r="45" spans="1:6" x14ac:dyDescent="0.25">
      <c r="A45">
        <v>1993</v>
      </c>
      <c r="B45" s="2">
        <f t="shared" ca="1" si="0"/>
        <v>80.321940706981067</v>
      </c>
      <c r="C45" s="2">
        <f t="shared" ca="1" si="1"/>
        <v>78.024982821301393</v>
      </c>
      <c r="D45" s="2">
        <f t="shared" ca="1" si="2"/>
        <v>51.693744194112092</v>
      </c>
      <c r="E45">
        <f t="shared" ca="1" si="3"/>
        <v>80.321940706981067</v>
      </c>
      <c r="F45" t="e">
        <f t="shared" ca="1" si="4"/>
        <v>#N/A</v>
      </c>
    </row>
    <row r="46" spans="1:6" x14ac:dyDescent="0.25">
      <c r="A46">
        <v>1994</v>
      </c>
      <c r="B46" s="2">
        <f t="shared" ca="1" si="0"/>
        <v>68.533449187590747</v>
      </c>
      <c r="C46" s="2">
        <f t="shared" ca="1" si="1"/>
        <v>78.024982821301393</v>
      </c>
      <c r="D46" s="2">
        <f t="shared" ca="1" si="2"/>
        <v>51.693744194112092</v>
      </c>
      <c r="E46" t="e">
        <f t="shared" ca="1" si="3"/>
        <v>#N/A</v>
      </c>
      <c r="F46" t="e">
        <f t="shared" ca="1" si="4"/>
        <v>#N/A</v>
      </c>
    </row>
    <row r="47" spans="1:6" x14ac:dyDescent="0.25">
      <c r="A47">
        <v>1995</v>
      </c>
      <c r="B47" s="2">
        <f t="shared" ca="1" si="0"/>
        <v>75.501871427560246</v>
      </c>
      <c r="C47" s="2">
        <f t="shared" ca="1" si="1"/>
        <v>78.024982821301393</v>
      </c>
      <c r="D47" s="2">
        <f t="shared" ca="1" si="2"/>
        <v>51.693744194112092</v>
      </c>
      <c r="E47" t="e">
        <f t="shared" ca="1" si="3"/>
        <v>#N/A</v>
      </c>
      <c r="F47" t="e">
        <f t="shared" ca="1" si="4"/>
        <v>#N/A</v>
      </c>
    </row>
    <row r="48" spans="1:6" x14ac:dyDescent="0.25">
      <c r="A48">
        <v>1996</v>
      </c>
      <c r="B48" s="2">
        <f t="shared" ca="1" si="0"/>
        <v>68.964489457640468</v>
      </c>
      <c r="C48" s="2">
        <f t="shared" ca="1" si="1"/>
        <v>78.024982821301393</v>
      </c>
      <c r="D48" s="2">
        <f t="shared" ca="1" si="2"/>
        <v>51.693744194112092</v>
      </c>
      <c r="E48" t="e">
        <f t="shared" ca="1" si="3"/>
        <v>#N/A</v>
      </c>
      <c r="F48" t="e">
        <f t="shared" ca="1" si="4"/>
        <v>#N/A</v>
      </c>
    </row>
    <row r="49" spans="1:6" x14ac:dyDescent="0.25">
      <c r="A49">
        <v>1997</v>
      </c>
      <c r="B49" s="2">
        <f t="shared" ca="1" si="0"/>
        <v>62.59499475145514</v>
      </c>
      <c r="C49" s="2">
        <f t="shared" ca="1" si="1"/>
        <v>78.024982821301393</v>
      </c>
      <c r="D49" s="2">
        <f t="shared" ca="1" si="2"/>
        <v>51.693744194112092</v>
      </c>
      <c r="E49" t="e">
        <f t="shared" ca="1" si="3"/>
        <v>#N/A</v>
      </c>
      <c r="F49" t="e">
        <f t="shared" ca="1" si="4"/>
        <v>#N/A</v>
      </c>
    </row>
    <row r="50" spans="1:6" x14ac:dyDescent="0.25">
      <c r="A50">
        <v>1998</v>
      </c>
      <c r="B50" s="2">
        <f t="shared" ca="1" si="0"/>
        <v>75.171428299116172</v>
      </c>
      <c r="C50" s="2">
        <f t="shared" ca="1" si="1"/>
        <v>78.024982821301393</v>
      </c>
      <c r="D50" s="2">
        <f t="shared" ca="1" si="2"/>
        <v>51.693744194112092</v>
      </c>
      <c r="E50" t="e">
        <f t="shared" ca="1" si="3"/>
        <v>#N/A</v>
      </c>
      <c r="F50" t="e">
        <f t="shared" ca="1" si="4"/>
        <v>#N/A</v>
      </c>
    </row>
    <row r="51" spans="1:6" x14ac:dyDescent="0.25">
      <c r="A51">
        <v>1999</v>
      </c>
      <c r="B51" s="2">
        <f t="shared" ca="1" si="0"/>
        <v>54.820455329252532</v>
      </c>
      <c r="C51" s="2">
        <f t="shared" ca="1" si="1"/>
        <v>78.024982821301393</v>
      </c>
      <c r="D51" s="2">
        <f t="shared" ca="1" si="2"/>
        <v>51.693744194112092</v>
      </c>
      <c r="E51" t="e">
        <f t="shared" ca="1" si="3"/>
        <v>#N/A</v>
      </c>
      <c r="F51" t="e">
        <f t="shared" ca="1" si="4"/>
        <v>#N/A</v>
      </c>
    </row>
    <row r="52" spans="1:6" x14ac:dyDescent="0.25">
      <c r="A52">
        <v>2000</v>
      </c>
      <c r="B52" s="2">
        <f t="shared" ca="1" si="0"/>
        <v>74.818305754402701</v>
      </c>
      <c r="C52" s="2">
        <f t="shared" ca="1" si="1"/>
        <v>78.024982821301393</v>
      </c>
      <c r="D52" s="2">
        <f t="shared" ca="1" si="2"/>
        <v>51.693744194112092</v>
      </c>
      <c r="E52" t="e">
        <f t="shared" ca="1" si="3"/>
        <v>#N/A</v>
      </c>
      <c r="F52" t="e">
        <f t="shared" ca="1" si="4"/>
        <v>#N/A</v>
      </c>
    </row>
    <row r="53" spans="1:6" x14ac:dyDescent="0.25">
      <c r="A53">
        <v>2001</v>
      </c>
      <c r="B53" s="2">
        <f t="shared" ca="1" si="0"/>
        <v>64.714790374861323</v>
      </c>
      <c r="C53" s="2">
        <f t="shared" ca="1" si="1"/>
        <v>78.024982821301393</v>
      </c>
      <c r="D53" s="2">
        <f t="shared" ca="1" si="2"/>
        <v>51.693744194112092</v>
      </c>
      <c r="E53" t="e">
        <f t="shared" ca="1" si="3"/>
        <v>#N/A</v>
      </c>
      <c r="F53" t="e">
        <f t="shared" ca="1" si="4"/>
        <v>#N/A</v>
      </c>
    </row>
    <row r="54" spans="1:6" x14ac:dyDescent="0.25">
      <c r="A54">
        <v>2002</v>
      </c>
      <c r="B54" s="2">
        <f t="shared" ca="1" si="0"/>
        <v>70.263622097735009</v>
      </c>
      <c r="C54" s="2">
        <f t="shared" ca="1" si="1"/>
        <v>78.024982821301393</v>
      </c>
      <c r="D54" s="2">
        <f t="shared" ca="1" si="2"/>
        <v>51.693744194112092</v>
      </c>
      <c r="E54" t="e">
        <f t="shared" ca="1" si="3"/>
        <v>#N/A</v>
      </c>
      <c r="F54" t="e">
        <f t="shared" ca="1" si="4"/>
        <v>#N/A</v>
      </c>
    </row>
    <row r="55" spans="1:6" x14ac:dyDescent="0.25">
      <c r="A55">
        <v>2003</v>
      </c>
      <c r="B55" s="2">
        <f t="shared" ca="1" si="0"/>
        <v>53.85225140639303</v>
      </c>
      <c r="C55" s="2">
        <f t="shared" ca="1" si="1"/>
        <v>78.024982821301393</v>
      </c>
      <c r="D55" s="2">
        <f t="shared" ca="1" si="2"/>
        <v>51.693744194112092</v>
      </c>
      <c r="E55" t="e">
        <f t="shared" ca="1" si="3"/>
        <v>#N/A</v>
      </c>
      <c r="F55" t="e">
        <f t="shared" ca="1" si="4"/>
        <v>#N/A</v>
      </c>
    </row>
    <row r="56" spans="1:6" x14ac:dyDescent="0.25">
      <c r="A56">
        <v>2004</v>
      </c>
      <c r="B56" s="2">
        <f t="shared" ca="1" si="0"/>
        <v>70.555221992741224</v>
      </c>
      <c r="C56" s="2">
        <f t="shared" ca="1" si="1"/>
        <v>78.024982821301393</v>
      </c>
      <c r="D56" s="2">
        <f t="shared" ca="1" si="2"/>
        <v>51.693744194112092</v>
      </c>
      <c r="E56" t="e">
        <f t="shared" ca="1" si="3"/>
        <v>#N/A</v>
      </c>
      <c r="F56" t="e">
        <f t="shared" ca="1" si="4"/>
        <v>#N/A</v>
      </c>
    </row>
    <row r="57" spans="1:6" x14ac:dyDescent="0.25">
      <c r="A57">
        <v>2005</v>
      </c>
      <c r="B57" s="2">
        <f t="shared" ca="1" si="0"/>
        <v>60.274660522906416</v>
      </c>
      <c r="C57" s="2">
        <f t="shared" ca="1" si="1"/>
        <v>78.024982821301393</v>
      </c>
      <c r="D57" s="2">
        <f t="shared" ca="1" si="2"/>
        <v>51.693744194112092</v>
      </c>
      <c r="E57" t="e">
        <f t="shared" ca="1" si="3"/>
        <v>#N/A</v>
      </c>
      <c r="F57" t="e">
        <f t="shared" ca="1" si="4"/>
        <v>#N/A</v>
      </c>
    </row>
    <row r="58" spans="1:6" x14ac:dyDescent="0.25">
      <c r="A58">
        <v>2006</v>
      </c>
      <c r="B58" s="2">
        <f t="shared" ca="1" si="0"/>
        <v>60.068503971323935</v>
      </c>
      <c r="C58" s="2">
        <f t="shared" ca="1" si="1"/>
        <v>78.024982821301393</v>
      </c>
      <c r="D58" s="2">
        <f t="shared" ca="1" si="2"/>
        <v>51.693744194112092</v>
      </c>
      <c r="E58" t="e">
        <f t="shared" ca="1" si="3"/>
        <v>#N/A</v>
      </c>
      <c r="F58" t="e">
        <f t="shared" ca="1" si="4"/>
        <v>#N/A</v>
      </c>
    </row>
    <row r="59" spans="1:6" x14ac:dyDescent="0.25">
      <c r="A59">
        <v>2007</v>
      </c>
      <c r="B59" s="2">
        <f t="shared" ca="1" si="0"/>
        <v>56.092262482956727</v>
      </c>
      <c r="C59" s="2">
        <f t="shared" ca="1" si="1"/>
        <v>78.024982821301393</v>
      </c>
      <c r="D59" s="2">
        <f t="shared" ca="1" si="2"/>
        <v>51.693744194112092</v>
      </c>
      <c r="E59" t="e">
        <f t="shared" ca="1" si="3"/>
        <v>#N/A</v>
      </c>
      <c r="F59" t="e">
        <f t="shared" ca="1" si="4"/>
        <v>#N/A</v>
      </c>
    </row>
    <row r="60" spans="1:6" x14ac:dyDescent="0.25">
      <c r="A60">
        <v>2008</v>
      </c>
      <c r="B60" s="2">
        <f t="shared" ca="1" si="0"/>
        <v>59.007295084074322</v>
      </c>
      <c r="C60" s="2">
        <f t="shared" ca="1" si="1"/>
        <v>78.024982821301393</v>
      </c>
      <c r="D60" s="2">
        <f t="shared" ca="1" si="2"/>
        <v>51.693744194112092</v>
      </c>
      <c r="E60" t="e">
        <f t="shared" ca="1" si="3"/>
        <v>#N/A</v>
      </c>
      <c r="F60" t="e">
        <f t="shared" ca="1" si="4"/>
        <v>#N/A</v>
      </c>
    </row>
    <row r="61" spans="1:6" x14ac:dyDescent="0.25">
      <c r="A61">
        <v>2009</v>
      </c>
      <c r="B61" s="2">
        <f t="shared" ca="1" si="0"/>
        <v>61.178017277102235</v>
      </c>
      <c r="C61" s="2">
        <f t="shared" ca="1" si="1"/>
        <v>78.024982821301393</v>
      </c>
      <c r="D61" s="2">
        <f t="shared" ca="1" si="2"/>
        <v>51.693744194112092</v>
      </c>
      <c r="E61" t="e">
        <f t="shared" ca="1" si="3"/>
        <v>#N/A</v>
      </c>
      <c r="F61" t="e">
        <f t="shared" ca="1" si="4"/>
        <v>#N/A</v>
      </c>
    </row>
    <row r="62" spans="1:6" x14ac:dyDescent="0.25">
      <c r="A62">
        <v>2010</v>
      </c>
      <c r="B62" s="2">
        <f t="shared" ca="1" si="0"/>
        <v>52.28805596371781</v>
      </c>
      <c r="C62" s="2">
        <f t="shared" ca="1" si="1"/>
        <v>78.024982821301393</v>
      </c>
      <c r="D62" s="2">
        <f t="shared" ca="1" si="2"/>
        <v>51.693744194112092</v>
      </c>
      <c r="E62" t="e">
        <f t="shared" ca="1" si="3"/>
        <v>#N/A</v>
      </c>
      <c r="F62" t="e">
        <f t="shared" ca="1" si="4"/>
        <v>#N/A</v>
      </c>
    </row>
    <row r="63" spans="1:6" x14ac:dyDescent="0.25">
      <c r="A63">
        <v>2011</v>
      </c>
      <c r="B63" s="2">
        <f t="shared" ca="1" si="0"/>
        <v>63.509672612673683</v>
      </c>
      <c r="C63" s="2">
        <f t="shared" ca="1" si="1"/>
        <v>78.024982821301393</v>
      </c>
      <c r="D63" s="2">
        <f t="shared" ca="1" si="2"/>
        <v>51.693744194112092</v>
      </c>
      <c r="E63" t="e">
        <f t="shared" ca="1" si="3"/>
        <v>#N/A</v>
      </c>
      <c r="F63" t="e">
        <f t="shared" ca="1" si="4"/>
        <v>#N/A</v>
      </c>
    </row>
    <row r="64" spans="1:6" x14ac:dyDescent="0.25">
      <c r="A64">
        <v>2012</v>
      </c>
      <c r="B64" s="2">
        <f t="shared" ca="1" si="0"/>
        <v>48.057500475106949</v>
      </c>
      <c r="C64" s="2">
        <f t="shared" ca="1" si="1"/>
        <v>78.024982821301393</v>
      </c>
      <c r="D64" s="2">
        <f t="shared" ca="1" si="2"/>
        <v>51.693744194112092</v>
      </c>
      <c r="E64" t="e">
        <f t="shared" ca="1" si="3"/>
        <v>#N/A</v>
      </c>
      <c r="F64">
        <f t="shared" ca="1" si="4"/>
        <v>48.057500475106949</v>
      </c>
    </row>
    <row r="65" spans="1:6" x14ac:dyDescent="0.25">
      <c r="A65">
        <v>2013</v>
      </c>
      <c r="B65" s="2">
        <f t="shared" ca="1" si="0"/>
        <v>68.785324657475641</v>
      </c>
      <c r="C65" s="2">
        <f t="shared" ca="1" si="1"/>
        <v>78.024982821301393</v>
      </c>
      <c r="D65" s="2">
        <f t="shared" ca="1" si="2"/>
        <v>51.693744194112092</v>
      </c>
      <c r="E65" t="e">
        <f t="shared" ca="1" si="3"/>
        <v>#N/A</v>
      </c>
      <c r="F65" t="e">
        <f t="shared" ca="1" si="4"/>
        <v>#N/A</v>
      </c>
    </row>
    <row r="66" spans="1:6" x14ac:dyDescent="0.25">
      <c r="A66">
        <v>2014</v>
      </c>
      <c r="B66" s="2">
        <f t="shared" ca="1" si="0"/>
        <v>52.952889661700503</v>
      </c>
      <c r="C66" s="2">
        <f t="shared" ca="1" si="1"/>
        <v>78.024982821301393</v>
      </c>
      <c r="D66" s="2">
        <f t="shared" ca="1" si="2"/>
        <v>51.693744194112092</v>
      </c>
      <c r="E66" t="e">
        <f t="shared" ca="1" si="3"/>
        <v>#N/A</v>
      </c>
      <c r="F66" t="e">
        <f t="shared" ca="1" si="4"/>
        <v>#N/A</v>
      </c>
    </row>
  </sheetData>
  <sheetProtection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activeCell="I28" sqref="I28"/>
    </sheetView>
  </sheetViews>
  <sheetFormatPr defaultRowHeight="15" x14ac:dyDescent="0.25"/>
  <cols>
    <col min="1" max="1" width="5" bestFit="1" customWidth="1"/>
    <col min="2" max="2" width="10" bestFit="1" customWidth="1"/>
    <col min="3" max="3" width="7.42578125" customWidth="1"/>
    <col min="4" max="4" width="7.85546875" customWidth="1"/>
    <col min="5" max="5" width="9.42578125" customWidth="1"/>
    <col min="6" max="6" width="7.42578125" customWidth="1"/>
  </cols>
  <sheetData>
    <row r="1" spans="1:9" ht="18" thickBot="1" x14ac:dyDescent="0.3">
      <c r="A1" t="s">
        <v>0</v>
      </c>
      <c r="B1" t="s">
        <v>1</v>
      </c>
      <c r="C1" s="1">
        <v>0.95</v>
      </c>
      <c r="D1" s="1">
        <v>0.05</v>
      </c>
      <c r="H1" s="3"/>
      <c r="I1" s="4">
        <f ca="1">MAX(B2:B66)</f>
        <v>90.319201347664432</v>
      </c>
    </row>
    <row r="2" spans="1:9" x14ac:dyDescent="0.25">
      <c r="A2">
        <v>1950</v>
      </c>
      <c r="B2" s="2">
        <f ca="1">NORMINV(RAND(),65,10)</f>
        <v>62.368493207600984</v>
      </c>
      <c r="C2" s="2">
        <f ca="1">PERCENTILE($B$2:$B$66,$C$1)</f>
        <v>80.547806622939902</v>
      </c>
      <c r="D2" s="2">
        <f ca="1">PERCENTILE($B$2:$B$66,$D$1)</f>
        <v>52.381471111583991</v>
      </c>
      <c r="E2" t="e">
        <f ca="1">IF(B2&gt;C2,B2,NA())</f>
        <v>#N/A</v>
      </c>
      <c r="F2" t="e">
        <f ca="1">IF(B2&lt;D2,B2,NA())</f>
        <v>#N/A</v>
      </c>
      <c r="H2" s="5">
        <f t="shared" ref="H2:H26" si="0">ROW(A1)</f>
        <v>1</v>
      </c>
      <c r="I2" s="7">
        <f t="dataTable" ref="I2:I26" dt2D="0" dtr="0" r1="G1" ca="1"/>
        <v>95.836658636753199</v>
      </c>
    </row>
    <row r="3" spans="1:9" x14ac:dyDescent="0.25">
      <c r="A3">
        <v>1951</v>
      </c>
      <c r="B3" s="2">
        <f t="shared" ref="B3:B66" ca="1" si="1">NORMINV(RAND(),65,10)</f>
        <v>61.744688696314967</v>
      </c>
      <c r="C3" s="2">
        <f t="shared" ref="C3:C66" ca="1" si="2">PERCENTILE($B$2:$B$66,$C$1)</f>
        <v>80.547806622939902</v>
      </c>
      <c r="D3" s="2">
        <f t="shared" ref="D3:D66" ca="1" si="3">PERCENTILE($B$2:$B$66,0.05)</f>
        <v>52.381471111583991</v>
      </c>
      <c r="E3" t="e">
        <f t="shared" ref="E3:E66" ca="1" si="4">IF(B3&gt;C3,B3,NA())</f>
        <v>#N/A</v>
      </c>
      <c r="F3" t="e">
        <f t="shared" ref="F3:F66" ca="1" si="5">IF(B3&lt;D3,B3,NA())</f>
        <v>#N/A</v>
      </c>
      <c r="H3" s="5">
        <f t="shared" si="0"/>
        <v>2</v>
      </c>
      <c r="I3" s="8">
        <v>86.394034269590406</v>
      </c>
    </row>
    <row r="4" spans="1:9" x14ac:dyDescent="0.25">
      <c r="A4">
        <v>1952</v>
      </c>
      <c r="B4" s="2">
        <f t="shared" ca="1" si="1"/>
        <v>65.206166900742616</v>
      </c>
      <c r="C4" s="2">
        <f t="shared" ca="1" si="2"/>
        <v>80.547806622939902</v>
      </c>
      <c r="D4" s="2">
        <f t="shared" ca="1" si="3"/>
        <v>52.381471111583991</v>
      </c>
      <c r="E4" t="e">
        <f t="shared" ca="1" si="4"/>
        <v>#N/A</v>
      </c>
      <c r="F4" t="e">
        <f t="shared" ca="1" si="5"/>
        <v>#N/A</v>
      </c>
      <c r="H4" s="5">
        <f t="shared" si="0"/>
        <v>3</v>
      </c>
      <c r="I4" s="8">
        <v>97.65914037972081</v>
      </c>
    </row>
    <row r="5" spans="1:9" x14ac:dyDescent="0.25">
      <c r="A5">
        <v>1953</v>
      </c>
      <c r="B5" s="2">
        <f t="shared" ca="1" si="1"/>
        <v>60.834774818537575</v>
      </c>
      <c r="C5" s="2">
        <f t="shared" ca="1" si="2"/>
        <v>80.547806622939902</v>
      </c>
      <c r="D5" s="2">
        <f t="shared" ca="1" si="3"/>
        <v>52.381471111583991</v>
      </c>
      <c r="E5" t="e">
        <f t="shared" ca="1" si="4"/>
        <v>#N/A</v>
      </c>
      <c r="F5" t="e">
        <f t="shared" ca="1" si="5"/>
        <v>#N/A</v>
      </c>
      <c r="H5" s="5">
        <f t="shared" si="0"/>
        <v>4</v>
      </c>
      <c r="I5" s="8">
        <v>96.168620362581706</v>
      </c>
    </row>
    <row r="6" spans="1:9" x14ac:dyDescent="0.25">
      <c r="A6">
        <v>1954</v>
      </c>
      <c r="B6" s="2">
        <f t="shared" ca="1" si="1"/>
        <v>66.471779773661169</v>
      </c>
      <c r="C6" s="2">
        <f t="shared" ca="1" si="2"/>
        <v>80.547806622939902</v>
      </c>
      <c r="D6" s="2">
        <f t="shared" ca="1" si="3"/>
        <v>52.381471111583991</v>
      </c>
      <c r="E6" t="e">
        <f t="shared" ca="1" si="4"/>
        <v>#N/A</v>
      </c>
      <c r="F6" t="e">
        <f t="shared" ca="1" si="5"/>
        <v>#N/A</v>
      </c>
      <c r="H6" s="5">
        <f t="shared" si="0"/>
        <v>5</v>
      </c>
      <c r="I6" s="8">
        <v>80.395509079257607</v>
      </c>
    </row>
    <row r="7" spans="1:9" x14ac:dyDescent="0.25">
      <c r="A7">
        <v>1955</v>
      </c>
      <c r="B7" s="2">
        <f t="shared" ca="1" si="1"/>
        <v>58.016782978479121</v>
      </c>
      <c r="C7" s="2">
        <f t="shared" ca="1" si="2"/>
        <v>80.547806622939902</v>
      </c>
      <c r="D7" s="2">
        <f t="shared" ca="1" si="3"/>
        <v>52.381471111583991</v>
      </c>
      <c r="E7" t="e">
        <f t="shared" ca="1" si="4"/>
        <v>#N/A</v>
      </c>
      <c r="F7" t="e">
        <f t="shared" ca="1" si="5"/>
        <v>#N/A</v>
      </c>
      <c r="H7" s="5">
        <f t="shared" si="0"/>
        <v>6</v>
      </c>
      <c r="I7" s="8">
        <v>82.697601029779889</v>
      </c>
    </row>
    <row r="8" spans="1:9" x14ac:dyDescent="0.25">
      <c r="A8">
        <v>1956</v>
      </c>
      <c r="B8" s="2">
        <f t="shared" ca="1" si="1"/>
        <v>64.27064008681792</v>
      </c>
      <c r="C8" s="2">
        <f t="shared" ca="1" si="2"/>
        <v>80.547806622939902</v>
      </c>
      <c r="D8" s="2">
        <f t="shared" ca="1" si="3"/>
        <v>52.381471111583991</v>
      </c>
      <c r="E8" t="e">
        <f t="shared" ca="1" si="4"/>
        <v>#N/A</v>
      </c>
      <c r="F8" t="e">
        <f t="shared" ca="1" si="5"/>
        <v>#N/A</v>
      </c>
      <c r="H8" s="5">
        <f t="shared" si="0"/>
        <v>7</v>
      </c>
      <c r="I8" s="8">
        <v>89.606403918683355</v>
      </c>
    </row>
    <row r="9" spans="1:9" x14ac:dyDescent="0.25">
      <c r="A9">
        <v>1957</v>
      </c>
      <c r="B9" s="2">
        <f t="shared" ca="1" si="1"/>
        <v>72.286419008682813</v>
      </c>
      <c r="C9" s="2">
        <f t="shared" ca="1" si="2"/>
        <v>80.547806622939902</v>
      </c>
      <c r="D9" s="2">
        <f t="shared" ca="1" si="3"/>
        <v>52.381471111583991</v>
      </c>
      <c r="E9" t="e">
        <f t="shared" ca="1" si="4"/>
        <v>#N/A</v>
      </c>
      <c r="F9" t="e">
        <f t="shared" ca="1" si="5"/>
        <v>#N/A</v>
      </c>
      <c r="H9" s="5">
        <f t="shared" si="0"/>
        <v>8</v>
      </c>
      <c r="I9" s="8">
        <v>91.144044400885093</v>
      </c>
    </row>
    <row r="10" spans="1:9" x14ac:dyDescent="0.25">
      <c r="A10">
        <v>1958</v>
      </c>
      <c r="B10" s="2">
        <f t="shared" ca="1" si="1"/>
        <v>89.895521640806692</v>
      </c>
      <c r="C10" s="2">
        <f t="shared" ca="1" si="2"/>
        <v>80.547806622939902</v>
      </c>
      <c r="D10" s="2">
        <f t="shared" ca="1" si="3"/>
        <v>52.381471111583991</v>
      </c>
      <c r="E10">
        <f t="shared" ca="1" si="4"/>
        <v>89.895521640806692</v>
      </c>
      <c r="F10" t="e">
        <f t="shared" ca="1" si="5"/>
        <v>#N/A</v>
      </c>
      <c r="H10" s="5">
        <f t="shared" si="0"/>
        <v>9</v>
      </c>
      <c r="I10" s="8">
        <v>94.054447691443443</v>
      </c>
    </row>
    <row r="11" spans="1:9" x14ac:dyDescent="0.25">
      <c r="A11">
        <v>1959</v>
      </c>
      <c r="B11" s="2">
        <f t="shared" ca="1" si="1"/>
        <v>68.228764186745252</v>
      </c>
      <c r="C11" s="2">
        <f t="shared" ca="1" si="2"/>
        <v>80.547806622939902</v>
      </c>
      <c r="D11" s="2">
        <f t="shared" ca="1" si="3"/>
        <v>52.381471111583991</v>
      </c>
      <c r="E11" t="e">
        <f t="shared" ca="1" si="4"/>
        <v>#N/A</v>
      </c>
      <c r="F11" t="e">
        <f t="shared" ca="1" si="5"/>
        <v>#N/A</v>
      </c>
      <c r="H11" s="5">
        <f t="shared" si="0"/>
        <v>10</v>
      </c>
      <c r="I11" s="8">
        <v>85.067516946494123</v>
      </c>
    </row>
    <row r="12" spans="1:9" x14ac:dyDescent="0.25">
      <c r="A12">
        <v>1960</v>
      </c>
      <c r="B12" s="2">
        <f t="shared" ca="1" si="1"/>
        <v>74.540230757171031</v>
      </c>
      <c r="C12" s="2">
        <f t="shared" ca="1" si="2"/>
        <v>80.547806622939902</v>
      </c>
      <c r="D12" s="2">
        <f t="shared" ca="1" si="3"/>
        <v>52.381471111583991</v>
      </c>
      <c r="E12" t="e">
        <f t="shared" ca="1" si="4"/>
        <v>#N/A</v>
      </c>
      <c r="F12" t="e">
        <f t="shared" ca="1" si="5"/>
        <v>#N/A</v>
      </c>
      <c r="H12" s="5">
        <f t="shared" si="0"/>
        <v>11</v>
      </c>
      <c r="I12" s="8">
        <v>83.676126706964865</v>
      </c>
    </row>
    <row r="13" spans="1:9" x14ac:dyDescent="0.25">
      <c r="A13">
        <v>1961</v>
      </c>
      <c r="B13" s="2">
        <f t="shared" ca="1" si="1"/>
        <v>40.348268173133022</v>
      </c>
      <c r="C13" s="2">
        <f t="shared" ca="1" si="2"/>
        <v>80.547806622939902</v>
      </c>
      <c r="D13" s="2">
        <f t="shared" ca="1" si="3"/>
        <v>52.381471111583991</v>
      </c>
      <c r="E13" t="e">
        <f t="shared" ca="1" si="4"/>
        <v>#N/A</v>
      </c>
      <c r="F13">
        <f t="shared" ca="1" si="5"/>
        <v>40.348268173133022</v>
      </c>
      <c r="H13" s="5">
        <f t="shared" si="0"/>
        <v>12</v>
      </c>
      <c r="I13" s="8">
        <v>88.159786111027657</v>
      </c>
    </row>
    <row r="14" spans="1:9" x14ac:dyDescent="0.25">
      <c r="A14">
        <v>1962</v>
      </c>
      <c r="B14" s="2">
        <f t="shared" ca="1" si="1"/>
        <v>60.027191533279932</v>
      </c>
      <c r="C14" s="2">
        <f t="shared" ca="1" si="2"/>
        <v>80.547806622939902</v>
      </c>
      <c r="D14" s="2">
        <f t="shared" ca="1" si="3"/>
        <v>52.381471111583991</v>
      </c>
      <c r="E14" t="e">
        <f t="shared" ca="1" si="4"/>
        <v>#N/A</v>
      </c>
      <c r="F14" t="e">
        <f t="shared" ca="1" si="5"/>
        <v>#N/A</v>
      </c>
      <c r="H14" s="5">
        <f t="shared" si="0"/>
        <v>13</v>
      </c>
      <c r="I14" s="8">
        <v>86.09065244558451</v>
      </c>
    </row>
    <row r="15" spans="1:9" x14ac:dyDescent="0.25">
      <c r="A15">
        <v>1963</v>
      </c>
      <c r="B15" s="2">
        <f t="shared" ca="1" si="1"/>
        <v>66.282580329875515</v>
      </c>
      <c r="C15" s="2">
        <f t="shared" ca="1" si="2"/>
        <v>80.547806622939902</v>
      </c>
      <c r="D15" s="2">
        <f t="shared" ca="1" si="3"/>
        <v>52.381471111583991</v>
      </c>
      <c r="E15" t="e">
        <f t="shared" ca="1" si="4"/>
        <v>#N/A</v>
      </c>
      <c r="F15" t="e">
        <f t="shared" ca="1" si="5"/>
        <v>#N/A</v>
      </c>
      <c r="H15" s="5">
        <f t="shared" si="0"/>
        <v>14</v>
      </c>
      <c r="I15" s="8">
        <v>97.071886086785582</v>
      </c>
    </row>
    <row r="16" spans="1:9" x14ac:dyDescent="0.25">
      <c r="A16">
        <v>1964</v>
      </c>
      <c r="B16" s="2">
        <f t="shared" ca="1" si="1"/>
        <v>90.319201347664432</v>
      </c>
      <c r="C16" s="2">
        <f t="shared" ca="1" si="2"/>
        <v>80.547806622939902</v>
      </c>
      <c r="D16" s="2">
        <f t="shared" ca="1" si="3"/>
        <v>52.381471111583991</v>
      </c>
      <c r="E16">
        <f t="shared" ca="1" si="4"/>
        <v>90.319201347664432</v>
      </c>
      <c r="F16" t="e">
        <f t="shared" ca="1" si="5"/>
        <v>#N/A</v>
      </c>
      <c r="H16" s="5">
        <f t="shared" si="0"/>
        <v>15</v>
      </c>
      <c r="I16" s="8">
        <v>95.500469258774103</v>
      </c>
    </row>
    <row r="17" spans="1:9" x14ac:dyDescent="0.25">
      <c r="A17">
        <v>1965</v>
      </c>
      <c r="B17" s="2">
        <f t="shared" ca="1" si="1"/>
        <v>68.970630305473065</v>
      </c>
      <c r="C17" s="2">
        <f t="shared" ca="1" si="2"/>
        <v>80.547806622939902</v>
      </c>
      <c r="D17" s="2">
        <f t="shared" ca="1" si="3"/>
        <v>52.381471111583991</v>
      </c>
      <c r="E17" t="e">
        <f t="shared" ca="1" si="4"/>
        <v>#N/A</v>
      </c>
      <c r="F17" t="e">
        <f t="shared" ca="1" si="5"/>
        <v>#N/A</v>
      </c>
      <c r="H17" s="5">
        <f t="shared" si="0"/>
        <v>16</v>
      </c>
      <c r="I17" s="8">
        <v>83.139333243992581</v>
      </c>
    </row>
    <row r="18" spans="1:9" x14ac:dyDescent="0.25">
      <c r="A18">
        <v>1966</v>
      </c>
      <c r="B18" s="2">
        <f t="shared" ca="1" si="1"/>
        <v>55.74402926761644</v>
      </c>
      <c r="C18" s="2">
        <f t="shared" ca="1" si="2"/>
        <v>80.547806622939902</v>
      </c>
      <c r="D18" s="2">
        <f t="shared" ca="1" si="3"/>
        <v>52.381471111583991</v>
      </c>
      <c r="E18" t="e">
        <f t="shared" ca="1" si="4"/>
        <v>#N/A</v>
      </c>
      <c r="F18" t="e">
        <f t="shared" ca="1" si="5"/>
        <v>#N/A</v>
      </c>
      <c r="H18" s="5">
        <f t="shared" si="0"/>
        <v>17</v>
      </c>
      <c r="I18" s="8">
        <v>93.661892661402248</v>
      </c>
    </row>
    <row r="19" spans="1:9" x14ac:dyDescent="0.25">
      <c r="A19">
        <v>1967</v>
      </c>
      <c r="B19" s="2">
        <f t="shared" ca="1" si="1"/>
        <v>47.835135129361682</v>
      </c>
      <c r="C19" s="2">
        <f t="shared" ca="1" si="2"/>
        <v>80.547806622939902</v>
      </c>
      <c r="D19" s="2">
        <f t="shared" ca="1" si="3"/>
        <v>52.381471111583991</v>
      </c>
      <c r="E19" t="e">
        <f t="shared" ca="1" si="4"/>
        <v>#N/A</v>
      </c>
      <c r="F19">
        <f t="shared" ca="1" si="5"/>
        <v>47.835135129361682</v>
      </c>
      <c r="H19" s="5">
        <f t="shared" si="0"/>
        <v>18</v>
      </c>
      <c r="I19" s="8">
        <v>93.933853053977089</v>
      </c>
    </row>
    <row r="20" spans="1:9" x14ac:dyDescent="0.25">
      <c r="A20">
        <v>1968</v>
      </c>
      <c r="B20" s="2">
        <f t="shared" ca="1" si="1"/>
        <v>69.24614605846125</v>
      </c>
      <c r="C20" s="2">
        <f t="shared" ca="1" si="2"/>
        <v>80.547806622939902</v>
      </c>
      <c r="D20" s="2">
        <f t="shared" ca="1" si="3"/>
        <v>52.381471111583991</v>
      </c>
      <c r="E20" t="e">
        <f t="shared" ca="1" si="4"/>
        <v>#N/A</v>
      </c>
      <c r="F20" t="e">
        <f t="shared" ca="1" si="5"/>
        <v>#N/A</v>
      </c>
      <c r="H20" s="5">
        <f t="shared" si="0"/>
        <v>19</v>
      </c>
      <c r="I20" s="8">
        <v>84.761230483942811</v>
      </c>
    </row>
    <row r="21" spans="1:9" x14ac:dyDescent="0.25">
      <c r="A21">
        <v>1969</v>
      </c>
      <c r="B21" s="2">
        <f t="shared" ca="1" si="1"/>
        <v>72.976522510148499</v>
      </c>
      <c r="C21" s="2">
        <f t="shared" ca="1" si="2"/>
        <v>80.547806622939902</v>
      </c>
      <c r="D21" s="2">
        <f t="shared" ca="1" si="3"/>
        <v>52.381471111583991</v>
      </c>
      <c r="E21" t="e">
        <f t="shared" ca="1" si="4"/>
        <v>#N/A</v>
      </c>
      <c r="F21" t="e">
        <f t="shared" ca="1" si="5"/>
        <v>#N/A</v>
      </c>
      <c r="H21" s="5">
        <f t="shared" si="0"/>
        <v>20</v>
      </c>
      <c r="I21" s="8">
        <v>92.890723619505067</v>
      </c>
    </row>
    <row r="22" spans="1:9" x14ac:dyDescent="0.25">
      <c r="A22">
        <v>1970</v>
      </c>
      <c r="B22" s="2">
        <f t="shared" ca="1" si="1"/>
        <v>61.548847995635469</v>
      </c>
      <c r="C22" s="2">
        <f t="shared" ca="1" si="2"/>
        <v>80.547806622939902</v>
      </c>
      <c r="D22" s="2">
        <f t="shared" ca="1" si="3"/>
        <v>52.381471111583991</v>
      </c>
      <c r="E22" t="e">
        <f t="shared" ca="1" si="4"/>
        <v>#N/A</v>
      </c>
      <c r="F22" t="e">
        <f t="shared" ca="1" si="5"/>
        <v>#N/A</v>
      </c>
      <c r="H22" s="5">
        <f t="shared" si="0"/>
        <v>21</v>
      </c>
      <c r="I22" s="8">
        <v>92.094673297689994</v>
      </c>
    </row>
    <row r="23" spans="1:9" x14ac:dyDescent="0.25">
      <c r="A23">
        <v>1971</v>
      </c>
      <c r="B23" s="2">
        <f t="shared" ca="1" si="1"/>
        <v>73.080475405134024</v>
      </c>
      <c r="C23" s="2">
        <f t="shared" ca="1" si="2"/>
        <v>80.547806622939902</v>
      </c>
      <c r="D23" s="2">
        <f t="shared" ca="1" si="3"/>
        <v>52.381471111583991</v>
      </c>
      <c r="E23" t="e">
        <f t="shared" ca="1" si="4"/>
        <v>#N/A</v>
      </c>
      <c r="F23" t="e">
        <f t="shared" ca="1" si="5"/>
        <v>#N/A</v>
      </c>
      <c r="H23" s="5">
        <f t="shared" si="0"/>
        <v>22</v>
      </c>
      <c r="I23" s="8">
        <v>87.946094536967394</v>
      </c>
    </row>
    <row r="24" spans="1:9" x14ac:dyDescent="0.25">
      <c r="A24">
        <v>1972</v>
      </c>
      <c r="B24" s="2">
        <f t="shared" ca="1" si="1"/>
        <v>75.958287528821529</v>
      </c>
      <c r="C24" s="2">
        <f t="shared" ca="1" si="2"/>
        <v>80.547806622939902</v>
      </c>
      <c r="D24" s="2">
        <f t="shared" ca="1" si="3"/>
        <v>52.381471111583991</v>
      </c>
      <c r="E24" t="e">
        <f t="shared" ca="1" si="4"/>
        <v>#N/A</v>
      </c>
      <c r="F24" t="e">
        <f t="shared" ca="1" si="5"/>
        <v>#N/A</v>
      </c>
      <c r="H24" s="5">
        <f t="shared" si="0"/>
        <v>23</v>
      </c>
      <c r="I24" s="8">
        <v>87.518539827342551</v>
      </c>
    </row>
    <row r="25" spans="1:9" x14ac:dyDescent="0.25">
      <c r="A25">
        <v>1973</v>
      </c>
      <c r="B25" s="2">
        <f t="shared" ca="1" si="1"/>
        <v>78.830883625551891</v>
      </c>
      <c r="C25" s="2">
        <f t="shared" ca="1" si="2"/>
        <v>80.547806622939902</v>
      </c>
      <c r="D25" s="2">
        <f t="shared" ca="1" si="3"/>
        <v>52.381471111583991</v>
      </c>
      <c r="E25" t="e">
        <f t="shared" ca="1" si="4"/>
        <v>#N/A</v>
      </c>
      <c r="F25" t="e">
        <f t="shared" ca="1" si="5"/>
        <v>#N/A</v>
      </c>
      <c r="H25" s="5">
        <f t="shared" si="0"/>
        <v>24</v>
      </c>
      <c r="I25" s="8">
        <v>89.443349449480266</v>
      </c>
    </row>
    <row r="26" spans="1:9" ht="15.75" thickBot="1" x14ac:dyDescent="0.3">
      <c r="A26">
        <v>1974</v>
      </c>
      <c r="B26" s="2">
        <f t="shared" ca="1" si="1"/>
        <v>74.376303449077014</v>
      </c>
      <c r="C26" s="2">
        <f t="shared" ca="1" si="2"/>
        <v>80.547806622939902</v>
      </c>
      <c r="D26" s="2">
        <f t="shared" ca="1" si="3"/>
        <v>52.381471111583991</v>
      </c>
      <c r="E26" t="e">
        <f t="shared" ca="1" si="4"/>
        <v>#N/A</v>
      </c>
      <c r="F26" t="e">
        <f t="shared" ca="1" si="5"/>
        <v>#N/A</v>
      </c>
      <c r="H26" s="6">
        <f t="shared" si="0"/>
        <v>25</v>
      </c>
      <c r="I26" s="9">
        <v>84.5585017855351</v>
      </c>
    </row>
    <row r="27" spans="1:9" x14ac:dyDescent="0.25">
      <c r="A27">
        <v>1975</v>
      </c>
      <c r="B27" s="2">
        <f t="shared" ca="1" si="1"/>
        <v>52.510359306720829</v>
      </c>
      <c r="C27" s="2">
        <f t="shared" ca="1" si="2"/>
        <v>80.547806622939902</v>
      </c>
      <c r="D27" s="2">
        <f t="shared" ca="1" si="3"/>
        <v>52.381471111583991</v>
      </c>
      <c r="E27" t="e">
        <f t="shared" ca="1" si="4"/>
        <v>#N/A</v>
      </c>
      <c r="F27" t="e">
        <f t="shared" ca="1" si="5"/>
        <v>#N/A</v>
      </c>
    </row>
    <row r="28" spans="1:9" x14ac:dyDescent="0.25">
      <c r="A28">
        <v>1976</v>
      </c>
      <c r="B28" s="2">
        <f t="shared" ca="1" si="1"/>
        <v>52.94195250933501</v>
      </c>
      <c r="C28" s="2">
        <f t="shared" ca="1" si="2"/>
        <v>80.547806622939902</v>
      </c>
      <c r="D28" s="2">
        <f t="shared" ca="1" si="3"/>
        <v>52.381471111583991</v>
      </c>
      <c r="E28" t="e">
        <f t="shared" ca="1" si="4"/>
        <v>#N/A</v>
      </c>
      <c r="F28" t="e">
        <f t="shared" ca="1" si="5"/>
        <v>#N/A</v>
      </c>
      <c r="I28" s="2">
        <f>MAX(I2:I26)</f>
        <v>97.65914037972081</v>
      </c>
    </row>
    <row r="29" spans="1:9" x14ac:dyDescent="0.25">
      <c r="A29">
        <v>1977</v>
      </c>
      <c r="B29" s="2">
        <f t="shared" ca="1" si="1"/>
        <v>56.503214420011396</v>
      </c>
      <c r="C29" s="2">
        <f t="shared" ca="1" si="2"/>
        <v>80.547806622939902</v>
      </c>
      <c r="D29" s="2">
        <f t="shared" ca="1" si="3"/>
        <v>52.381471111583991</v>
      </c>
      <c r="E29" t="e">
        <f t="shared" ca="1" si="4"/>
        <v>#N/A</v>
      </c>
      <c r="F29" t="e">
        <f t="shared" ca="1" si="5"/>
        <v>#N/A</v>
      </c>
    </row>
    <row r="30" spans="1:9" x14ac:dyDescent="0.25">
      <c r="A30">
        <v>1978</v>
      </c>
      <c r="B30" s="2">
        <f t="shared" ca="1" si="1"/>
        <v>62.980581688254894</v>
      </c>
      <c r="C30" s="2">
        <f t="shared" ca="1" si="2"/>
        <v>80.547806622939902</v>
      </c>
      <c r="D30" s="2">
        <f t="shared" ca="1" si="3"/>
        <v>52.381471111583991</v>
      </c>
      <c r="E30" t="e">
        <f t="shared" ca="1" si="4"/>
        <v>#N/A</v>
      </c>
      <c r="F30" t="e">
        <f t="shared" ca="1" si="5"/>
        <v>#N/A</v>
      </c>
    </row>
    <row r="31" spans="1:9" x14ac:dyDescent="0.25">
      <c r="A31">
        <v>1979</v>
      </c>
      <c r="B31" s="2">
        <f t="shared" ca="1" si="1"/>
        <v>68.457675366972907</v>
      </c>
      <c r="C31" s="2">
        <f t="shared" ca="1" si="2"/>
        <v>80.547806622939902</v>
      </c>
      <c r="D31" s="2">
        <f t="shared" ca="1" si="3"/>
        <v>52.381471111583991</v>
      </c>
      <c r="E31" t="e">
        <f t="shared" ca="1" si="4"/>
        <v>#N/A</v>
      </c>
      <c r="F31" t="e">
        <f t="shared" ca="1" si="5"/>
        <v>#N/A</v>
      </c>
    </row>
    <row r="32" spans="1:9" x14ac:dyDescent="0.25">
      <c r="A32">
        <v>1980</v>
      </c>
      <c r="B32" s="2">
        <f t="shared" ca="1" si="1"/>
        <v>62.606486065596663</v>
      </c>
      <c r="C32" s="2">
        <f t="shared" ca="1" si="2"/>
        <v>80.547806622939902</v>
      </c>
      <c r="D32" s="2">
        <f t="shared" ca="1" si="3"/>
        <v>52.381471111583991</v>
      </c>
      <c r="E32" t="e">
        <f t="shared" ca="1" si="4"/>
        <v>#N/A</v>
      </c>
      <c r="F32" t="e">
        <f t="shared" ca="1" si="5"/>
        <v>#N/A</v>
      </c>
    </row>
    <row r="33" spans="1:6" x14ac:dyDescent="0.25">
      <c r="A33">
        <v>1981</v>
      </c>
      <c r="B33" s="2">
        <f t="shared" ca="1" si="1"/>
        <v>60.142361445419887</v>
      </c>
      <c r="C33" s="2">
        <f t="shared" ca="1" si="2"/>
        <v>80.547806622939902</v>
      </c>
      <c r="D33" s="2">
        <f t="shared" ca="1" si="3"/>
        <v>52.381471111583991</v>
      </c>
      <c r="E33" t="e">
        <f t="shared" ca="1" si="4"/>
        <v>#N/A</v>
      </c>
      <c r="F33" t="e">
        <f t="shared" ca="1" si="5"/>
        <v>#N/A</v>
      </c>
    </row>
    <row r="34" spans="1:6" x14ac:dyDescent="0.25">
      <c r="A34">
        <v>1982</v>
      </c>
      <c r="B34" s="2">
        <f t="shared" ca="1" si="1"/>
        <v>80.134441291855353</v>
      </c>
      <c r="C34" s="2">
        <f t="shared" ca="1" si="2"/>
        <v>80.547806622939902</v>
      </c>
      <c r="D34" s="2">
        <f t="shared" ca="1" si="3"/>
        <v>52.381471111583991</v>
      </c>
      <c r="E34" t="e">
        <f t="shared" ca="1" si="4"/>
        <v>#N/A</v>
      </c>
      <c r="F34" t="e">
        <f t="shared" ca="1" si="5"/>
        <v>#N/A</v>
      </c>
    </row>
    <row r="35" spans="1:6" x14ac:dyDescent="0.25">
      <c r="A35">
        <v>1983</v>
      </c>
      <c r="B35" s="2">
        <f t="shared" ca="1" si="1"/>
        <v>75.580985709647592</v>
      </c>
      <c r="C35" s="2">
        <f t="shared" ca="1" si="2"/>
        <v>80.547806622939902</v>
      </c>
      <c r="D35" s="2">
        <f t="shared" ca="1" si="3"/>
        <v>52.381471111583991</v>
      </c>
      <c r="E35" t="e">
        <f t="shared" ca="1" si="4"/>
        <v>#N/A</v>
      </c>
      <c r="F35" t="e">
        <f t="shared" ca="1" si="5"/>
        <v>#N/A</v>
      </c>
    </row>
    <row r="36" spans="1:6" x14ac:dyDescent="0.25">
      <c r="A36">
        <v>1984</v>
      </c>
      <c r="B36" s="2">
        <f t="shared" ca="1" si="1"/>
        <v>77.615297616368622</v>
      </c>
      <c r="C36" s="2">
        <f t="shared" ca="1" si="2"/>
        <v>80.547806622939902</v>
      </c>
      <c r="D36" s="2">
        <f t="shared" ca="1" si="3"/>
        <v>52.381471111583991</v>
      </c>
      <c r="E36" t="e">
        <f t="shared" ca="1" si="4"/>
        <v>#N/A</v>
      </c>
      <c r="F36" t="e">
        <f t="shared" ca="1" si="5"/>
        <v>#N/A</v>
      </c>
    </row>
    <row r="37" spans="1:6" x14ac:dyDescent="0.25">
      <c r="A37">
        <v>1985</v>
      </c>
      <c r="B37" s="2">
        <f t="shared" ca="1" si="1"/>
        <v>59.069099012578604</v>
      </c>
      <c r="C37" s="2">
        <f t="shared" ca="1" si="2"/>
        <v>80.547806622939902</v>
      </c>
      <c r="D37" s="2">
        <f t="shared" ca="1" si="3"/>
        <v>52.381471111583991</v>
      </c>
      <c r="E37" t="e">
        <f t="shared" ca="1" si="4"/>
        <v>#N/A</v>
      </c>
      <c r="F37" t="e">
        <f t="shared" ca="1" si="5"/>
        <v>#N/A</v>
      </c>
    </row>
    <row r="38" spans="1:6" x14ac:dyDescent="0.25">
      <c r="A38">
        <v>1986</v>
      </c>
      <c r="B38" s="2">
        <f t="shared" ca="1" si="1"/>
        <v>54.195207601795872</v>
      </c>
      <c r="C38" s="2">
        <f t="shared" ca="1" si="2"/>
        <v>80.547806622939902</v>
      </c>
      <c r="D38" s="2">
        <f t="shared" ca="1" si="3"/>
        <v>52.381471111583991</v>
      </c>
      <c r="E38" t="e">
        <f t="shared" ca="1" si="4"/>
        <v>#N/A</v>
      </c>
      <c r="F38" t="e">
        <f t="shared" ca="1" si="5"/>
        <v>#N/A</v>
      </c>
    </row>
    <row r="39" spans="1:6" x14ac:dyDescent="0.25">
      <c r="A39">
        <v>1987</v>
      </c>
      <c r="B39" s="2">
        <f t="shared" ca="1" si="1"/>
        <v>63.207190321944033</v>
      </c>
      <c r="C39" s="2">
        <f t="shared" ca="1" si="2"/>
        <v>80.547806622939902</v>
      </c>
      <c r="D39" s="2">
        <f t="shared" ca="1" si="3"/>
        <v>52.381471111583991</v>
      </c>
      <c r="E39" t="e">
        <f t="shared" ca="1" si="4"/>
        <v>#N/A</v>
      </c>
      <c r="F39" t="e">
        <f t="shared" ca="1" si="5"/>
        <v>#N/A</v>
      </c>
    </row>
    <row r="40" spans="1:6" x14ac:dyDescent="0.25">
      <c r="A40">
        <v>1988</v>
      </c>
      <c r="B40" s="2">
        <f t="shared" ca="1" si="1"/>
        <v>75.04005874722202</v>
      </c>
      <c r="C40" s="2">
        <f t="shared" ca="1" si="2"/>
        <v>80.547806622939902</v>
      </c>
      <c r="D40" s="2">
        <f t="shared" ca="1" si="3"/>
        <v>52.381471111583991</v>
      </c>
      <c r="E40" t="e">
        <f t="shared" ca="1" si="4"/>
        <v>#N/A</v>
      </c>
      <c r="F40" t="e">
        <f t="shared" ca="1" si="5"/>
        <v>#N/A</v>
      </c>
    </row>
    <row r="41" spans="1:6" x14ac:dyDescent="0.25">
      <c r="A41">
        <v>1989</v>
      </c>
      <c r="B41" s="2">
        <f t="shared" ca="1" si="1"/>
        <v>52.349249062799785</v>
      </c>
      <c r="C41" s="2">
        <f t="shared" ca="1" si="2"/>
        <v>80.547806622939902</v>
      </c>
      <c r="D41" s="2">
        <f t="shared" ca="1" si="3"/>
        <v>52.381471111583991</v>
      </c>
      <c r="E41" t="e">
        <f t="shared" ca="1" si="4"/>
        <v>#N/A</v>
      </c>
      <c r="F41">
        <f t="shared" ca="1" si="5"/>
        <v>52.349249062799785</v>
      </c>
    </row>
    <row r="42" spans="1:6" x14ac:dyDescent="0.25">
      <c r="A42">
        <v>1990</v>
      </c>
      <c r="B42" s="2">
        <f t="shared" ca="1" si="1"/>
        <v>63.599476246299638</v>
      </c>
      <c r="C42" s="2">
        <f t="shared" ca="1" si="2"/>
        <v>80.547806622939902</v>
      </c>
      <c r="D42" s="2">
        <f t="shared" ca="1" si="3"/>
        <v>52.381471111583991</v>
      </c>
      <c r="E42" t="e">
        <f t="shared" ca="1" si="4"/>
        <v>#N/A</v>
      </c>
      <c r="F42" t="e">
        <f t="shared" ca="1" si="5"/>
        <v>#N/A</v>
      </c>
    </row>
    <row r="43" spans="1:6" x14ac:dyDescent="0.25">
      <c r="A43">
        <v>1991</v>
      </c>
      <c r="B43" s="2">
        <f t="shared" ca="1" si="1"/>
        <v>54.709295017922273</v>
      </c>
      <c r="C43" s="2">
        <f t="shared" ca="1" si="2"/>
        <v>80.547806622939902</v>
      </c>
      <c r="D43" s="2">
        <f t="shared" ca="1" si="3"/>
        <v>52.381471111583991</v>
      </c>
      <c r="E43" t="e">
        <f t="shared" ca="1" si="4"/>
        <v>#N/A</v>
      </c>
      <c r="F43" t="e">
        <f t="shared" ca="1" si="5"/>
        <v>#N/A</v>
      </c>
    </row>
    <row r="44" spans="1:6" x14ac:dyDescent="0.25">
      <c r="A44">
        <v>1992</v>
      </c>
      <c r="B44" s="2">
        <f t="shared" ca="1" si="1"/>
        <v>66.197677493294435</v>
      </c>
      <c r="C44" s="2">
        <f t="shared" ca="1" si="2"/>
        <v>80.547806622939902</v>
      </c>
      <c r="D44" s="2">
        <f t="shared" ca="1" si="3"/>
        <v>52.381471111583991</v>
      </c>
      <c r="E44" t="e">
        <f t="shared" ca="1" si="4"/>
        <v>#N/A</v>
      </c>
      <c r="F44" t="e">
        <f t="shared" ca="1" si="5"/>
        <v>#N/A</v>
      </c>
    </row>
    <row r="45" spans="1:6" x14ac:dyDescent="0.25">
      <c r="A45">
        <v>1993</v>
      </c>
      <c r="B45" s="2">
        <f t="shared" ca="1" si="1"/>
        <v>74.205060016374091</v>
      </c>
      <c r="C45" s="2">
        <f t="shared" ca="1" si="2"/>
        <v>80.547806622939902</v>
      </c>
      <c r="D45" s="2">
        <f t="shared" ca="1" si="3"/>
        <v>52.381471111583991</v>
      </c>
      <c r="E45" t="e">
        <f t="shared" ca="1" si="4"/>
        <v>#N/A</v>
      </c>
      <c r="F45" t="e">
        <f t="shared" ca="1" si="5"/>
        <v>#N/A</v>
      </c>
    </row>
    <row r="46" spans="1:6" x14ac:dyDescent="0.25">
      <c r="A46">
        <v>1994</v>
      </c>
      <c r="B46" s="2">
        <f t="shared" ca="1" si="1"/>
        <v>77.198614439169901</v>
      </c>
      <c r="C46" s="2">
        <f t="shared" ca="1" si="2"/>
        <v>80.547806622939902</v>
      </c>
      <c r="D46" s="2">
        <f t="shared" ca="1" si="3"/>
        <v>52.381471111583991</v>
      </c>
      <c r="E46" t="e">
        <f t="shared" ca="1" si="4"/>
        <v>#N/A</v>
      </c>
      <c r="F46" t="e">
        <f t="shared" ca="1" si="5"/>
        <v>#N/A</v>
      </c>
    </row>
    <row r="47" spans="1:6" x14ac:dyDescent="0.25">
      <c r="A47">
        <v>1995</v>
      </c>
      <c r="B47" s="2">
        <f t="shared" ca="1" si="1"/>
        <v>60.194820192966382</v>
      </c>
      <c r="C47" s="2">
        <f t="shared" ca="1" si="2"/>
        <v>80.547806622939902</v>
      </c>
      <c r="D47" s="2">
        <f t="shared" ca="1" si="3"/>
        <v>52.381471111583991</v>
      </c>
      <c r="E47" t="e">
        <f t="shared" ca="1" si="4"/>
        <v>#N/A</v>
      </c>
      <c r="F47" t="e">
        <f t="shared" ca="1" si="5"/>
        <v>#N/A</v>
      </c>
    </row>
    <row r="48" spans="1:6" x14ac:dyDescent="0.25">
      <c r="A48">
        <v>1996</v>
      </c>
      <c r="B48" s="2">
        <f t="shared" ca="1" si="1"/>
        <v>59.922951081852169</v>
      </c>
      <c r="C48" s="2">
        <f t="shared" ca="1" si="2"/>
        <v>80.547806622939902</v>
      </c>
      <c r="D48" s="2">
        <f t="shared" ca="1" si="3"/>
        <v>52.381471111583991</v>
      </c>
      <c r="E48" t="e">
        <f t="shared" ca="1" si="4"/>
        <v>#N/A</v>
      </c>
      <c r="F48" t="e">
        <f t="shared" ca="1" si="5"/>
        <v>#N/A</v>
      </c>
    </row>
    <row r="49" spans="1:6" x14ac:dyDescent="0.25">
      <c r="A49">
        <v>1997</v>
      </c>
      <c r="B49" s="2">
        <f t="shared" ca="1" si="1"/>
        <v>65.556887083012214</v>
      </c>
      <c r="C49" s="2">
        <f t="shared" ca="1" si="2"/>
        <v>80.547806622939902</v>
      </c>
      <c r="D49" s="2">
        <f t="shared" ca="1" si="3"/>
        <v>52.381471111583991</v>
      </c>
      <c r="E49" t="e">
        <f t="shared" ca="1" si="4"/>
        <v>#N/A</v>
      </c>
      <c r="F49" t="e">
        <f t="shared" ca="1" si="5"/>
        <v>#N/A</v>
      </c>
    </row>
    <row r="50" spans="1:6" x14ac:dyDescent="0.25">
      <c r="A50">
        <v>1998</v>
      </c>
      <c r="B50" s="2">
        <f t="shared" ca="1" si="1"/>
        <v>71.940788563091772</v>
      </c>
      <c r="C50" s="2">
        <f t="shared" ca="1" si="2"/>
        <v>80.547806622939902</v>
      </c>
      <c r="D50" s="2">
        <f t="shared" ca="1" si="3"/>
        <v>52.381471111583991</v>
      </c>
      <c r="E50" t="e">
        <f t="shared" ca="1" si="4"/>
        <v>#N/A</v>
      </c>
      <c r="F50" t="e">
        <f t="shared" ca="1" si="5"/>
        <v>#N/A</v>
      </c>
    </row>
    <row r="51" spans="1:6" x14ac:dyDescent="0.25">
      <c r="A51">
        <v>1999</v>
      </c>
      <c r="B51" s="2">
        <f t="shared" ca="1" si="1"/>
        <v>65.374188329259297</v>
      </c>
      <c r="C51" s="2">
        <f t="shared" ca="1" si="2"/>
        <v>80.547806622939902</v>
      </c>
      <c r="D51" s="2">
        <f t="shared" ca="1" si="3"/>
        <v>52.381471111583991</v>
      </c>
      <c r="E51" t="e">
        <f t="shared" ca="1" si="4"/>
        <v>#N/A</v>
      </c>
      <c r="F51" t="e">
        <f t="shared" ca="1" si="5"/>
        <v>#N/A</v>
      </c>
    </row>
    <row r="52" spans="1:6" x14ac:dyDescent="0.25">
      <c r="A52">
        <v>2000</v>
      </c>
      <c r="B52" s="2">
        <f t="shared" ca="1" si="1"/>
        <v>70.252861210295507</v>
      </c>
      <c r="C52" s="2">
        <f t="shared" ca="1" si="2"/>
        <v>80.547806622939902</v>
      </c>
      <c r="D52" s="2">
        <f t="shared" ca="1" si="3"/>
        <v>52.381471111583991</v>
      </c>
      <c r="E52" t="e">
        <f t="shared" ca="1" si="4"/>
        <v>#N/A</v>
      </c>
      <c r="F52" t="e">
        <f t="shared" ca="1" si="5"/>
        <v>#N/A</v>
      </c>
    </row>
    <row r="53" spans="1:6" x14ac:dyDescent="0.25">
      <c r="A53">
        <v>2001</v>
      </c>
      <c r="B53" s="2">
        <f t="shared" ca="1" si="1"/>
        <v>66.724920619359494</v>
      </c>
      <c r="C53" s="2">
        <f t="shared" ca="1" si="2"/>
        <v>80.547806622939902</v>
      </c>
      <c r="D53" s="2">
        <f t="shared" ca="1" si="3"/>
        <v>52.381471111583991</v>
      </c>
      <c r="E53" t="e">
        <f t="shared" ca="1" si="4"/>
        <v>#N/A</v>
      </c>
      <c r="F53" t="e">
        <f t="shared" ca="1" si="5"/>
        <v>#N/A</v>
      </c>
    </row>
    <row r="54" spans="1:6" x14ac:dyDescent="0.25">
      <c r="A54">
        <v>2002</v>
      </c>
      <c r="B54" s="2">
        <f t="shared" ca="1" si="1"/>
        <v>65.347963484581513</v>
      </c>
      <c r="C54" s="2">
        <f t="shared" ca="1" si="2"/>
        <v>80.547806622939902</v>
      </c>
      <c r="D54" s="2">
        <f t="shared" ca="1" si="3"/>
        <v>52.381471111583991</v>
      </c>
      <c r="E54" t="e">
        <f t="shared" ca="1" si="4"/>
        <v>#N/A</v>
      </c>
      <c r="F54" t="e">
        <f t="shared" ca="1" si="5"/>
        <v>#N/A</v>
      </c>
    </row>
    <row r="55" spans="1:6" x14ac:dyDescent="0.25">
      <c r="A55">
        <v>2003</v>
      </c>
      <c r="B55" s="2">
        <f t="shared" ca="1" si="1"/>
        <v>55.264991654688281</v>
      </c>
      <c r="C55" s="2">
        <f t="shared" ca="1" si="2"/>
        <v>80.547806622939902</v>
      </c>
      <c r="D55" s="2">
        <f t="shared" ca="1" si="3"/>
        <v>52.381471111583991</v>
      </c>
      <c r="E55" t="e">
        <f t="shared" ca="1" si="4"/>
        <v>#N/A</v>
      </c>
      <c r="F55" t="e">
        <f t="shared" ca="1" si="5"/>
        <v>#N/A</v>
      </c>
    </row>
    <row r="56" spans="1:6" x14ac:dyDescent="0.25">
      <c r="A56">
        <v>2004</v>
      </c>
      <c r="B56" s="2">
        <f t="shared" ca="1" si="1"/>
        <v>83.501504076273676</v>
      </c>
      <c r="C56" s="2">
        <f t="shared" ca="1" si="2"/>
        <v>80.547806622939902</v>
      </c>
      <c r="D56" s="2">
        <f t="shared" ca="1" si="3"/>
        <v>52.381471111583991</v>
      </c>
      <c r="E56">
        <f t="shared" ca="1" si="4"/>
        <v>83.501504076273676</v>
      </c>
      <c r="F56" t="e">
        <f t="shared" ca="1" si="5"/>
        <v>#N/A</v>
      </c>
    </row>
    <row r="57" spans="1:6" x14ac:dyDescent="0.25">
      <c r="A57">
        <v>2005</v>
      </c>
      <c r="B57" s="2">
        <f t="shared" ca="1" si="1"/>
        <v>62.924098659711966</v>
      </c>
      <c r="C57" s="2">
        <f t="shared" ca="1" si="2"/>
        <v>80.547806622939902</v>
      </c>
      <c r="D57" s="2">
        <f t="shared" ca="1" si="3"/>
        <v>52.381471111583991</v>
      </c>
      <c r="E57" t="e">
        <f t="shared" ca="1" si="4"/>
        <v>#N/A</v>
      </c>
      <c r="F57" t="e">
        <f t="shared" ca="1" si="5"/>
        <v>#N/A</v>
      </c>
    </row>
    <row r="58" spans="1:6" x14ac:dyDescent="0.25">
      <c r="A58">
        <v>2006</v>
      </c>
      <c r="B58" s="2">
        <f t="shared" ca="1" si="1"/>
        <v>51.096764160039648</v>
      </c>
      <c r="C58" s="2">
        <f t="shared" ca="1" si="2"/>
        <v>80.547806622939902</v>
      </c>
      <c r="D58" s="2">
        <f t="shared" ca="1" si="3"/>
        <v>52.381471111583991</v>
      </c>
      <c r="E58" t="e">
        <f t="shared" ca="1" si="4"/>
        <v>#N/A</v>
      </c>
      <c r="F58">
        <f t="shared" ca="1" si="5"/>
        <v>51.096764160039648</v>
      </c>
    </row>
    <row r="59" spans="1:6" x14ac:dyDescent="0.25">
      <c r="A59">
        <v>2007</v>
      </c>
      <c r="B59" s="2">
        <f t="shared" ca="1" si="1"/>
        <v>61.261071228397171</v>
      </c>
      <c r="C59" s="2">
        <f t="shared" ca="1" si="2"/>
        <v>80.547806622939902</v>
      </c>
      <c r="D59" s="2">
        <f t="shared" ca="1" si="3"/>
        <v>52.381471111583991</v>
      </c>
      <c r="E59" t="e">
        <f t="shared" ca="1" si="4"/>
        <v>#N/A</v>
      </c>
      <c r="F59" t="e">
        <f t="shared" ca="1" si="5"/>
        <v>#N/A</v>
      </c>
    </row>
    <row r="60" spans="1:6" x14ac:dyDescent="0.25">
      <c r="A60">
        <v>2008</v>
      </c>
      <c r="B60" s="2">
        <f t="shared" ca="1" si="1"/>
        <v>60.021893118584899</v>
      </c>
      <c r="C60" s="2">
        <f t="shared" ca="1" si="2"/>
        <v>80.547806622939902</v>
      </c>
      <c r="D60" s="2">
        <f t="shared" ca="1" si="3"/>
        <v>52.381471111583991</v>
      </c>
      <c r="E60" t="e">
        <f t="shared" ca="1" si="4"/>
        <v>#N/A</v>
      </c>
      <c r="F60" t="e">
        <f t="shared" ca="1" si="5"/>
        <v>#N/A</v>
      </c>
    </row>
    <row r="61" spans="1:6" x14ac:dyDescent="0.25">
      <c r="A61">
        <v>2009</v>
      </c>
      <c r="B61" s="2">
        <f t="shared" ca="1" si="1"/>
        <v>60.246769226373075</v>
      </c>
      <c r="C61" s="2">
        <f t="shared" ca="1" si="2"/>
        <v>80.547806622939902</v>
      </c>
      <c r="D61" s="2">
        <f t="shared" ca="1" si="3"/>
        <v>52.381471111583991</v>
      </c>
      <c r="E61" t="e">
        <f t="shared" ca="1" si="4"/>
        <v>#N/A</v>
      </c>
      <c r="F61" t="e">
        <f t="shared" ca="1" si="5"/>
        <v>#N/A</v>
      </c>
    </row>
    <row r="62" spans="1:6" x14ac:dyDescent="0.25">
      <c r="A62">
        <v>2010</v>
      </c>
      <c r="B62" s="2">
        <f t="shared" ca="1" si="1"/>
        <v>63.659192590953872</v>
      </c>
      <c r="C62" s="2">
        <f t="shared" ca="1" si="2"/>
        <v>80.547806622939902</v>
      </c>
      <c r="D62" s="2">
        <f t="shared" ca="1" si="3"/>
        <v>52.381471111583991</v>
      </c>
      <c r="E62" t="e">
        <f t="shared" ca="1" si="4"/>
        <v>#N/A</v>
      </c>
      <c r="F62" t="e">
        <f t="shared" ca="1" si="5"/>
        <v>#N/A</v>
      </c>
    </row>
    <row r="63" spans="1:6" x14ac:dyDescent="0.25">
      <c r="A63">
        <v>2011</v>
      </c>
      <c r="B63" s="2">
        <f t="shared" ca="1" si="1"/>
        <v>69.501718970799701</v>
      </c>
      <c r="C63" s="2">
        <f t="shared" ca="1" si="2"/>
        <v>80.547806622939902</v>
      </c>
      <c r="D63" s="2">
        <f t="shared" ca="1" si="3"/>
        <v>52.381471111583991</v>
      </c>
      <c r="E63" t="e">
        <f t="shared" ca="1" si="4"/>
        <v>#N/A</v>
      </c>
      <c r="F63" t="e">
        <f t="shared" ca="1" si="5"/>
        <v>#N/A</v>
      </c>
    </row>
    <row r="64" spans="1:6" x14ac:dyDescent="0.25">
      <c r="A64">
        <v>2012</v>
      </c>
      <c r="B64" s="2">
        <f t="shared" ca="1" si="1"/>
        <v>63.524693947076358</v>
      </c>
      <c r="C64" s="2">
        <f t="shared" ca="1" si="2"/>
        <v>80.547806622939902</v>
      </c>
      <c r="D64" s="2">
        <f t="shared" ca="1" si="3"/>
        <v>52.381471111583991</v>
      </c>
      <c r="E64" t="e">
        <f t="shared" ca="1" si="4"/>
        <v>#N/A</v>
      </c>
      <c r="F64" t="e">
        <f t="shared" ca="1" si="5"/>
        <v>#N/A</v>
      </c>
    </row>
    <row r="65" spans="1:6" x14ac:dyDescent="0.25">
      <c r="A65">
        <v>2013</v>
      </c>
      <c r="B65" s="2">
        <f t="shared" ca="1" si="1"/>
        <v>59.217698021989463</v>
      </c>
      <c r="C65" s="2">
        <f t="shared" ca="1" si="2"/>
        <v>80.547806622939902</v>
      </c>
      <c r="D65" s="2">
        <f t="shared" ca="1" si="3"/>
        <v>52.381471111583991</v>
      </c>
      <c r="E65" t="e">
        <f t="shared" ca="1" si="4"/>
        <v>#N/A</v>
      </c>
      <c r="F65" t="e">
        <f t="shared" ca="1" si="5"/>
        <v>#N/A</v>
      </c>
    </row>
    <row r="66" spans="1:6" x14ac:dyDescent="0.25">
      <c r="A66">
        <v>2014</v>
      </c>
      <c r="B66" s="2">
        <f t="shared" ca="1" si="1"/>
        <v>80.651147955711039</v>
      </c>
      <c r="C66" s="2">
        <f t="shared" ca="1" si="2"/>
        <v>80.547806622939902</v>
      </c>
      <c r="D66" s="2">
        <f t="shared" ca="1" si="3"/>
        <v>52.381471111583991</v>
      </c>
      <c r="E66">
        <f t="shared" ca="1" si="4"/>
        <v>80.651147955711039</v>
      </c>
      <c r="F66" t="e">
        <f t="shared" ca="1" si="5"/>
        <v>#N/A</v>
      </c>
    </row>
    <row r="68" spans="1:6" x14ac:dyDescent="0.25">
      <c r="B68" s="2"/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Temps</vt:lpstr>
      <vt:lpstr>Temps (2)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2015-01-29T15:00:43Z</dcterms:created>
  <dcterms:modified xsi:type="dcterms:W3CDTF">2015-11-15T12:29:14Z</dcterms:modified>
</cp:coreProperties>
</file>