
<file path=[Content_Types].xml><?xml version="1.0" encoding="utf-8"?>
<Types xmlns="http://schemas.openxmlformats.org/package/2006/content-types">
  <Default Extension="bin" ContentType="application/vnd.ms-office.activeX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2.xml" ContentType="application/vnd.ms-office.activeX+xml"/>
  <Override PartName="/xl/activeX/activeX3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erry\Desktop\MrExcel\XL-100-Simulations\FilesDone\10-Miscellanea\"/>
    </mc:Choice>
  </mc:AlternateContent>
  <bookViews>
    <workbookView xWindow="0" yWindow="0" windowWidth="23970" windowHeight="1095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" i="1" l="1"/>
  <c r="B9" i="1"/>
  <c r="B5" i="1"/>
  <c r="R2" i="1" l="1"/>
  <c r="S1" i="1"/>
  <c r="J1" i="1"/>
  <c r="O1" i="1" s="1"/>
  <c r="T1" i="1" s="1"/>
  <c r="K1" i="1"/>
  <c r="P1" i="1" s="1"/>
  <c r="U1" i="1" s="1"/>
  <c r="E2" i="1" l="1"/>
  <c r="M2" i="1"/>
  <c r="D2" i="1"/>
  <c r="I2" i="1" l="1"/>
  <c r="B10" i="1"/>
  <c r="F2" i="1" s="1"/>
  <c r="J2" i="1" s="1"/>
  <c r="O2" i="1" s="1"/>
  <c r="T2" i="1" s="1"/>
  <c r="N2" i="1"/>
  <c r="S2" i="1" s="1"/>
  <c r="B11" i="1" l="1"/>
  <c r="G2" i="1" s="1"/>
  <c r="K2" i="1" s="1"/>
  <c r="P2" i="1" s="1"/>
  <c r="U2" i="1" s="1"/>
</calcChain>
</file>

<file path=xl/sharedStrings.xml><?xml version="1.0" encoding="utf-8"?>
<sst xmlns="http://schemas.openxmlformats.org/spreadsheetml/2006/main" count="14" uniqueCount="10">
  <si>
    <t>Loan Amount</t>
  </si>
  <si>
    <t>Term (years)</t>
  </si>
  <si>
    <t>APR</t>
  </si>
  <si>
    <t>Monthly Payment</t>
  </si>
  <si>
    <t>Total Paid</t>
  </si>
  <si>
    <t>Total Interest</t>
  </si>
  <si>
    <t>Monthly Pay</t>
  </si>
  <si>
    <t>Monthly</t>
  </si>
  <si>
    <t>Loan</t>
  </si>
  <si>
    <t>Term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</si>
</sst>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(&quot;$&quot;* #,##0.00_);_(&quot;$&quot;* \(#,##0.00\);_(&quot;$&quot;* &quot;-&quot;??_);_(@_)"/>
    <numFmt numFmtId="164" formatCode="_(&quot;$&quot;* #,##0_);_(&quot;$&quot;* \(#,##0\);_(&quot;$&quot;* &quot;-&quot;??_);_(@_)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2">
    <xf numFmtId="0" fontId="0" fillId="0" borderId="0" xfId="0"/>
    <xf numFmtId="0" fontId="2" fillId="0" borderId="0" xfId="0" applyFont="1"/>
    <xf numFmtId="10" fontId="2" fillId="0" borderId="0" xfId="2" applyNumberFormat="1" applyFont="1"/>
    <xf numFmtId="10" fontId="2" fillId="0" borderId="1" xfId="0" applyNumberFormat="1" applyFont="1" applyBorder="1"/>
    <xf numFmtId="44" fontId="2" fillId="0" borderId="2" xfId="0" applyNumberFormat="1" applyFont="1" applyBorder="1"/>
    <xf numFmtId="44" fontId="2" fillId="0" borderId="3" xfId="0" applyNumberFormat="1" applyFont="1" applyBorder="1"/>
    <xf numFmtId="10" fontId="2" fillId="0" borderId="4" xfId="0" applyNumberFormat="1" applyFont="1" applyBorder="1"/>
    <xf numFmtId="10" fontId="2" fillId="0" borderId="6" xfId="0" applyNumberFormat="1" applyFont="1" applyBorder="1"/>
    <xf numFmtId="0" fontId="2" fillId="0" borderId="1" xfId="0" applyFont="1" applyBorder="1"/>
    <xf numFmtId="0" fontId="2" fillId="0" borderId="4" xfId="0" applyFont="1" applyBorder="1"/>
    <xf numFmtId="0" fontId="2" fillId="0" borderId="6" xfId="0" applyFont="1" applyBorder="1"/>
    <xf numFmtId="44" fontId="2" fillId="0" borderId="1" xfId="1" applyFont="1" applyBorder="1"/>
    <xf numFmtId="44" fontId="2" fillId="0" borderId="2" xfId="1" applyFont="1" applyBorder="1"/>
    <xf numFmtId="44" fontId="2" fillId="0" borderId="3" xfId="1" applyFont="1" applyBorder="1"/>
    <xf numFmtId="44" fontId="2" fillId="0" borderId="4" xfId="1" applyFont="1" applyBorder="1"/>
    <xf numFmtId="44" fontId="2" fillId="0" borderId="0" xfId="1" applyFont="1" applyBorder="1"/>
    <xf numFmtId="44" fontId="2" fillId="0" borderId="5" xfId="1" applyFont="1" applyBorder="1"/>
    <xf numFmtId="44" fontId="2" fillId="0" borderId="6" xfId="1" applyFont="1" applyBorder="1"/>
    <xf numFmtId="44" fontId="2" fillId="0" borderId="7" xfId="1" applyFont="1" applyBorder="1"/>
    <xf numFmtId="44" fontId="2" fillId="0" borderId="8" xfId="1" applyFont="1" applyBorder="1"/>
    <xf numFmtId="0" fontId="2" fillId="2" borderId="0" xfId="0" applyFont="1" applyFill="1" applyAlignment="1">
      <alignment horizontal="center"/>
    </xf>
    <xf numFmtId="164" fontId="2" fillId="0" borderId="0" xfId="1" applyNumberFormat="1" applyFont="1"/>
  </cellXfs>
  <cellStyles count="3">
    <cellStyle name="Currency" xfId="1" builtinId="4"/>
    <cellStyle name="Normal" xfId="0" builtinId="0"/>
    <cellStyle name="Percent" xfId="2" builtinId="5"/>
  </cellStyles>
  <dxfs count="4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activeX1.xml><?xml version="1.0" encoding="utf-8"?>
<ax:ocx xmlns:ax="http://schemas.microsoft.com/office/2006/activeX" xmlns:r="http://schemas.openxmlformats.org/officeDocument/2006/relationships" ax:classid="{DFD181E0-5E2F-11CE-A449-00AA004A803D}" ax:persistence="persistStreamInit" r:id="rId1"/>
</file>

<file path=xl/activeX/activeX2.xml><?xml version="1.0" encoding="utf-8"?>
<ax:ocx xmlns:ax="http://schemas.microsoft.com/office/2006/activeX" xmlns:r="http://schemas.openxmlformats.org/officeDocument/2006/relationships" ax:classid="{DFD181E0-5E2F-11CE-A449-00AA004A803D}" ax:persistence="persistStreamInit" r:id="rId1"/>
</file>

<file path=xl/activeX/activeX3.xml><?xml version="1.0" encoding="utf-8"?>
<ax:ocx xmlns:ax="http://schemas.microsoft.com/office/2006/activeX" xmlns:r="http://schemas.openxmlformats.org/officeDocument/2006/relationships" ax:classid="{DFD181E0-5E2F-11CE-A449-00AA004A803D}" ax:persistence="persistStreamInit" r:id="rId1"/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95250</xdr:colOff>
          <xdr:row>1</xdr:row>
          <xdr:rowOff>38100</xdr:rowOff>
        </xdr:from>
        <xdr:to>
          <xdr:col>1</xdr:col>
          <xdr:colOff>704850</xdr:colOff>
          <xdr:row>1</xdr:row>
          <xdr:rowOff>171450</xdr:rowOff>
        </xdr:to>
        <xdr:sp macro="" textlink="">
          <xdr:nvSpPr>
            <xdr:cNvPr id="1027" name="ScrollBar1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95250</xdr:colOff>
          <xdr:row>3</xdr:row>
          <xdr:rowOff>28575</xdr:rowOff>
        </xdr:from>
        <xdr:to>
          <xdr:col>1</xdr:col>
          <xdr:colOff>714375</xdr:colOff>
          <xdr:row>3</xdr:row>
          <xdr:rowOff>171450</xdr:rowOff>
        </xdr:to>
        <xdr:sp macro="" textlink="">
          <xdr:nvSpPr>
            <xdr:cNvPr id="1028" name="ScrollBar2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104775</xdr:colOff>
          <xdr:row>5</xdr:row>
          <xdr:rowOff>19050</xdr:rowOff>
        </xdr:from>
        <xdr:to>
          <xdr:col>1</xdr:col>
          <xdr:colOff>704850</xdr:colOff>
          <xdr:row>5</xdr:row>
          <xdr:rowOff>180975</xdr:rowOff>
        </xdr:to>
        <xdr:sp macro="" textlink="">
          <xdr:nvSpPr>
            <xdr:cNvPr id="1029" name="ScrollBar3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image" Target="../media/image3.emf"/><Relationship Id="rId3" Type="http://schemas.openxmlformats.org/officeDocument/2006/relationships/control" Target="../activeX/activeX1.xml"/><Relationship Id="rId7" Type="http://schemas.openxmlformats.org/officeDocument/2006/relationships/control" Target="../activeX/activeX3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6" Type="http://schemas.openxmlformats.org/officeDocument/2006/relationships/image" Target="../media/image2.emf"/><Relationship Id="rId5" Type="http://schemas.openxmlformats.org/officeDocument/2006/relationships/control" Target="../activeX/activeX2.xml"/><Relationship Id="rId4" Type="http://schemas.openxmlformats.org/officeDocument/2006/relationships/image" Target="../media/image1.emf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:U34"/>
  <sheetViews>
    <sheetView tabSelected="1" zoomScaleNormal="100" workbookViewId="0">
      <selection activeCell="B1" sqref="B1"/>
    </sheetView>
  </sheetViews>
  <sheetFormatPr defaultRowHeight="15" x14ac:dyDescent="0.25"/>
  <cols>
    <col min="1" max="1" width="17" style="1" bestFit="1" customWidth="1"/>
    <col min="2" max="2" width="12.5703125" style="1" bestFit="1" customWidth="1"/>
    <col min="3" max="3" width="4.7109375" style="1" customWidth="1"/>
    <col min="4" max="4" width="7.140625" style="1" bestFit="1" customWidth="1"/>
    <col min="5" max="5" width="12.140625" style="1" bestFit="1" customWidth="1"/>
    <col min="6" max="6" width="12.5703125" style="1" bestFit="1" customWidth="1"/>
    <col min="7" max="7" width="12.85546875" style="1" bestFit="1" customWidth="1"/>
    <col min="8" max="8" width="4.85546875" style="1" customWidth="1"/>
    <col min="9" max="9" width="10.5703125" style="1" bestFit="1" customWidth="1"/>
    <col min="10" max="10" width="12.5703125" style="1" bestFit="1" customWidth="1"/>
    <col min="11" max="11" width="12.85546875" style="1" bestFit="1" customWidth="1"/>
    <col min="12" max="12" width="5" style="1" customWidth="1"/>
    <col min="13" max="13" width="12.5703125" style="1" bestFit="1" customWidth="1"/>
    <col min="14" max="14" width="10.5703125" style="1" bestFit="1" customWidth="1"/>
    <col min="15" max="15" width="12.5703125" style="1" bestFit="1" customWidth="1"/>
    <col min="16" max="16" width="12.85546875" style="1" bestFit="1" customWidth="1"/>
    <col min="17" max="17" width="4" style="1" customWidth="1"/>
    <col min="18" max="18" width="5.5703125" style="1" bestFit="1" customWidth="1"/>
    <col min="19" max="19" width="10.5703125" style="1" bestFit="1" customWidth="1"/>
    <col min="20" max="20" width="12.5703125" style="1" bestFit="1" customWidth="1"/>
    <col min="21" max="21" width="12.85546875" style="1" bestFit="1" customWidth="1"/>
    <col min="22" max="16384" width="9.140625" style="1"/>
  </cols>
  <sheetData>
    <row r="1" spans="1:21" ht="15.75" thickBot="1" x14ac:dyDescent="0.3">
      <c r="A1" s="1" t="s">
        <v>0</v>
      </c>
      <c r="B1" s="21">
        <f>A2*100</f>
        <v>110000</v>
      </c>
      <c r="D1" s="20" t="s">
        <v>2</v>
      </c>
      <c r="E1" s="20" t="s">
        <v>6</v>
      </c>
      <c r="F1" s="20" t="s">
        <v>4</v>
      </c>
      <c r="G1" s="20" t="s">
        <v>5</v>
      </c>
      <c r="I1" s="20" t="s">
        <v>7</v>
      </c>
      <c r="J1" s="20" t="str">
        <f>F1</f>
        <v>Total Paid</v>
      </c>
      <c r="K1" s="20" t="str">
        <f>G1</f>
        <v>Total Interest</v>
      </c>
      <c r="M1" s="20" t="s">
        <v>8</v>
      </c>
      <c r="N1" s="20" t="s">
        <v>7</v>
      </c>
      <c r="O1" s="20" t="str">
        <f t="shared" ref="O1:P2" si="0">J1</f>
        <v>Total Paid</v>
      </c>
      <c r="P1" s="20" t="str">
        <f t="shared" si="0"/>
        <v>Total Interest</v>
      </c>
      <c r="R1" s="1" t="s">
        <v>9</v>
      </c>
      <c r="S1" s="1" t="str">
        <f t="shared" ref="S1:U2" si="1">N1</f>
        <v>Monthly</v>
      </c>
      <c r="T1" s="1" t="str">
        <f t="shared" si="1"/>
        <v>Total Paid</v>
      </c>
      <c r="U1" s="1" t="str">
        <f t="shared" si="1"/>
        <v>Total Interest</v>
      </c>
    </row>
    <row r="2" spans="1:21" ht="15.75" thickBot="1" x14ac:dyDescent="0.3">
      <c r="A2" s="1">
        <v>1100</v>
      </c>
      <c r="B2" s="21"/>
      <c r="D2" s="3">
        <f>B5</f>
        <v>4.5600000000000002E-2</v>
      </c>
      <c r="E2" s="4">
        <f>B9</f>
        <v>615.16793396560263</v>
      </c>
      <c r="F2" s="4">
        <f>B10</f>
        <v>184550.38018968079</v>
      </c>
      <c r="G2" s="5">
        <f>B11</f>
        <v>74550.380189680785</v>
      </c>
      <c r="I2" s="11">
        <f>B9</f>
        <v>615.16793396560263</v>
      </c>
      <c r="J2" s="12">
        <f>F2</f>
        <v>184550.38018968079</v>
      </c>
      <c r="K2" s="13">
        <f>G2</f>
        <v>74550.380189680785</v>
      </c>
      <c r="M2" s="11">
        <f>B1</f>
        <v>110000</v>
      </c>
      <c r="N2" s="12">
        <f>B9</f>
        <v>615.16793396560263</v>
      </c>
      <c r="O2" s="12">
        <f t="shared" si="0"/>
        <v>184550.38018968079</v>
      </c>
      <c r="P2" s="13">
        <f t="shared" si="0"/>
        <v>74550.380189680785</v>
      </c>
      <c r="R2" s="8">
        <f>B3</f>
        <v>25</v>
      </c>
      <c r="S2" s="12">
        <f t="shared" si="1"/>
        <v>615.16793396560263</v>
      </c>
      <c r="T2" s="12">
        <f t="shared" si="1"/>
        <v>184550.38018968079</v>
      </c>
      <c r="U2" s="13">
        <f t="shared" si="1"/>
        <v>74550.380189680785</v>
      </c>
    </row>
    <row r="3" spans="1:21" x14ac:dyDescent="0.25">
      <c r="A3" s="1" t="s">
        <v>1</v>
      </c>
      <c r="B3" s="1">
        <v>25</v>
      </c>
      <c r="D3" s="6">
        <v>2.2499999999999999E-2</v>
      </c>
      <c r="E3" s="11">
        <f t="dataTable" ref="E3:G34" dt2D="0" dtr="0" r1="B5" ca="1"/>
        <v>479.74376463087782</v>
      </c>
      <c r="F3" s="12">
        <v>143923.12938926334</v>
      </c>
      <c r="G3" s="13">
        <v>33923.12938926334</v>
      </c>
      <c r="I3" s="14">
        <v>550</v>
      </c>
      <c r="J3" s="11">
        <f t="dataTable" ref="J3:K34" dt2D="0" dtr="0" r1="B9" ca="1"/>
        <v>165000</v>
      </c>
      <c r="K3" s="13">
        <v>55000</v>
      </c>
      <c r="M3" s="14">
        <v>65000</v>
      </c>
      <c r="N3" s="11">
        <f t="dataTable" ref="N3:P34" dt2D="0" dtr="0" r1="B1" ca="1"/>
        <v>363.50832461603795</v>
      </c>
      <c r="O3" s="12">
        <v>109052.49738481137</v>
      </c>
      <c r="P3" s="13">
        <v>44052.497384811373</v>
      </c>
      <c r="R3" s="9">
        <v>5</v>
      </c>
      <c r="S3" s="11">
        <f t="dataTable" ref="S3:U8" dt2D="0" dtr="0" r1="B3"/>
        <v>2053.7345795807551</v>
      </c>
      <c r="T3" s="12">
        <v>123224.07477484531</v>
      </c>
      <c r="U3" s="13">
        <v>13224.074774845314</v>
      </c>
    </row>
    <row r="4" spans="1:21" x14ac:dyDescent="0.25">
      <c r="A4" s="1">
        <v>5</v>
      </c>
      <c r="D4" s="6">
        <v>2.5000000000000001E-2</v>
      </c>
      <c r="E4" s="14">
        <v>493.47840748428212</v>
      </c>
      <c r="F4" s="15">
        <v>148043.52224528464</v>
      </c>
      <c r="G4" s="16">
        <v>38043.522245284636</v>
      </c>
      <c r="I4" s="14">
        <v>600</v>
      </c>
      <c r="J4" s="14">
        <v>180000</v>
      </c>
      <c r="K4" s="16">
        <v>70000</v>
      </c>
      <c r="M4" s="14">
        <v>70000</v>
      </c>
      <c r="N4" s="14">
        <v>391.47050343265624</v>
      </c>
      <c r="O4" s="15">
        <v>117441.15102979688</v>
      </c>
      <c r="P4" s="16">
        <v>47441.151029796878</v>
      </c>
      <c r="R4" s="9">
        <v>10</v>
      </c>
      <c r="S4" s="14">
        <v>1143.206662370992</v>
      </c>
      <c r="T4" s="15">
        <v>137184.79948451906</v>
      </c>
      <c r="U4" s="16">
        <v>27184.799484519055</v>
      </c>
    </row>
    <row r="5" spans="1:21" x14ac:dyDescent="0.25">
      <c r="A5" s="1" t="s">
        <v>2</v>
      </c>
      <c r="B5" s="2">
        <f>A6/10000</f>
        <v>4.5600000000000002E-2</v>
      </c>
      <c r="D5" s="6">
        <v>2.75E-2</v>
      </c>
      <c r="E5" s="14">
        <v>507.44194076676126</v>
      </c>
      <c r="F5" s="15">
        <v>152232.58223002838</v>
      </c>
      <c r="G5" s="16">
        <v>42232.582230028376</v>
      </c>
      <c r="I5" s="14">
        <v>650</v>
      </c>
      <c r="J5" s="14">
        <v>195000</v>
      </c>
      <c r="K5" s="16">
        <v>85000</v>
      </c>
      <c r="M5" s="14">
        <v>75000</v>
      </c>
      <c r="N5" s="14">
        <v>419.43268224927454</v>
      </c>
      <c r="O5" s="15">
        <v>125829.80467478235</v>
      </c>
      <c r="P5" s="16">
        <v>50829.804674782354</v>
      </c>
      <c r="R5" s="9">
        <v>15</v>
      </c>
      <c r="S5" s="14">
        <v>844.86962828671972</v>
      </c>
      <c r="T5" s="15">
        <v>152076.53309160954</v>
      </c>
      <c r="U5" s="16">
        <v>42076.533091609541</v>
      </c>
    </row>
    <row r="6" spans="1:21" x14ac:dyDescent="0.25">
      <c r="A6" s="1">
        <v>456</v>
      </c>
      <c r="D6" s="6">
        <v>0.03</v>
      </c>
      <c r="E6" s="14">
        <v>521.63244524344043</v>
      </c>
      <c r="F6" s="15">
        <v>156489.73357303214</v>
      </c>
      <c r="G6" s="16">
        <v>46489.733573032136</v>
      </c>
      <c r="I6" s="14">
        <v>700</v>
      </c>
      <c r="J6" s="14">
        <v>210000</v>
      </c>
      <c r="K6" s="16">
        <v>100000</v>
      </c>
      <c r="M6" s="14">
        <v>80000</v>
      </c>
      <c r="N6" s="14">
        <v>447.39486106589283</v>
      </c>
      <c r="O6" s="15">
        <v>134218.45831976784</v>
      </c>
      <c r="P6" s="16">
        <v>54218.458319767844</v>
      </c>
      <c r="R6" s="9">
        <v>20</v>
      </c>
      <c r="S6" s="14">
        <v>699.48199126116867</v>
      </c>
      <c r="T6" s="15">
        <v>167875.67790268047</v>
      </c>
      <c r="U6" s="16">
        <v>57875.677902680472</v>
      </c>
    </row>
    <row r="7" spans="1:21" x14ac:dyDescent="0.25">
      <c r="D7" s="6">
        <v>3.2500000000000001E-2</v>
      </c>
      <c r="E7" s="14">
        <v>536.04784787399819</v>
      </c>
      <c r="F7" s="15">
        <v>160814.35436219946</v>
      </c>
      <c r="G7" s="16">
        <v>50814.354362199461</v>
      </c>
      <c r="I7" s="14">
        <v>750</v>
      </c>
      <c r="J7" s="14">
        <v>225000</v>
      </c>
      <c r="K7" s="16">
        <v>115000</v>
      </c>
      <c r="M7" s="14">
        <v>85000</v>
      </c>
      <c r="N7" s="14">
        <v>475.35703988251123</v>
      </c>
      <c r="O7" s="15">
        <v>142607.11196475336</v>
      </c>
      <c r="P7" s="16">
        <v>57607.111964753363</v>
      </c>
      <c r="R7" s="9">
        <v>25</v>
      </c>
      <c r="S7" s="14">
        <v>615.16793396560263</v>
      </c>
      <c r="T7" s="15">
        <v>184550.38018968079</v>
      </c>
      <c r="U7" s="16">
        <v>74550.380189680785</v>
      </c>
    </row>
    <row r="8" spans="1:21" ht="15.75" thickBot="1" x14ac:dyDescent="0.3">
      <c r="D8" s="6">
        <v>3.5000000000000003E-2</v>
      </c>
      <c r="E8" s="14">
        <v>550.68592728544218</v>
      </c>
      <c r="F8" s="15">
        <v>165205.77818563266</v>
      </c>
      <c r="G8" s="16">
        <v>55205.778185632662</v>
      </c>
      <c r="I8" s="14">
        <v>800</v>
      </c>
      <c r="J8" s="14">
        <v>240000</v>
      </c>
      <c r="K8" s="16">
        <v>130000</v>
      </c>
      <c r="M8" s="14">
        <v>90000</v>
      </c>
      <c r="N8" s="14">
        <v>503.31921869912952</v>
      </c>
      <c r="O8" s="15">
        <v>150995.76560973885</v>
      </c>
      <c r="P8" s="16">
        <v>60995.765609738854</v>
      </c>
      <c r="R8" s="10">
        <v>30</v>
      </c>
      <c r="S8" s="17">
        <v>561.28226372802828</v>
      </c>
      <c r="T8" s="18">
        <v>202061.61494209018</v>
      </c>
      <c r="U8" s="19">
        <v>92061.614942090178</v>
      </c>
    </row>
    <row r="9" spans="1:21" x14ac:dyDescent="0.25">
      <c r="A9" s="8" t="s">
        <v>3</v>
      </c>
      <c r="B9" s="13">
        <f>IFERROR(PMT(B5/12, B3*12,-B1),0)</f>
        <v>615.16793396560263</v>
      </c>
      <c r="D9" s="6">
        <v>3.7499999999999999E-2</v>
      </c>
      <c r="E9" s="14">
        <v>565.54431956259077</v>
      </c>
      <c r="F9" s="15">
        <v>169663.29586877723</v>
      </c>
      <c r="G9" s="16">
        <v>59663.295868777233</v>
      </c>
      <c r="I9" s="14">
        <v>850</v>
      </c>
      <c r="J9" s="14">
        <v>255000</v>
      </c>
      <c r="K9" s="16">
        <v>145000</v>
      </c>
      <c r="M9" s="14">
        <v>95000</v>
      </c>
      <c r="N9" s="14">
        <v>531.28139751574781</v>
      </c>
      <c r="O9" s="15">
        <v>159384.41925472434</v>
      </c>
      <c r="P9" s="16">
        <v>64384.419254724344</v>
      </c>
    </row>
    <row r="10" spans="1:21" x14ac:dyDescent="0.25">
      <c r="A10" s="9" t="s">
        <v>4</v>
      </c>
      <c r="B10" s="16">
        <f>IFERROR(B9*B3*12,0)</f>
        <v>184550.38018968079</v>
      </c>
      <c r="D10" s="6">
        <v>0.04</v>
      </c>
      <c r="E10" s="14">
        <v>580.62052432755502</v>
      </c>
      <c r="F10" s="15">
        <v>174186.15729826651</v>
      </c>
      <c r="G10" s="16">
        <v>64186.157298266509</v>
      </c>
      <c r="I10" s="14">
        <v>900</v>
      </c>
      <c r="J10" s="14">
        <v>270000</v>
      </c>
      <c r="K10" s="16">
        <v>160000</v>
      </c>
      <c r="M10" s="14">
        <v>100000</v>
      </c>
      <c r="N10" s="14">
        <v>559.24357633236605</v>
      </c>
      <c r="O10" s="15">
        <v>167773.0728997098</v>
      </c>
      <c r="P10" s="16">
        <v>67773.072899709805</v>
      </c>
    </row>
    <row r="11" spans="1:21" ht="15.75" thickBot="1" x14ac:dyDescent="0.3">
      <c r="A11" s="10" t="s">
        <v>5</v>
      </c>
      <c r="B11" s="19">
        <f>IFERROR(B10-B1,0)</f>
        <v>74550.380189680785</v>
      </c>
      <c r="D11" s="6">
        <v>4.2500000000000003E-2</v>
      </c>
      <c r="E11" s="14">
        <v>595.91191107861209</v>
      </c>
      <c r="F11" s="15">
        <v>178773.57332358364</v>
      </c>
      <c r="G11" s="16">
        <v>68773.573323583638</v>
      </c>
      <c r="I11" s="14">
        <v>950</v>
      </c>
      <c r="J11" s="14">
        <v>285000</v>
      </c>
      <c r="K11" s="16">
        <v>175000</v>
      </c>
      <c r="M11" s="14">
        <v>105000</v>
      </c>
      <c r="N11" s="14">
        <v>587.20575514898439</v>
      </c>
      <c r="O11" s="15">
        <v>176161.72654469532</v>
      </c>
      <c r="P11" s="16">
        <v>71161.726544695324</v>
      </c>
    </row>
    <row r="12" spans="1:21" x14ac:dyDescent="0.25">
      <c r="D12" s="6">
        <v>4.4999999999999998E-2</v>
      </c>
      <c r="E12" s="14">
        <v>611.41572575818782</v>
      </c>
      <c r="F12" s="15">
        <v>183424.71772745636</v>
      </c>
      <c r="G12" s="16">
        <v>73424.717727456358</v>
      </c>
      <c r="I12" s="14">
        <v>1000</v>
      </c>
      <c r="J12" s="14">
        <v>300000</v>
      </c>
      <c r="K12" s="16">
        <v>190000</v>
      </c>
      <c r="M12" s="14">
        <v>110000</v>
      </c>
      <c r="N12" s="14">
        <v>615.16793396560263</v>
      </c>
      <c r="O12" s="15">
        <v>184550.38018968079</v>
      </c>
      <c r="P12" s="16">
        <v>74550.380189680785</v>
      </c>
    </row>
    <row r="13" spans="1:21" x14ac:dyDescent="0.25">
      <c r="D13" s="6">
        <v>4.7500000000000001E-2</v>
      </c>
      <c r="E13" s="14">
        <v>627.1290975191979</v>
      </c>
      <c r="F13" s="15">
        <v>188138.72925575936</v>
      </c>
      <c r="G13" s="16">
        <v>78138.729255759361</v>
      </c>
      <c r="I13" s="14">
        <v>1050</v>
      </c>
      <c r="J13" s="14">
        <v>315000</v>
      </c>
      <c r="K13" s="16">
        <v>205000</v>
      </c>
      <c r="M13" s="14">
        <v>115000</v>
      </c>
      <c r="N13" s="14">
        <v>643.13011278222098</v>
      </c>
      <c r="O13" s="15">
        <v>192939.0338346663</v>
      </c>
      <c r="P13" s="16">
        <v>77939.033834666305</v>
      </c>
    </row>
    <row r="14" spans="1:21" x14ac:dyDescent="0.25">
      <c r="D14" s="6">
        <v>0.05</v>
      </c>
      <c r="E14" s="14">
        <v>643.049045658777</v>
      </c>
      <c r="F14" s="15">
        <v>192914.71369763312</v>
      </c>
      <c r="G14" s="16">
        <v>82914.713697633124</v>
      </c>
      <c r="I14" s="14">
        <v>1100</v>
      </c>
      <c r="J14" s="14">
        <v>330000</v>
      </c>
      <c r="K14" s="16">
        <v>220000</v>
      </c>
      <c r="M14" s="14">
        <v>120000</v>
      </c>
      <c r="N14" s="14">
        <v>671.09229159883932</v>
      </c>
      <c r="O14" s="15">
        <v>201327.68747965182</v>
      </c>
      <c r="P14" s="16">
        <v>81327.687479651824</v>
      </c>
    </row>
    <row r="15" spans="1:21" x14ac:dyDescent="0.25">
      <c r="D15" s="6">
        <v>5.2499999999999998E-2</v>
      </c>
      <c r="E15" s="14">
        <v>659.17248668840341</v>
      </c>
      <c r="F15" s="15">
        <v>197751.74600652105</v>
      </c>
      <c r="G15" s="16">
        <v>87751.746006521047</v>
      </c>
      <c r="I15" s="14">
        <v>1150</v>
      </c>
      <c r="J15" s="14">
        <v>345000</v>
      </c>
      <c r="K15" s="16">
        <v>235000</v>
      </c>
      <c r="M15" s="14">
        <v>125000</v>
      </c>
      <c r="N15" s="14">
        <v>699.05447041545767</v>
      </c>
      <c r="O15" s="15">
        <v>209716.34112463729</v>
      </c>
      <c r="P15" s="16">
        <v>84716.341124637285</v>
      </c>
    </row>
    <row r="16" spans="1:21" x14ac:dyDescent="0.25">
      <c r="D16" s="6">
        <v>5.5E-2</v>
      </c>
      <c r="E16" s="14">
        <v>675.49624150961733</v>
      </c>
      <c r="F16" s="15">
        <v>202648.8724528852</v>
      </c>
      <c r="G16" s="16">
        <v>92648.872452885204</v>
      </c>
      <c r="I16" s="14">
        <v>1200</v>
      </c>
      <c r="J16" s="14">
        <v>360000</v>
      </c>
      <c r="K16" s="16">
        <v>250000</v>
      </c>
      <c r="M16" s="14">
        <v>130000</v>
      </c>
      <c r="N16" s="14">
        <v>727.01664923207591</v>
      </c>
      <c r="O16" s="15">
        <v>218104.99476962275</v>
      </c>
      <c r="P16" s="16">
        <v>88104.994769622746</v>
      </c>
    </row>
    <row r="17" spans="4:16" x14ac:dyDescent="0.25">
      <c r="D17" s="6">
        <v>5.7500000000000002E-2</v>
      </c>
      <c r="E17" s="14">
        <v>692.01704266492391</v>
      </c>
      <c r="F17" s="15">
        <v>207605.11279947718</v>
      </c>
      <c r="G17" s="16">
        <v>97605.112799477181</v>
      </c>
      <c r="I17" s="14">
        <v>1250</v>
      </c>
      <c r="J17" s="14">
        <v>375000</v>
      </c>
      <c r="K17" s="16">
        <v>265000</v>
      </c>
      <c r="M17" s="14">
        <v>135000</v>
      </c>
      <c r="N17" s="14">
        <v>754.97882804869425</v>
      </c>
      <c r="O17" s="15">
        <v>226493.64841460827</v>
      </c>
      <c r="P17" s="16">
        <v>91493.648414608266</v>
      </c>
    </row>
    <row r="18" spans="4:16" x14ac:dyDescent="0.25">
      <c r="D18" s="6">
        <v>0.06</v>
      </c>
      <c r="E18" s="14">
        <v>708.73154163405945</v>
      </c>
      <c r="F18" s="15">
        <v>212619.46249021782</v>
      </c>
      <c r="G18" s="16">
        <v>102619.46249021782</v>
      </c>
      <c r="I18" s="14">
        <v>1300</v>
      </c>
      <c r="J18" s="14">
        <v>390000</v>
      </c>
      <c r="K18" s="16">
        <v>280000</v>
      </c>
      <c r="M18" s="14">
        <v>140000</v>
      </c>
      <c r="N18" s="14">
        <v>782.94100686531249</v>
      </c>
      <c r="O18" s="15">
        <v>234882.30205959376</v>
      </c>
      <c r="P18" s="16">
        <v>94882.302059593756</v>
      </c>
    </row>
    <row r="19" spans="4:16" x14ac:dyDescent="0.25">
      <c r="D19" s="6">
        <v>6.25E-2</v>
      </c>
      <c r="E19" s="14">
        <v>725.63631614654753</v>
      </c>
      <c r="F19" s="15">
        <v>217690.89484396426</v>
      </c>
      <c r="G19" s="16">
        <v>107690.89484396426</v>
      </c>
      <c r="I19" s="14">
        <v>1350</v>
      </c>
      <c r="J19" s="14">
        <v>405000</v>
      </c>
      <c r="K19" s="16">
        <v>295000</v>
      </c>
      <c r="M19" s="14">
        <v>145000</v>
      </c>
      <c r="N19" s="14">
        <v>810.90318568193084</v>
      </c>
      <c r="O19" s="15">
        <v>243270.95570457925</v>
      </c>
      <c r="P19" s="16">
        <v>98270.955704579246</v>
      </c>
    </row>
    <row r="20" spans="4:16" x14ac:dyDescent="0.25">
      <c r="D20" s="6">
        <v>6.5000000000000002E-2</v>
      </c>
      <c r="E20" s="14">
        <v>742.72787748240364</v>
      </c>
      <c r="F20" s="15">
        <v>222818.36324472111</v>
      </c>
      <c r="G20" s="16">
        <v>112818.36324472111</v>
      </c>
      <c r="I20" s="14">
        <v>1400</v>
      </c>
      <c r="J20" s="14">
        <v>420000</v>
      </c>
      <c r="K20" s="16">
        <v>310000</v>
      </c>
      <c r="M20" s="14">
        <v>150000</v>
      </c>
      <c r="N20" s="14">
        <v>838.86536449854907</v>
      </c>
      <c r="O20" s="15">
        <v>251659.60934956471</v>
      </c>
      <c r="P20" s="16">
        <v>101659.60934956471</v>
      </c>
    </row>
    <row r="21" spans="4:16" x14ac:dyDescent="0.25">
      <c r="D21" s="6">
        <v>6.7500000000000004E-2</v>
      </c>
      <c r="E21" s="14">
        <v>760.00267773391136</v>
      </c>
      <c r="F21" s="15">
        <v>228000.80332017341</v>
      </c>
      <c r="G21" s="16">
        <v>118000.80332017341</v>
      </c>
      <c r="I21" s="14">
        <v>1450</v>
      </c>
      <c r="J21" s="14">
        <v>435000</v>
      </c>
      <c r="K21" s="16">
        <v>325000</v>
      </c>
      <c r="M21" s="14">
        <v>155000</v>
      </c>
      <c r="N21" s="14">
        <v>866.82754331516742</v>
      </c>
      <c r="O21" s="15">
        <v>260048.26299455023</v>
      </c>
      <c r="P21" s="16">
        <v>105048.26299455023</v>
      </c>
    </row>
    <row r="22" spans="4:16" x14ac:dyDescent="0.25">
      <c r="D22" s="6">
        <v>7.0000000000000007E-2</v>
      </c>
      <c r="E22" s="14">
        <v>777.45711700260097</v>
      </c>
      <c r="F22" s="15">
        <v>233237.13510078029</v>
      </c>
      <c r="G22" s="16">
        <v>123237.13510078029</v>
      </c>
      <c r="I22" s="14">
        <v>1500</v>
      </c>
      <c r="J22" s="14">
        <v>450000</v>
      </c>
      <c r="K22" s="16">
        <v>340000</v>
      </c>
      <c r="M22" s="14">
        <v>160000</v>
      </c>
      <c r="N22" s="14">
        <v>894.78972213178565</v>
      </c>
      <c r="O22" s="15">
        <v>268436.91663953569</v>
      </c>
      <c r="P22" s="16">
        <v>108436.91663953569</v>
      </c>
    </row>
    <row r="23" spans="4:16" x14ac:dyDescent="0.25">
      <c r="D23" s="6">
        <v>7.2499999999999995E-2</v>
      </c>
      <c r="E23" s="14">
        <v>795.08755050688217</v>
      </c>
      <c r="F23" s="15">
        <v>238526.26515206462</v>
      </c>
      <c r="G23" s="16">
        <v>128526.26515206462</v>
      </c>
      <c r="I23" s="14">
        <v>1550</v>
      </c>
      <c r="J23" s="14">
        <v>465000</v>
      </c>
      <c r="K23" s="16">
        <v>355000</v>
      </c>
      <c r="M23" s="14">
        <v>165000</v>
      </c>
      <c r="N23" s="14">
        <v>922.75190094840411</v>
      </c>
      <c r="O23" s="15">
        <v>276825.57028452121</v>
      </c>
      <c r="P23" s="16">
        <v>111825.57028452121</v>
      </c>
    </row>
    <row r="24" spans="4:16" x14ac:dyDescent="0.25">
      <c r="D24" s="6">
        <v>7.4999999999999997E-2</v>
      </c>
      <c r="E24" s="14">
        <v>812.89029557720528</v>
      </c>
      <c r="F24" s="15">
        <v>243867.08867316158</v>
      </c>
      <c r="G24" s="16">
        <v>133867.08867316158</v>
      </c>
      <c r="I24" s="14">
        <v>1600</v>
      </c>
      <c r="J24" s="14">
        <v>480000</v>
      </c>
      <c r="K24" s="16">
        <v>370000</v>
      </c>
      <c r="M24" s="14">
        <v>170000</v>
      </c>
      <c r="N24" s="14">
        <v>950.71407976502246</v>
      </c>
      <c r="O24" s="15">
        <v>285214.22392950673</v>
      </c>
      <c r="P24" s="16">
        <v>115214.22392950673</v>
      </c>
    </row>
    <row r="25" spans="4:16" x14ac:dyDescent="0.25">
      <c r="D25" s="6">
        <v>7.7499999999999999E-2</v>
      </c>
      <c r="E25" s="14">
        <v>830.86163851713638</v>
      </c>
      <c r="F25" s="15">
        <v>249258.49155514094</v>
      </c>
      <c r="G25" s="16">
        <v>139258.49155514094</v>
      </c>
      <c r="I25" s="14">
        <v>1650</v>
      </c>
      <c r="J25" s="14">
        <v>495000</v>
      </c>
      <c r="K25" s="16">
        <v>385000</v>
      </c>
      <c r="M25" s="14">
        <v>175000</v>
      </c>
      <c r="N25" s="14">
        <v>978.6762585816407</v>
      </c>
      <c r="O25" s="15">
        <v>293602.87757449225</v>
      </c>
      <c r="P25" s="16">
        <v>118602.87757449225</v>
      </c>
    </row>
    <row r="26" spans="4:16" x14ac:dyDescent="0.25">
      <c r="D26" s="6">
        <v>0.08</v>
      </c>
      <c r="E26" s="14">
        <v>848.99784131030333</v>
      </c>
      <c r="F26" s="15">
        <v>254699.35239309102</v>
      </c>
      <c r="G26" s="16">
        <v>144699.35239309102</v>
      </c>
      <c r="I26" s="14">
        <v>1700</v>
      </c>
      <c r="J26" s="14">
        <v>510000</v>
      </c>
      <c r="K26" s="16">
        <v>400000</v>
      </c>
      <c r="M26" s="14">
        <v>180000</v>
      </c>
      <c r="N26" s="14">
        <v>1006.638437398259</v>
      </c>
      <c r="O26" s="15">
        <v>301991.53121947771</v>
      </c>
      <c r="P26" s="16">
        <v>121991.53121947771</v>
      </c>
    </row>
    <row r="27" spans="4:16" x14ac:dyDescent="0.25">
      <c r="D27" s="6">
        <v>8.2500000000000004E-2</v>
      </c>
      <c r="E27" s="14">
        <v>867.29514815480638</v>
      </c>
      <c r="F27" s="15">
        <v>260188.54444644193</v>
      </c>
      <c r="G27" s="16">
        <v>150188.54444644193</v>
      </c>
      <c r="I27" s="14">
        <v>1750</v>
      </c>
      <c r="J27" s="14">
        <v>525000</v>
      </c>
      <c r="K27" s="16">
        <v>415000</v>
      </c>
      <c r="M27" s="14">
        <v>185000</v>
      </c>
      <c r="N27" s="14">
        <v>1034.6006162148774</v>
      </c>
      <c r="O27" s="15">
        <v>310380.18486446323</v>
      </c>
      <c r="P27" s="16">
        <v>125380.18486446323</v>
      </c>
    </row>
    <row r="28" spans="4:16" x14ac:dyDescent="0.25">
      <c r="D28" s="6">
        <v>8.5000000000000006E-2</v>
      </c>
      <c r="E28" s="14">
        <v>885.7497918083443</v>
      </c>
      <c r="F28" s="15">
        <v>265724.93754250329</v>
      </c>
      <c r="G28" s="16">
        <v>155724.93754250329</v>
      </c>
      <c r="I28" s="14">
        <v>1800</v>
      </c>
      <c r="J28" s="14">
        <v>540000</v>
      </c>
      <c r="K28" s="16">
        <v>430000</v>
      </c>
      <c r="M28" s="14">
        <v>190000</v>
      </c>
      <c r="N28" s="14">
        <v>1062.5627950314956</v>
      </c>
      <c r="O28" s="15">
        <v>318768.83850944869</v>
      </c>
      <c r="P28" s="16">
        <v>128768.83850944869</v>
      </c>
    </row>
    <row r="29" spans="4:16" x14ac:dyDescent="0.25">
      <c r="D29" s="6">
        <v>8.7499999999999994E-2</v>
      </c>
      <c r="E29" s="14">
        <v>904.35799972900088</v>
      </c>
      <c r="F29" s="15">
        <v>271307.39991870028</v>
      </c>
      <c r="G29" s="16">
        <v>161307.39991870028</v>
      </c>
      <c r="I29" s="14">
        <v>1850</v>
      </c>
      <c r="J29" s="14">
        <v>555000</v>
      </c>
      <c r="K29" s="16">
        <v>445000</v>
      </c>
      <c r="M29" s="14">
        <v>195000</v>
      </c>
      <c r="N29" s="14">
        <v>1090.5249738481139</v>
      </c>
      <c r="O29" s="15">
        <v>327157.49215443415</v>
      </c>
      <c r="P29" s="16">
        <v>132157.49215443415</v>
      </c>
    </row>
    <row r="30" spans="4:16" x14ac:dyDescent="0.25">
      <c r="D30" s="6">
        <v>0.09</v>
      </c>
      <c r="E30" s="14">
        <v>923.11599999832777</v>
      </c>
      <c r="F30" s="15">
        <v>276934.7999994983</v>
      </c>
      <c r="G30" s="16">
        <v>166934.7999994983</v>
      </c>
      <c r="I30" s="14">
        <v>1900</v>
      </c>
      <c r="J30" s="14">
        <v>570000</v>
      </c>
      <c r="K30" s="16">
        <v>460000</v>
      </c>
      <c r="M30" s="14">
        <v>200000</v>
      </c>
      <c r="N30" s="14">
        <v>1118.4871526647321</v>
      </c>
      <c r="O30" s="15">
        <v>335546.14579941961</v>
      </c>
      <c r="P30" s="16">
        <v>135546.14579941961</v>
      </c>
    </row>
    <row r="31" spans="4:16" x14ac:dyDescent="0.25">
      <c r="D31" s="6">
        <v>9.2499999999999999E-2</v>
      </c>
      <c r="E31" s="14">
        <v>942.02002701504966</v>
      </c>
      <c r="F31" s="15">
        <v>282606.00810451491</v>
      </c>
      <c r="G31" s="16">
        <v>172606.00810451491</v>
      </c>
      <c r="I31" s="14">
        <v>1950</v>
      </c>
      <c r="J31" s="14">
        <v>585000</v>
      </c>
      <c r="K31" s="16">
        <v>475000</v>
      </c>
      <c r="M31" s="14">
        <v>205000</v>
      </c>
      <c r="N31" s="14">
        <v>1146.4493314813506</v>
      </c>
      <c r="O31" s="15">
        <v>343934.79944440513</v>
      </c>
      <c r="P31" s="16">
        <v>138934.79944440513</v>
      </c>
    </row>
    <row r="32" spans="4:16" x14ac:dyDescent="0.25">
      <c r="D32" s="6">
        <v>9.5000000000000001E-2</v>
      </c>
      <c r="E32" s="14">
        <v>961.06632694938196</v>
      </c>
      <c r="F32" s="15">
        <v>288319.89808481454</v>
      </c>
      <c r="G32" s="16">
        <v>178319.89808481454</v>
      </c>
      <c r="I32" s="14">
        <v>2000</v>
      </c>
      <c r="J32" s="14">
        <v>600000</v>
      </c>
      <c r="K32" s="16">
        <v>490000</v>
      </c>
      <c r="M32" s="14">
        <v>210000</v>
      </c>
      <c r="N32" s="14">
        <v>1174.4115102979688</v>
      </c>
      <c r="O32" s="15">
        <v>352323.45308939065</v>
      </c>
      <c r="P32" s="16">
        <v>142323.45308939065</v>
      </c>
    </row>
    <row r="33" spans="4:16" x14ac:dyDescent="0.25">
      <c r="D33" s="6">
        <v>9.7500000000000003E-2</v>
      </c>
      <c r="E33" s="14">
        <v>980.25116294959776</v>
      </c>
      <c r="F33" s="15">
        <v>294075.34888487932</v>
      </c>
      <c r="G33" s="16">
        <v>184075.34888487932</v>
      </c>
      <c r="I33" s="14">
        <v>2050</v>
      </c>
      <c r="J33" s="14">
        <v>615000</v>
      </c>
      <c r="K33" s="16">
        <v>505000</v>
      </c>
      <c r="M33" s="14">
        <v>215000</v>
      </c>
      <c r="N33" s="14">
        <v>1202.373689114587</v>
      </c>
      <c r="O33" s="15">
        <v>360712.10673437611</v>
      </c>
      <c r="P33" s="16">
        <v>145712.10673437611</v>
      </c>
    </row>
    <row r="34" spans="4:16" ht="15.75" thickBot="1" x14ac:dyDescent="0.3">
      <c r="D34" s="7">
        <v>0.1</v>
      </c>
      <c r="E34" s="17">
        <v>999.57082009406656</v>
      </c>
      <c r="F34" s="18">
        <v>299871.24602821999</v>
      </c>
      <c r="G34" s="19">
        <v>189871.24602821999</v>
      </c>
      <c r="I34" s="17">
        <v>2100</v>
      </c>
      <c r="J34" s="17">
        <v>630000</v>
      </c>
      <c r="K34" s="19">
        <v>520000</v>
      </c>
      <c r="M34" s="17">
        <v>220000</v>
      </c>
      <c r="N34" s="17">
        <v>1230.3358679312053</v>
      </c>
      <c r="O34" s="18">
        <v>369100.76037936157</v>
      </c>
      <c r="P34" s="19">
        <v>149100.76037936157</v>
      </c>
    </row>
  </sheetData>
  <sheetProtection sheet="1" objects="1" scenarios="1"/>
  <conditionalFormatting sqref="D3:G34">
    <cfRule type="expression" dxfId="3" priority="4">
      <formula>$E3&lt;$B$9</formula>
    </cfRule>
  </conditionalFormatting>
  <conditionalFormatting sqref="I3:K34">
    <cfRule type="expression" dxfId="2" priority="3">
      <formula>$I3&lt;$B$9</formula>
    </cfRule>
  </conditionalFormatting>
  <conditionalFormatting sqref="M3:P34">
    <cfRule type="expression" dxfId="1" priority="2">
      <formula>$N3&lt;$B$9</formula>
    </cfRule>
  </conditionalFormatting>
  <conditionalFormatting sqref="R3:U8">
    <cfRule type="expression" dxfId="0" priority="1">
      <formula>$S3&lt;$B$9</formula>
    </cfRule>
  </conditionalFormatting>
  <pageMargins left="0.7" right="0.7" top="0.75" bottom="0.75" header="0.3" footer="0.3"/>
  <drawing r:id="rId1"/>
  <legacyDrawing r:id="rId2"/>
  <controls>
    <mc:AlternateContent xmlns:mc="http://schemas.openxmlformats.org/markup-compatibility/2006">
      <mc:Choice Requires="x14">
        <control shapeId="1027" r:id="rId3" name="ScrollBar1">
          <controlPr defaultSize="0" autoLine="0" linkedCell="A2" r:id="rId4">
            <anchor moveWithCells="1">
              <from>
                <xdr:col>0</xdr:col>
                <xdr:colOff>95250</xdr:colOff>
                <xdr:row>1</xdr:row>
                <xdr:rowOff>38100</xdr:rowOff>
              </from>
              <to>
                <xdr:col>1</xdr:col>
                <xdr:colOff>704850</xdr:colOff>
                <xdr:row>1</xdr:row>
                <xdr:rowOff>171450</xdr:rowOff>
              </to>
            </anchor>
          </controlPr>
        </control>
      </mc:Choice>
      <mc:Fallback>
        <control shapeId="1027" r:id="rId3" name="ScrollBar1"/>
      </mc:Fallback>
    </mc:AlternateContent>
    <mc:AlternateContent xmlns:mc="http://schemas.openxmlformats.org/markup-compatibility/2006">
      <mc:Choice Requires="x14">
        <control shapeId="1028" r:id="rId5" name="ScrollBar2">
          <controlPr defaultSize="0" autoLine="0" linkedCell="B3" r:id="rId6">
            <anchor moveWithCells="1">
              <from>
                <xdr:col>0</xdr:col>
                <xdr:colOff>95250</xdr:colOff>
                <xdr:row>3</xdr:row>
                <xdr:rowOff>28575</xdr:rowOff>
              </from>
              <to>
                <xdr:col>1</xdr:col>
                <xdr:colOff>714375</xdr:colOff>
                <xdr:row>3</xdr:row>
                <xdr:rowOff>171450</xdr:rowOff>
              </to>
            </anchor>
          </controlPr>
        </control>
      </mc:Choice>
      <mc:Fallback>
        <control shapeId="1028" r:id="rId5" name="ScrollBar2"/>
      </mc:Fallback>
    </mc:AlternateContent>
    <mc:AlternateContent xmlns:mc="http://schemas.openxmlformats.org/markup-compatibility/2006">
      <mc:Choice Requires="x14">
        <control shapeId="1029" r:id="rId7" name="ScrollBar3">
          <controlPr defaultSize="0" autoLine="0" linkedCell="A6" r:id="rId8">
            <anchor moveWithCells="1">
              <from>
                <xdr:col>0</xdr:col>
                <xdr:colOff>104775</xdr:colOff>
                <xdr:row>5</xdr:row>
                <xdr:rowOff>19050</xdr:rowOff>
              </from>
              <to>
                <xdr:col>1</xdr:col>
                <xdr:colOff>704850</xdr:colOff>
                <xdr:row>5</xdr:row>
                <xdr:rowOff>180975</xdr:rowOff>
              </to>
            </anchor>
          </controlPr>
        </control>
      </mc:Choice>
      <mc:Fallback>
        <control shapeId="1029" r:id="rId7" name="ScrollBar3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Gerry</dc:creator>
  <cp:lastModifiedBy>Gerry</cp:lastModifiedBy>
  <dcterms:created xsi:type="dcterms:W3CDTF">2015-11-14T12:49:13Z</dcterms:created>
  <dcterms:modified xsi:type="dcterms:W3CDTF">2015-11-15T12:27:16Z</dcterms:modified>
</cp:coreProperties>
</file>