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Offspring" sheetId="4" r:id="rId1"/>
    <sheet name="Offspring (4)" sheetId="5" r:id="rId2"/>
  </sheets>
  <definedNames>
    <definedName name="_xlnm._FilterDatabase" localSheetId="0" hidden="1">Offspring!$A$32:$A$34</definedName>
    <definedName name="_xlnm._FilterDatabase" localSheetId="1" hidden="1">'Offspring (4)'!$A$32:$A$34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5" l="1"/>
  <c r="D3" i="5" s="1"/>
  <c r="B4" i="5" s="1"/>
  <c r="B3" i="5"/>
  <c r="B6" i="5" l="1"/>
  <c r="B19" i="5"/>
  <c r="B22" i="5"/>
  <c r="C7" i="5"/>
  <c r="B14" i="5"/>
  <c r="B30" i="5"/>
  <c r="B26" i="5"/>
  <c r="B11" i="5"/>
  <c r="B27" i="5"/>
  <c r="B8" i="5"/>
  <c r="B15" i="5"/>
  <c r="B23" i="5"/>
  <c r="B10" i="5"/>
  <c r="B18" i="5"/>
  <c r="C6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B12" i="5"/>
  <c r="B16" i="5"/>
  <c r="B20" i="5"/>
  <c r="B24" i="5"/>
  <c r="I24" i="5" s="1"/>
  <c r="B28" i="5"/>
  <c r="B7" i="5"/>
  <c r="I7" i="5" s="1"/>
  <c r="B9" i="5"/>
  <c r="I9" i="5" s="1"/>
  <c r="B13" i="5"/>
  <c r="B17" i="5"/>
  <c r="B21" i="5"/>
  <c r="B25" i="5"/>
  <c r="B29" i="5"/>
  <c r="D4" i="4"/>
  <c r="D3" i="4" s="1"/>
  <c r="I25" i="5" l="1"/>
  <c r="I11" i="5"/>
  <c r="H23" i="5"/>
  <c r="H22" i="5"/>
  <c r="I15" i="5"/>
  <c r="I26" i="5"/>
  <c r="I10" i="5"/>
  <c r="H19" i="5"/>
  <c r="I20" i="5"/>
  <c r="H20" i="5"/>
  <c r="I27" i="5"/>
  <c r="H6" i="5"/>
  <c r="G21" i="5"/>
  <c r="I12" i="5"/>
  <c r="H12" i="5"/>
  <c r="I29" i="5"/>
  <c r="I13" i="5"/>
  <c r="G7" i="5"/>
  <c r="H7" i="5"/>
  <c r="G28" i="5"/>
  <c r="H28" i="5"/>
  <c r="I28" i="5"/>
  <c r="G26" i="5"/>
  <c r="G22" i="5"/>
  <c r="I22" i="5"/>
  <c r="H25" i="5"/>
  <c r="G25" i="5"/>
  <c r="H14" i="5"/>
  <c r="G6" i="5"/>
  <c r="I6" i="5"/>
  <c r="G17" i="5"/>
  <c r="H17" i="5"/>
  <c r="I17" i="5"/>
  <c r="G15" i="5"/>
  <c r="H15" i="5"/>
  <c r="H13" i="5"/>
  <c r="G13" i="5"/>
  <c r="G10" i="5"/>
  <c r="H10" i="5"/>
  <c r="H21" i="5"/>
  <c r="I21" i="5"/>
  <c r="G29" i="5"/>
  <c r="H29" i="5"/>
  <c r="I8" i="5"/>
  <c r="G16" i="5"/>
  <c r="H16" i="5"/>
  <c r="I16" i="5"/>
  <c r="I23" i="5"/>
  <c r="G23" i="5"/>
  <c r="G11" i="5"/>
  <c r="H11" i="5"/>
  <c r="F12" i="5"/>
  <c r="G12" i="5"/>
  <c r="H26" i="5"/>
  <c r="G24" i="5"/>
  <c r="H24" i="5"/>
  <c r="H18" i="5"/>
  <c r="I18" i="5"/>
  <c r="G18" i="5"/>
  <c r="G8" i="5"/>
  <c r="H8" i="5"/>
  <c r="H30" i="5"/>
  <c r="I30" i="5"/>
  <c r="G30" i="5"/>
  <c r="I19" i="5"/>
  <c r="G19" i="5"/>
  <c r="G9" i="5"/>
  <c r="H9" i="5"/>
  <c r="G20" i="5"/>
  <c r="G27" i="5"/>
  <c r="H27" i="5"/>
  <c r="I14" i="5"/>
  <c r="G14" i="5"/>
  <c r="F30" i="5"/>
  <c r="F21" i="5"/>
  <c r="F17" i="5"/>
  <c r="F29" i="5"/>
  <c r="F13" i="5"/>
  <c r="F19" i="5"/>
  <c r="F26" i="5"/>
  <c r="F22" i="5"/>
  <c r="F18" i="5"/>
  <c r="F10" i="5"/>
  <c r="F14" i="5"/>
  <c r="F27" i="5"/>
  <c r="F23" i="5"/>
  <c r="F11" i="5"/>
  <c r="F15" i="5"/>
  <c r="F9" i="5"/>
  <c r="F24" i="5"/>
  <c r="F8" i="5"/>
  <c r="F25" i="5"/>
  <c r="F20" i="5"/>
  <c r="F7" i="5"/>
  <c r="F16" i="5"/>
  <c r="F28" i="5"/>
  <c r="F6" i="5"/>
  <c r="B32" i="5"/>
  <c r="B34" i="5"/>
  <c r="C34" i="5"/>
  <c r="C32" i="5"/>
  <c r="C33" i="5"/>
  <c r="B33" i="5"/>
  <c r="B4" i="4"/>
  <c r="B3" i="4"/>
  <c r="K21" i="5" l="1"/>
  <c r="K18" i="5"/>
  <c r="K23" i="5"/>
  <c r="K7" i="5"/>
  <c r="K17" i="5"/>
  <c r="K22" i="5"/>
  <c r="K26" i="5"/>
  <c r="K13" i="5"/>
  <c r="K25" i="5"/>
  <c r="K19" i="5"/>
  <c r="K28" i="5"/>
  <c r="K10" i="5"/>
  <c r="K29" i="5"/>
  <c r="K14" i="5"/>
  <c r="K12" i="5"/>
  <c r="K24" i="5"/>
  <c r="K20" i="5"/>
  <c r="K11" i="5"/>
  <c r="K16" i="5"/>
  <c r="K27" i="5"/>
  <c r="K8" i="5"/>
  <c r="K15" i="5"/>
  <c r="K30" i="5"/>
  <c r="K9" i="5"/>
  <c r="K6" i="5"/>
  <c r="G32" i="5"/>
  <c r="G33" i="5"/>
  <c r="G34" i="5"/>
  <c r="F34" i="5"/>
  <c r="F32" i="5"/>
  <c r="F33" i="5"/>
  <c r="H32" i="5"/>
  <c r="H33" i="5"/>
  <c r="H34" i="5"/>
  <c r="I34" i="5"/>
  <c r="I32" i="5"/>
  <c r="I33" i="5"/>
  <c r="B30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F29" i="4" l="1"/>
  <c r="F25" i="4"/>
  <c r="F21" i="4"/>
  <c r="F17" i="4"/>
  <c r="F13" i="4"/>
  <c r="F9" i="4"/>
  <c r="F26" i="4"/>
  <c r="F22" i="4"/>
  <c r="F18" i="4"/>
  <c r="F14" i="4"/>
  <c r="F10" i="4"/>
  <c r="F27" i="4"/>
  <c r="F23" i="4"/>
  <c r="F19" i="4"/>
  <c r="F15" i="4"/>
  <c r="F11" i="4"/>
  <c r="F7" i="4"/>
  <c r="F28" i="4"/>
  <c r="F24" i="4"/>
  <c r="F20" i="4"/>
  <c r="F16" i="4"/>
  <c r="F12" i="4"/>
  <c r="F8" i="4"/>
  <c r="F30" i="4"/>
  <c r="F6" i="4"/>
  <c r="C32" i="4"/>
  <c r="C33" i="4"/>
  <c r="C34" i="4"/>
  <c r="B33" i="4"/>
  <c r="B34" i="4"/>
  <c r="L6" i="5"/>
  <c r="M34" i="5"/>
  <c r="S13" i="5" s="1"/>
  <c r="S34" i="5" s="1"/>
  <c r="M32" i="5"/>
  <c r="Q13" i="5" s="1"/>
  <c r="Q34" i="5" s="1"/>
  <c r="M33" i="5"/>
  <c r="R13" i="5" s="1"/>
  <c r="R34" i="5" s="1"/>
  <c r="B32" i="4"/>
  <c r="F34" i="4" l="1"/>
  <c r="Q6" i="4" s="1"/>
  <c r="Q33" i="4" s="1"/>
  <c r="F32" i="4"/>
  <c r="O6" i="4" s="1"/>
  <c r="O33" i="4" s="1"/>
  <c r="F33" i="4"/>
  <c r="P6" i="4" s="1"/>
  <c r="P33" i="4" s="1"/>
  <c r="N32" i="5"/>
</calcChain>
</file>

<file path=xl/sharedStrings.xml><?xml version="1.0" encoding="utf-8"?>
<sst xmlns="http://schemas.openxmlformats.org/spreadsheetml/2006/main" count="118" uniqueCount="17">
  <si>
    <t>aa</t>
  </si>
  <si>
    <t>A'A'</t>
  </si>
  <si>
    <t>A'a</t>
  </si>
  <si>
    <t>A'A'A'A'</t>
  </si>
  <si>
    <t>A'A'A'a</t>
  </si>
  <si>
    <t>A'A'aa</t>
  </si>
  <si>
    <t>A'aA'a</t>
  </si>
  <si>
    <t>A'aaa</t>
  </si>
  <si>
    <t>aaaa</t>
  </si>
  <si>
    <t>A'aA'A'</t>
  </si>
  <si>
    <t>aaA'A'</t>
  </si>
  <si>
    <t>aaA'a</t>
  </si>
  <si>
    <t>cumul.</t>
  </si>
  <si>
    <t>type</t>
  </si>
  <si>
    <t>%</t>
  </si>
  <si>
    <t>parents</t>
  </si>
  <si>
    <t>offspring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</si>
</sst>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left"/>
    </xf>
    <xf numFmtId="0" fontId="1" fillId="2" borderId="4" xfId="0" applyFont="1" applyFill="1" applyBorder="1" applyAlignment="1">
      <alignment horizontal="center"/>
    </xf>
    <xf numFmtId="9" fontId="1" fillId="2" borderId="4" xfId="0" applyNumberFormat="1" applyFont="1" applyFill="1" applyBorder="1" applyAlignment="1">
      <alignment horizontal="center"/>
    </xf>
    <xf numFmtId="9" fontId="1" fillId="0" borderId="0" xfId="0" applyNumberFormat="1" applyFont="1"/>
    <xf numFmtId="0" fontId="1" fillId="0" borderId="5" xfId="0" applyFont="1" applyBorder="1"/>
    <xf numFmtId="9" fontId="1" fillId="0" borderId="6" xfId="0" applyNumberFormat="1" applyFont="1" applyBorder="1"/>
    <xf numFmtId="9" fontId="1" fillId="0" borderId="7" xfId="0" applyNumberFormat="1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6" xfId="0" applyFont="1" applyBorder="1"/>
    <xf numFmtId="0" fontId="1" fillId="0" borderId="7" xfId="0" applyFont="1" applyBorder="1"/>
    <xf numFmtId="9" fontId="1" fillId="0" borderId="5" xfId="1" applyFont="1" applyBorder="1"/>
    <xf numFmtId="9" fontId="1" fillId="0" borderId="6" xfId="1" applyFont="1" applyBorder="1"/>
    <xf numFmtId="9" fontId="1" fillId="0" borderId="7" xfId="1" applyFont="1" applyBorder="1"/>
    <xf numFmtId="9" fontId="1" fillId="0" borderId="8" xfId="1" applyFont="1" applyBorder="1"/>
    <xf numFmtId="9" fontId="1" fillId="0" borderId="0" xfId="1" applyFont="1" applyBorder="1"/>
    <xf numFmtId="9" fontId="1" fillId="0" borderId="9" xfId="1" applyFont="1" applyBorder="1"/>
    <xf numFmtId="9" fontId="1" fillId="0" borderId="10" xfId="1" applyFont="1" applyBorder="1"/>
    <xf numFmtId="9" fontId="1" fillId="0" borderId="11" xfId="1" applyFont="1" applyBorder="1"/>
    <xf numFmtId="9" fontId="1" fillId="0" borderId="12" xfId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2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D3" sqref="D3"/>
    </sheetView>
  </sheetViews>
  <sheetFormatPr defaultRowHeight="15" x14ac:dyDescent="0.25"/>
  <cols>
    <col min="1" max="3" width="9.140625" style="1"/>
    <col min="4" max="4" width="11" style="1" customWidth="1"/>
    <col min="5" max="5" width="5.140625" style="2" customWidth="1"/>
    <col min="6" max="12" width="9.140625" style="1" customWidth="1"/>
    <col min="13" max="16384" width="9.140625" style="1"/>
  </cols>
  <sheetData>
    <row r="1" spans="2:17" ht="15.75" thickBot="1" x14ac:dyDescent="0.3">
      <c r="B1" s="2" t="s">
        <v>12</v>
      </c>
      <c r="C1" s="2" t="s">
        <v>13</v>
      </c>
      <c r="D1" s="2" t="s">
        <v>14</v>
      </c>
      <c r="H1" s="2" t="s">
        <v>15</v>
      </c>
      <c r="I1" s="28" t="s">
        <v>16</v>
      </c>
      <c r="J1" s="29"/>
      <c r="K1" s="29"/>
      <c r="L1" s="30"/>
    </row>
    <row r="2" spans="2:17" x14ac:dyDescent="0.25">
      <c r="B2" s="4">
        <v>0</v>
      </c>
      <c r="C2" s="5" t="s">
        <v>0</v>
      </c>
      <c r="D2" s="6">
        <v>0.1</v>
      </c>
      <c r="H2" s="5" t="s">
        <v>3</v>
      </c>
      <c r="I2" s="2" t="s">
        <v>1</v>
      </c>
      <c r="J2" s="2" t="s">
        <v>1</v>
      </c>
      <c r="K2" s="2" t="s">
        <v>1</v>
      </c>
      <c r="L2" s="2" t="s">
        <v>1</v>
      </c>
    </row>
    <row r="3" spans="2:17" x14ac:dyDescent="0.25">
      <c r="B3" s="4">
        <f>SUM($D$2:D2)</f>
        <v>0.1</v>
      </c>
      <c r="C3" s="5" t="s">
        <v>2</v>
      </c>
      <c r="D3" s="6">
        <f>2*SQRT(D2)*SQRT(D4)</f>
        <v>0.43245553203367582</v>
      </c>
      <c r="H3" s="5" t="s">
        <v>4</v>
      </c>
      <c r="I3" s="2" t="s">
        <v>1</v>
      </c>
      <c r="J3" s="2" t="s">
        <v>1</v>
      </c>
      <c r="K3" s="2" t="s">
        <v>2</v>
      </c>
      <c r="L3" s="2" t="s">
        <v>2</v>
      </c>
    </row>
    <row r="4" spans="2:17" x14ac:dyDescent="0.25">
      <c r="B4" s="4">
        <f>SUM($D$2:D3)</f>
        <v>0.53245553203367579</v>
      </c>
      <c r="C4" s="5" t="s">
        <v>1</v>
      </c>
      <c r="D4" s="6">
        <f>(1-SQRT(D2))^2</f>
        <v>0.46754446796632404</v>
      </c>
      <c r="H4" s="5" t="s">
        <v>5</v>
      </c>
      <c r="I4" s="2" t="s">
        <v>2</v>
      </c>
      <c r="J4" s="2" t="s">
        <v>2</v>
      </c>
      <c r="K4" s="2" t="s">
        <v>2</v>
      </c>
      <c r="L4" s="2" t="s">
        <v>2</v>
      </c>
    </row>
    <row r="5" spans="2:17" ht="15.75" thickBot="1" x14ac:dyDescent="0.3">
      <c r="H5" s="5" t="s">
        <v>9</v>
      </c>
      <c r="I5" s="2" t="s">
        <v>1</v>
      </c>
      <c r="J5" s="2" t="s">
        <v>1</v>
      </c>
      <c r="K5" s="2" t="s">
        <v>2</v>
      </c>
      <c r="L5" s="2" t="s">
        <v>2</v>
      </c>
      <c r="O5" s="2" t="s">
        <v>0</v>
      </c>
      <c r="P5" s="2" t="s">
        <v>2</v>
      </c>
      <c r="Q5" s="2" t="s">
        <v>1</v>
      </c>
    </row>
    <row r="6" spans="2:17" ht="15.75" thickBot="1" x14ac:dyDescent="0.3">
      <c r="B6" s="2" t="str">
        <f t="shared" ref="B6:C30" ca="1" si="0">VLOOKUP(RAND(),$B$2:$C$4,2,1)</f>
        <v>aa</v>
      </c>
      <c r="C6" s="2" t="str">
        <f t="shared" ca="1" si="0"/>
        <v>A'A'</v>
      </c>
      <c r="E6" s="1"/>
      <c r="F6" s="2" t="str">
        <f ca="1">VLOOKUP(B6&amp;C6,$H$2:$L$10,RANDBETWEEN(2,5),FALSE)</f>
        <v>A'a</v>
      </c>
      <c r="H6" s="5" t="s">
        <v>6</v>
      </c>
      <c r="I6" s="2" t="s">
        <v>1</v>
      </c>
      <c r="J6" s="2" t="s">
        <v>2</v>
      </c>
      <c r="K6" s="2" t="s">
        <v>2</v>
      </c>
      <c r="L6" s="2" t="s">
        <v>0</v>
      </c>
      <c r="N6" s="8"/>
      <c r="O6" s="9">
        <f ca="1">F32</f>
        <v>0.08</v>
      </c>
      <c r="P6" s="9">
        <f ca="1">F33</f>
        <v>0.44</v>
      </c>
      <c r="Q6" s="10">
        <f ca="1">F34</f>
        <v>0.48</v>
      </c>
    </row>
    <row r="7" spans="2:17" x14ac:dyDescent="0.25">
      <c r="B7" s="2" t="str">
        <f t="shared" ca="1" si="0"/>
        <v>A'A'</v>
      </c>
      <c r="C7" s="2" t="str">
        <f t="shared" ca="1" si="0"/>
        <v>A'a</v>
      </c>
      <c r="E7" s="1"/>
      <c r="F7" s="2" t="str">
        <f t="shared" ref="F7:F30" ca="1" si="1">VLOOKUP(B7&amp;C7,$H$2:$L$10,RANDBETWEEN(2,5),FALSE)</f>
        <v>A'a</v>
      </c>
      <c r="H7" s="5" t="s">
        <v>7</v>
      </c>
      <c r="I7" s="2" t="s">
        <v>2</v>
      </c>
      <c r="J7" s="2" t="s">
        <v>2</v>
      </c>
      <c r="K7" s="2" t="s">
        <v>0</v>
      </c>
      <c r="L7" s="2" t="s">
        <v>0</v>
      </c>
      <c r="N7" s="11"/>
      <c r="O7" s="8">
        <f t="dataTable" ref="O7:Q31" dt2D="0" dtr="0" r1="M6" ca="1"/>
        <v>0.16</v>
      </c>
      <c r="P7" s="17">
        <v>0.4</v>
      </c>
      <c r="Q7" s="18">
        <v>0.44</v>
      </c>
    </row>
    <row r="8" spans="2:17" x14ac:dyDescent="0.25">
      <c r="B8" s="2" t="str">
        <f t="shared" ca="1" si="0"/>
        <v>A'a</v>
      </c>
      <c r="C8" s="2" t="str">
        <f t="shared" ca="1" si="0"/>
        <v>A'A'</v>
      </c>
      <c r="E8" s="1"/>
      <c r="F8" s="2" t="str">
        <f t="shared" ca="1" si="1"/>
        <v>A'a</v>
      </c>
      <c r="H8" s="5" t="s">
        <v>10</v>
      </c>
      <c r="I8" s="2" t="s">
        <v>2</v>
      </c>
      <c r="J8" s="2" t="s">
        <v>2</v>
      </c>
      <c r="K8" s="2" t="s">
        <v>2</v>
      </c>
      <c r="L8" s="2" t="s">
        <v>2</v>
      </c>
      <c r="N8" s="11"/>
      <c r="O8" s="11">
        <v>0.08</v>
      </c>
      <c r="P8" s="12">
        <v>0.48</v>
      </c>
      <c r="Q8" s="13">
        <v>0.44</v>
      </c>
    </row>
    <row r="9" spans="2:17" x14ac:dyDescent="0.25">
      <c r="B9" s="2" t="str">
        <f t="shared" ca="1" si="0"/>
        <v>A'A'</v>
      </c>
      <c r="C9" s="2" t="str">
        <f t="shared" ca="1" si="0"/>
        <v>A'A'</v>
      </c>
      <c r="E9" s="1"/>
      <c r="F9" s="2" t="str">
        <f t="shared" ca="1" si="1"/>
        <v>A'A'</v>
      </c>
      <c r="H9" s="5" t="s">
        <v>11</v>
      </c>
      <c r="I9" s="2" t="s">
        <v>2</v>
      </c>
      <c r="J9" s="2" t="s">
        <v>2</v>
      </c>
      <c r="K9" s="2" t="s">
        <v>0</v>
      </c>
      <c r="L9" s="2" t="s">
        <v>0</v>
      </c>
      <c r="N9" s="11"/>
      <c r="O9" s="11">
        <v>0.08</v>
      </c>
      <c r="P9" s="12">
        <v>0.32</v>
      </c>
      <c r="Q9" s="13">
        <v>0.6</v>
      </c>
    </row>
    <row r="10" spans="2:17" x14ac:dyDescent="0.25">
      <c r="B10" s="2" t="str">
        <f t="shared" ca="1" si="0"/>
        <v>A'a</v>
      </c>
      <c r="C10" s="2" t="str">
        <f t="shared" ca="1" si="0"/>
        <v>A'A'</v>
      </c>
      <c r="E10" s="1"/>
      <c r="F10" s="2" t="str">
        <f t="shared" ca="1" si="1"/>
        <v>A'A'</v>
      </c>
      <c r="H10" s="5" t="s">
        <v>8</v>
      </c>
      <c r="I10" s="2" t="s">
        <v>0</v>
      </c>
      <c r="J10" s="2" t="s">
        <v>0</v>
      </c>
      <c r="K10" s="2" t="s">
        <v>0</v>
      </c>
      <c r="L10" s="2" t="s">
        <v>0</v>
      </c>
      <c r="N10" s="11"/>
      <c r="O10" s="11">
        <v>0.12</v>
      </c>
      <c r="P10" s="12">
        <v>0.44</v>
      </c>
      <c r="Q10" s="13">
        <v>0.44</v>
      </c>
    </row>
    <row r="11" spans="2:17" x14ac:dyDescent="0.25">
      <c r="B11" s="2" t="str">
        <f t="shared" ca="1" si="0"/>
        <v>A'a</v>
      </c>
      <c r="C11" s="2" t="str">
        <f t="shared" ca="1" si="0"/>
        <v>A'a</v>
      </c>
      <c r="E11" s="1"/>
      <c r="F11" s="2" t="str">
        <f t="shared" ca="1" si="1"/>
        <v>A'a</v>
      </c>
      <c r="N11" s="11"/>
      <c r="O11" s="11">
        <v>0.12</v>
      </c>
      <c r="P11" s="12">
        <v>0.44</v>
      </c>
      <c r="Q11" s="13">
        <v>0.44</v>
      </c>
    </row>
    <row r="12" spans="2:17" x14ac:dyDescent="0.25">
      <c r="B12" s="2" t="str">
        <f t="shared" ca="1" si="0"/>
        <v>A'A'</v>
      </c>
      <c r="C12" s="2" t="str">
        <f t="shared" ca="1" si="0"/>
        <v>A'A'</v>
      </c>
      <c r="E12" s="1"/>
      <c r="F12" s="2" t="str">
        <f t="shared" ca="1" si="1"/>
        <v>A'A'</v>
      </c>
      <c r="N12" s="11"/>
      <c r="O12" s="11">
        <v>0.12</v>
      </c>
      <c r="P12" s="12">
        <v>0.44</v>
      </c>
      <c r="Q12" s="13">
        <v>0.44</v>
      </c>
    </row>
    <row r="13" spans="2:17" x14ac:dyDescent="0.25">
      <c r="B13" s="2" t="str">
        <f t="shared" ca="1" si="0"/>
        <v>A'a</v>
      </c>
      <c r="C13" s="2" t="str">
        <f t="shared" ca="1" si="0"/>
        <v>A'A'</v>
      </c>
      <c r="E13" s="1"/>
      <c r="F13" s="2" t="str">
        <f t="shared" ca="1" si="1"/>
        <v>A'A'</v>
      </c>
      <c r="N13" s="11"/>
      <c r="O13" s="11">
        <v>0.16</v>
      </c>
      <c r="P13" s="12">
        <v>0.48</v>
      </c>
      <c r="Q13" s="13">
        <v>0.36</v>
      </c>
    </row>
    <row r="14" spans="2:17" x14ac:dyDescent="0.25">
      <c r="B14" s="2" t="str">
        <f t="shared" ca="1" si="0"/>
        <v>A'A'</v>
      </c>
      <c r="C14" s="2" t="str">
        <f t="shared" ca="1" si="0"/>
        <v>A'A'</v>
      </c>
      <c r="E14" s="1"/>
      <c r="F14" s="2" t="str">
        <f t="shared" ca="1" si="1"/>
        <v>A'A'</v>
      </c>
      <c r="N14" s="11"/>
      <c r="O14" s="11">
        <v>0.08</v>
      </c>
      <c r="P14" s="12">
        <v>0.52</v>
      </c>
      <c r="Q14" s="13">
        <v>0.4</v>
      </c>
    </row>
    <row r="15" spans="2:17" x14ac:dyDescent="0.25">
      <c r="B15" s="2" t="str">
        <f t="shared" ca="1" si="0"/>
        <v>A'A'</v>
      </c>
      <c r="C15" s="2" t="str">
        <f t="shared" ca="1" si="0"/>
        <v>A'A'</v>
      </c>
      <c r="E15" s="1"/>
      <c r="F15" s="2" t="str">
        <f t="shared" ca="1" si="1"/>
        <v>A'A'</v>
      </c>
      <c r="N15" s="11"/>
      <c r="O15" s="11">
        <v>0.04</v>
      </c>
      <c r="P15" s="12">
        <v>0.44</v>
      </c>
      <c r="Q15" s="13">
        <v>0.52</v>
      </c>
    </row>
    <row r="16" spans="2:17" x14ac:dyDescent="0.25">
      <c r="B16" s="2" t="str">
        <f t="shared" ca="1" si="0"/>
        <v>A'a</v>
      </c>
      <c r="C16" s="2" t="str">
        <f t="shared" ca="1" si="0"/>
        <v>aa</v>
      </c>
      <c r="E16" s="1"/>
      <c r="F16" s="2" t="str">
        <f t="shared" ca="1" si="1"/>
        <v>A'a</v>
      </c>
      <c r="N16" s="11"/>
      <c r="O16" s="11">
        <v>0</v>
      </c>
      <c r="P16" s="12">
        <v>0.44</v>
      </c>
      <c r="Q16" s="13">
        <v>0.56000000000000005</v>
      </c>
    </row>
    <row r="17" spans="1:17" x14ac:dyDescent="0.25">
      <c r="B17" s="2" t="str">
        <f t="shared" ca="1" si="0"/>
        <v>A'A'</v>
      </c>
      <c r="C17" s="2" t="str">
        <f t="shared" ca="1" si="0"/>
        <v>A'a</v>
      </c>
      <c r="E17" s="1"/>
      <c r="F17" s="2" t="str">
        <f t="shared" ca="1" si="1"/>
        <v>A'A'</v>
      </c>
      <c r="N17" s="11"/>
      <c r="O17" s="11">
        <v>0.24</v>
      </c>
      <c r="P17" s="12">
        <v>0.36</v>
      </c>
      <c r="Q17" s="13">
        <v>0.4</v>
      </c>
    </row>
    <row r="18" spans="1:17" x14ac:dyDescent="0.25">
      <c r="B18" s="2" t="str">
        <f t="shared" ca="1" si="0"/>
        <v>A'A'</v>
      </c>
      <c r="C18" s="2" t="str">
        <f t="shared" ca="1" si="0"/>
        <v>A'a</v>
      </c>
      <c r="E18" s="1"/>
      <c r="F18" s="2" t="str">
        <f t="shared" ca="1" si="1"/>
        <v>A'a</v>
      </c>
      <c r="N18" s="11"/>
      <c r="O18" s="11">
        <v>0</v>
      </c>
      <c r="P18" s="12">
        <v>0.4</v>
      </c>
      <c r="Q18" s="13">
        <v>0.6</v>
      </c>
    </row>
    <row r="19" spans="1:17" x14ac:dyDescent="0.25">
      <c r="B19" s="2" t="str">
        <f t="shared" ca="1" si="0"/>
        <v>A'A'</v>
      </c>
      <c r="C19" s="2" t="str">
        <f t="shared" ca="1" si="0"/>
        <v>A'a</v>
      </c>
      <c r="E19" s="1"/>
      <c r="F19" s="2" t="str">
        <f t="shared" ca="1" si="1"/>
        <v>A'a</v>
      </c>
      <c r="N19" s="11"/>
      <c r="O19" s="11">
        <v>0.2</v>
      </c>
      <c r="P19" s="12">
        <v>0.24</v>
      </c>
      <c r="Q19" s="13">
        <v>0.56000000000000005</v>
      </c>
    </row>
    <row r="20" spans="1:17" x14ac:dyDescent="0.25">
      <c r="B20" s="2" t="str">
        <f t="shared" ca="1" si="0"/>
        <v>aa</v>
      </c>
      <c r="C20" s="2" t="str">
        <f t="shared" ca="1" si="0"/>
        <v>A'a</v>
      </c>
      <c r="E20" s="1"/>
      <c r="F20" s="2" t="str">
        <f t="shared" ca="1" si="1"/>
        <v>aa</v>
      </c>
      <c r="N20" s="11"/>
      <c r="O20" s="11">
        <v>0.08</v>
      </c>
      <c r="P20" s="12">
        <v>0.56000000000000005</v>
      </c>
      <c r="Q20" s="13">
        <v>0.36</v>
      </c>
    </row>
    <row r="21" spans="1:17" x14ac:dyDescent="0.25">
      <c r="B21" s="2" t="str">
        <f t="shared" ca="1" si="0"/>
        <v>A'A'</v>
      </c>
      <c r="C21" s="2" t="str">
        <f t="shared" ca="1" si="0"/>
        <v>A'a</v>
      </c>
      <c r="E21" s="1"/>
      <c r="F21" s="2" t="str">
        <f t="shared" ca="1" si="1"/>
        <v>A'a</v>
      </c>
      <c r="N21" s="11"/>
      <c r="O21" s="11">
        <v>0.04</v>
      </c>
      <c r="P21" s="12">
        <v>0.44</v>
      </c>
      <c r="Q21" s="13">
        <v>0.52</v>
      </c>
    </row>
    <row r="22" spans="1:17" x14ac:dyDescent="0.25">
      <c r="B22" s="2" t="str">
        <f t="shared" ca="1" si="0"/>
        <v>A'A'</v>
      </c>
      <c r="C22" s="2" t="str">
        <f t="shared" ca="1" si="0"/>
        <v>A'A'</v>
      </c>
      <c r="E22" s="1"/>
      <c r="F22" s="2" t="str">
        <f t="shared" ca="1" si="1"/>
        <v>A'A'</v>
      </c>
      <c r="N22" s="11"/>
      <c r="O22" s="11">
        <v>0.24</v>
      </c>
      <c r="P22" s="12">
        <v>0.2</v>
      </c>
      <c r="Q22" s="13">
        <v>0.56000000000000005</v>
      </c>
    </row>
    <row r="23" spans="1:17" x14ac:dyDescent="0.25">
      <c r="B23" s="2" t="str">
        <f t="shared" ca="1" si="0"/>
        <v>A'a</v>
      </c>
      <c r="C23" s="2" t="str">
        <f t="shared" ca="1" si="0"/>
        <v>A'a</v>
      </c>
      <c r="E23" s="1"/>
      <c r="F23" s="2" t="str">
        <f t="shared" ca="1" si="1"/>
        <v>A'A'</v>
      </c>
      <c r="N23" s="11"/>
      <c r="O23" s="11">
        <v>0.12</v>
      </c>
      <c r="P23" s="12">
        <v>0.56000000000000005</v>
      </c>
      <c r="Q23" s="13">
        <v>0.32</v>
      </c>
    </row>
    <row r="24" spans="1:17" x14ac:dyDescent="0.25">
      <c r="B24" s="2" t="str">
        <f t="shared" ca="1" si="0"/>
        <v>A'a</v>
      </c>
      <c r="C24" s="2" t="str">
        <f t="shared" ca="1" si="0"/>
        <v>A'A'</v>
      </c>
      <c r="E24" s="1"/>
      <c r="F24" s="2" t="str">
        <f t="shared" ca="1" si="1"/>
        <v>A'a</v>
      </c>
      <c r="N24" s="11"/>
      <c r="O24" s="11">
        <v>0</v>
      </c>
      <c r="P24" s="12">
        <v>0.48</v>
      </c>
      <c r="Q24" s="13">
        <v>0.52</v>
      </c>
    </row>
    <row r="25" spans="1:17" x14ac:dyDescent="0.25">
      <c r="B25" s="2" t="str">
        <f t="shared" ca="1" si="0"/>
        <v>A'A'</v>
      </c>
      <c r="C25" s="2" t="str">
        <f t="shared" ca="1" si="0"/>
        <v>A'a</v>
      </c>
      <c r="E25" s="1"/>
      <c r="F25" s="2" t="str">
        <f t="shared" ca="1" si="1"/>
        <v>A'A'</v>
      </c>
      <c r="N25" s="11"/>
      <c r="O25" s="11">
        <v>0.12</v>
      </c>
      <c r="P25" s="12">
        <v>0.52</v>
      </c>
      <c r="Q25" s="13">
        <v>0.36</v>
      </c>
    </row>
    <row r="26" spans="1:17" x14ac:dyDescent="0.25">
      <c r="B26" s="2" t="str">
        <f t="shared" ca="1" si="0"/>
        <v>A'A'</v>
      </c>
      <c r="C26" s="2" t="str">
        <f t="shared" ca="1" si="0"/>
        <v>aa</v>
      </c>
      <c r="E26" s="1"/>
      <c r="F26" s="2" t="str">
        <f t="shared" ca="1" si="1"/>
        <v>A'a</v>
      </c>
      <c r="I26" s="7"/>
      <c r="J26" s="7"/>
      <c r="K26" s="7"/>
      <c r="N26" s="11"/>
      <c r="O26" s="11">
        <v>0</v>
      </c>
      <c r="P26" s="12">
        <v>0.56000000000000005</v>
      </c>
      <c r="Q26" s="13">
        <v>0.44</v>
      </c>
    </row>
    <row r="27" spans="1:17" x14ac:dyDescent="0.25">
      <c r="B27" s="2" t="str">
        <f t="shared" ca="1" si="0"/>
        <v>A'A'</v>
      </c>
      <c r="C27" s="2" t="str">
        <f t="shared" ca="1" si="0"/>
        <v>A'A'</v>
      </c>
      <c r="E27" s="1"/>
      <c r="F27" s="2" t="str">
        <f t="shared" ca="1" si="1"/>
        <v>A'A'</v>
      </c>
      <c r="N27" s="11"/>
      <c r="O27" s="11">
        <v>0.04</v>
      </c>
      <c r="P27" s="12">
        <v>0.48</v>
      </c>
      <c r="Q27" s="13">
        <v>0.48</v>
      </c>
    </row>
    <row r="28" spans="1:17" x14ac:dyDescent="0.25">
      <c r="B28" s="2" t="str">
        <f t="shared" ca="1" si="0"/>
        <v>A'a</v>
      </c>
      <c r="C28" s="2" t="str">
        <f t="shared" ca="1" si="0"/>
        <v>A'a</v>
      </c>
      <c r="E28" s="1"/>
      <c r="F28" s="2" t="str">
        <f t="shared" ca="1" si="1"/>
        <v>A'A'</v>
      </c>
      <c r="N28" s="11"/>
      <c r="O28" s="11">
        <v>0.04</v>
      </c>
      <c r="P28" s="12">
        <v>0.32</v>
      </c>
      <c r="Q28" s="13">
        <v>0.64</v>
      </c>
    </row>
    <row r="29" spans="1:17" x14ac:dyDescent="0.25">
      <c r="B29" s="2" t="str">
        <f t="shared" ca="1" si="0"/>
        <v>A'a</v>
      </c>
      <c r="C29" s="2" t="str">
        <f t="shared" ca="1" si="0"/>
        <v>A'A'</v>
      </c>
      <c r="E29" s="1"/>
      <c r="F29" s="2" t="str">
        <f t="shared" ca="1" si="1"/>
        <v>A'a</v>
      </c>
      <c r="N29" s="11"/>
      <c r="O29" s="11">
        <v>0.12</v>
      </c>
      <c r="P29" s="12">
        <v>0.4</v>
      </c>
      <c r="Q29" s="13">
        <v>0.48</v>
      </c>
    </row>
    <row r="30" spans="1:17" x14ac:dyDescent="0.25">
      <c r="B30" s="2" t="str">
        <f t="shared" ca="1" si="0"/>
        <v>A'a</v>
      </c>
      <c r="C30" s="2" t="str">
        <f t="shared" ca="1" si="0"/>
        <v>A'a</v>
      </c>
      <c r="E30" s="1"/>
      <c r="F30" s="2" t="str">
        <f t="shared" ca="1" si="1"/>
        <v>aa</v>
      </c>
      <c r="N30" s="11"/>
      <c r="O30" s="11">
        <v>0.28000000000000003</v>
      </c>
      <c r="P30" s="12">
        <v>0.24</v>
      </c>
      <c r="Q30" s="13">
        <v>0.48</v>
      </c>
    </row>
    <row r="31" spans="1:17" ht="15.75" thickBot="1" x14ac:dyDescent="0.3">
      <c r="E31" s="1"/>
      <c r="F31" s="2"/>
      <c r="N31" s="14"/>
      <c r="O31" s="14">
        <v>0.16</v>
      </c>
      <c r="P31" s="15">
        <v>0.4</v>
      </c>
      <c r="Q31" s="16">
        <v>0.44</v>
      </c>
    </row>
    <row r="32" spans="1:17" x14ac:dyDescent="0.25">
      <c r="A32" s="2" t="s">
        <v>0</v>
      </c>
      <c r="B32" s="3">
        <f t="shared" ref="B32:C34" ca="1" si="2">COUNTIF(B$6:B$30,$A32)/COUNTA($B$6:$B$30)</f>
        <v>0.08</v>
      </c>
      <c r="C32" s="3">
        <f t="shared" ca="1" si="2"/>
        <v>0.08</v>
      </c>
      <c r="E32" s="1"/>
      <c r="F32" s="3">
        <f t="shared" ref="F32:F34" ca="1" si="3">COUNTIF(F$6:F$30,$A32)/COUNTA($B$6:$B$30)</f>
        <v>0.08</v>
      </c>
    </row>
    <row r="33" spans="1:17" x14ac:dyDescent="0.25">
      <c r="A33" s="2" t="s">
        <v>2</v>
      </c>
      <c r="B33" s="3">
        <f t="shared" ca="1" si="2"/>
        <v>0.4</v>
      </c>
      <c r="C33" s="3">
        <f t="shared" ca="1" si="2"/>
        <v>0.44</v>
      </c>
      <c r="E33" s="1"/>
      <c r="F33" s="3">
        <f t="shared" ca="1" si="3"/>
        <v>0.44</v>
      </c>
      <c r="O33" s="7">
        <f ca="1">AVERAGE(O6:O31)</f>
        <v>0.10461538461538464</v>
      </c>
      <c r="P33" s="7">
        <f t="shared" ref="P33:Q33" ca="1" si="4">AVERAGE(P6:P31)</f>
        <v>0.42307692307692329</v>
      </c>
      <c r="Q33" s="7">
        <f t="shared" ca="1" si="4"/>
        <v>0.47230769230769243</v>
      </c>
    </row>
    <row r="34" spans="1:17" x14ac:dyDescent="0.25">
      <c r="A34" s="2" t="s">
        <v>1</v>
      </c>
      <c r="B34" s="3">
        <f t="shared" ca="1" si="2"/>
        <v>0.52</v>
      </c>
      <c r="C34" s="3">
        <f t="shared" ca="1" si="2"/>
        <v>0.48</v>
      </c>
      <c r="E34" s="1"/>
      <c r="F34" s="3">
        <f t="shared" ca="1" si="3"/>
        <v>0.48</v>
      </c>
    </row>
  </sheetData>
  <sheetProtection sheet="1" objects="1" scenarios="1"/>
  <mergeCells count="1">
    <mergeCell ref="I1:L1"/>
  </mergeCells>
  <conditionalFormatting sqref="L13:XFD13 A1:XFD6 G7:XFD12 G14:XFD30 G13:H13 A31:XFD1048576 A7:F30">
    <cfRule type="expression" dxfId="1" priority="1">
      <formula>_xlfn.ISFORMULA(A1)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K6" sqref="K6"/>
    </sheetView>
  </sheetViews>
  <sheetFormatPr defaultRowHeight="15" x14ac:dyDescent="0.25"/>
  <cols>
    <col min="1" max="3" width="9.140625" style="1"/>
    <col min="4" max="4" width="11" style="1" customWidth="1"/>
    <col min="5" max="5" width="5.140625" style="2" customWidth="1"/>
    <col min="6" max="18" width="9.140625" style="1" customWidth="1"/>
    <col min="19" max="16384" width="9.140625" style="1"/>
  </cols>
  <sheetData>
    <row r="1" spans="2:19" ht="15.75" thickBot="1" x14ac:dyDescent="0.3">
      <c r="B1" s="2" t="s">
        <v>12</v>
      </c>
      <c r="C1" s="2" t="s">
        <v>13</v>
      </c>
      <c r="D1" s="2" t="s">
        <v>14</v>
      </c>
      <c r="N1" s="2" t="s">
        <v>15</v>
      </c>
      <c r="O1" s="28" t="s">
        <v>16</v>
      </c>
      <c r="P1" s="29"/>
      <c r="Q1" s="29"/>
      <c r="R1" s="30"/>
    </row>
    <row r="2" spans="2:19" x14ac:dyDescent="0.25">
      <c r="B2" s="4">
        <v>0</v>
      </c>
      <c r="C2" s="5" t="s">
        <v>0</v>
      </c>
      <c r="D2" s="6">
        <v>0.1</v>
      </c>
      <c r="N2" s="5" t="s">
        <v>3</v>
      </c>
      <c r="O2" s="2" t="s">
        <v>1</v>
      </c>
      <c r="P2" s="2" t="s">
        <v>1</v>
      </c>
      <c r="Q2" s="2" t="s">
        <v>1</v>
      </c>
      <c r="R2" s="2" t="s">
        <v>1</v>
      </c>
    </row>
    <row r="3" spans="2:19" x14ac:dyDescent="0.25">
      <c r="B3" s="4">
        <f>SUM($D$2:D2)</f>
        <v>0.1</v>
      </c>
      <c r="C3" s="5" t="s">
        <v>2</v>
      </c>
      <c r="D3" s="6">
        <f>2*SQRT(D2)*SQRT(D4)</f>
        <v>0.43245553203367582</v>
      </c>
      <c r="N3" s="5" t="s">
        <v>4</v>
      </c>
      <c r="O3" s="2" t="s">
        <v>1</v>
      </c>
      <c r="P3" s="2" t="s">
        <v>1</v>
      </c>
      <c r="Q3" s="2" t="s">
        <v>2</v>
      </c>
      <c r="R3" s="2" t="s">
        <v>2</v>
      </c>
    </row>
    <row r="4" spans="2:19" x14ac:dyDescent="0.25">
      <c r="B4" s="4">
        <f>SUM($D$2:D3)</f>
        <v>0.53245553203367579</v>
      </c>
      <c r="C4" s="5" t="s">
        <v>1</v>
      </c>
      <c r="D4" s="6">
        <f>(1-SQRT(D2))^2</f>
        <v>0.46754446796632404</v>
      </c>
      <c r="N4" s="5" t="s">
        <v>5</v>
      </c>
      <c r="O4" s="2" t="s">
        <v>2</v>
      </c>
      <c r="P4" s="2" t="s">
        <v>2</v>
      </c>
      <c r="Q4" s="2" t="s">
        <v>2</v>
      </c>
      <c r="R4" s="2" t="s">
        <v>2</v>
      </c>
    </row>
    <row r="5" spans="2:19" x14ac:dyDescent="0.25">
      <c r="N5" s="5" t="s">
        <v>9</v>
      </c>
      <c r="O5" s="2" t="s">
        <v>1</v>
      </c>
      <c r="P5" s="2" t="s">
        <v>1</v>
      </c>
      <c r="Q5" s="2" t="s">
        <v>2</v>
      </c>
      <c r="R5" s="2" t="s">
        <v>2</v>
      </c>
    </row>
    <row r="6" spans="2:19" x14ac:dyDescent="0.25">
      <c r="B6" s="2" t="str">
        <f t="shared" ref="B6:C30" ca="1" si="0">VLOOKUP(RAND(),$B$2:$C$4,2,1)</f>
        <v>A'A'</v>
      </c>
      <c r="C6" s="2" t="str">
        <f t="shared" ca="1" si="0"/>
        <v>A'A'</v>
      </c>
      <c r="E6" s="1"/>
      <c r="F6" s="2" t="str">
        <f ca="1">IF(RANDBETWEEN(0,6)&gt;COLUMN(A1),VLOOKUP($B6&amp;$C6,$N$2:$R$10,RANDBETWEEN(2,5),FALSE),"")</f>
        <v>A'A'</v>
      </c>
      <c r="G6" s="2" t="str">
        <f t="shared" ref="G6:I21" ca="1" si="1">IF(RANDBETWEEN(0,6)&gt;COLUMN(B1),VLOOKUP($B6&amp;$C6,$N$2:$R$10,RANDBETWEEN(2,5),FALSE),"")</f>
        <v>A'A'</v>
      </c>
      <c r="H6" s="2" t="str">
        <f t="shared" ca="1" si="1"/>
        <v/>
      </c>
      <c r="I6" s="2" t="str">
        <f t="shared" ca="1" si="1"/>
        <v/>
      </c>
      <c r="J6" s="2"/>
      <c r="K6" s="2">
        <f ca="1">4-COUNTBLANK(F6:I6)</f>
        <v>2</v>
      </c>
      <c r="L6" s="32">
        <f t="shared" ref="L6" ca="1" si="2">AVERAGE(K6:K30)</f>
        <v>2.08</v>
      </c>
      <c r="N6" s="5" t="s">
        <v>6</v>
      </c>
      <c r="O6" s="2" t="s">
        <v>1</v>
      </c>
      <c r="P6" s="2" t="s">
        <v>2</v>
      </c>
      <c r="Q6" s="2" t="s">
        <v>2</v>
      </c>
      <c r="R6" s="2" t="s">
        <v>0</v>
      </c>
    </row>
    <row r="7" spans="2:19" x14ac:dyDescent="0.25">
      <c r="B7" s="2" t="str">
        <f t="shared" ca="1" si="0"/>
        <v>A'a</v>
      </c>
      <c r="C7" s="2" t="str">
        <f t="shared" ca="1" si="0"/>
        <v>A'a</v>
      </c>
      <c r="E7" s="1"/>
      <c r="F7" s="2" t="str">
        <f t="shared" ref="F7:F29" ca="1" si="3">IF(RANDBETWEEN(0,6)&gt;COLUMN(A2),VLOOKUP($B7&amp;$C7,$N$2:$R$10,RANDBETWEEN(2,5),FALSE),"")</f>
        <v>aa</v>
      </c>
      <c r="G7" s="2" t="str">
        <f t="shared" ca="1" si="1"/>
        <v>aa</v>
      </c>
      <c r="H7" s="2" t="str">
        <f t="shared" ca="1" si="1"/>
        <v>A'A'</v>
      </c>
      <c r="I7" s="2" t="str">
        <f t="shared" ca="1" si="1"/>
        <v/>
      </c>
      <c r="J7" s="2"/>
      <c r="K7" s="2">
        <f t="shared" ref="K7:K30" ca="1" si="4">4-COUNTBLANK(F7:I7)</f>
        <v>3</v>
      </c>
      <c r="L7" s="32"/>
      <c r="N7" s="5" t="s">
        <v>7</v>
      </c>
      <c r="O7" s="2" t="s">
        <v>2</v>
      </c>
      <c r="P7" s="2" t="s">
        <v>2</v>
      </c>
      <c r="Q7" s="2" t="s">
        <v>0</v>
      </c>
      <c r="R7" s="2" t="s">
        <v>0</v>
      </c>
    </row>
    <row r="8" spans="2:19" x14ac:dyDescent="0.25">
      <c r="B8" s="2" t="str">
        <f t="shared" ca="1" si="0"/>
        <v>A'A'</v>
      </c>
      <c r="C8" s="2" t="str">
        <f t="shared" ca="1" si="0"/>
        <v>A'a</v>
      </c>
      <c r="E8" s="1"/>
      <c r="F8" s="2" t="str">
        <f t="shared" ca="1" si="3"/>
        <v>A'a</v>
      </c>
      <c r="G8" s="2" t="str">
        <f t="shared" ca="1" si="1"/>
        <v>A'a</v>
      </c>
      <c r="H8" s="2" t="str">
        <f t="shared" ca="1" si="1"/>
        <v/>
      </c>
      <c r="I8" s="2" t="str">
        <f t="shared" ca="1" si="1"/>
        <v/>
      </c>
      <c r="J8" s="2"/>
      <c r="K8" s="2">
        <f t="shared" ca="1" si="4"/>
        <v>2</v>
      </c>
      <c r="L8" s="32"/>
      <c r="N8" s="5" t="s">
        <v>10</v>
      </c>
      <c r="O8" s="2" t="s">
        <v>2</v>
      </c>
      <c r="P8" s="2" t="s">
        <v>2</v>
      </c>
      <c r="Q8" s="2" t="s">
        <v>2</v>
      </c>
      <c r="R8" s="2" t="s">
        <v>2</v>
      </c>
    </row>
    <row r="9" spans="2:19" x14ac:dyDescent="0.25">
      <c r="B9" s="2" t="str">
        <f t="shared" ca="1" si="0"/>
        <v>A'a</v>
      </c>
      <c r="C9" s="2" t="str">
        <f t="shared" ca="1" si="0"/>
        <v>A'A'</v>
      </c>
      <c r="E9" s="1"/>
      <c r="F9" s="2" t="str">
        <f t="shared" ca="1" si="3"/>
        <v>A'a</v>
      </c>
      <c r="G9" s="2" t="str">
        <f t="shared" ca="1" si="1"/>
        <v>A'a</v>
      </c>
      <c r="H9" s="2" t="str">
        <f t="shared" ca="1" si="1"/>
        <v>A'A'</v>
      </c>
      <c r="I9" s="2" t="str">
        <f t="shared" ca="1" si="1"/>
        <v/>
      </c>
      <c r="J9" s="2"/>
      <c r="K9" s="2">
        <f t="shared" ca="1" si="4"/>
        <v>3</v>
      </c>
      <c r="L9" s="32"/>
      <c r="N9" s="5" t="s">
        <v>11</v>
      </c>
      <c r="O9" s="2" t="s">
        <v>2</v>
      </c>
      <c r="P9" s="2" t="s">
        <v>2</v>
      </c>
      <c r="Q9" s="2" t="s">
        <v>0</v>
      </c>
      <c r="R9" s="2" t="s">
        <v>0</v>
      </c>
    </row>
    <row r="10" spans="2:19" x14ac:dyDescent="0.25">
      <c r="B10" s="2" t="str">
        <f t="shared" ca="1" si="0"/>
        <v>A'A'</v>
      </c>
      <c r="C10" s="2" t="str">
        <f t="shared" ca="1" si="0"/>
        <v>A'a</v>
      </c>
      <c r="E10" s="1"/>
      <c r="F10" s="2" t="str">
        <f t="shared" ca="1" si="3"/>
        <v>A'A'</v>
      </c>
      <c r="G10" s="2" t="str">
        <f t="shared" ca="1" si="1"/>
        <v>A'A'</v>
      </c>
      <c r="H10" s="2" t="str">
        <f t="shared" ca="1" si="1"/>
        <v>A'A'</v>
      </c>
      <c r="I10" s="2" t="str">
        <f t="shared" ca="1" si="1"/>
        <v>A'A'</v>
      </c>
      <c r="J10" s="2"/>
      <c r="K10" s="2">
        <f t="shared" ca="1" si="4"/>
        <v>4</v>
      </c>
      <c r="L10" s="32"/>
      <c r="N10" s="5" t="s">
        <v>8</v>
      </c>
      <c r="O10" s="2" t="s">
        <v>0</v>
      </c>
      <c r="P10" s="2" t="s">
        <v>0</v>
      </c>
      <c r="Q10" s="2" t="s">
        <v>0</v>
      </c>
      <c r="R10" s="2" t="s">
        <v>0</v>
      </c>
    </row>
    <row r="11" spans="2:19" x14ac:dyDescent="0.25">
      <c r="B11" s="2" t="str">
        <f t="shared" ca="1" si="0"/>
        <v>A'A'</v>
      </c>
      <c r="C11" s="2" t="str">
        <f t="shared" ca="1" si="0"/>
        <v>aa</v>
      </c>
      <c r="E11" s="1"/>
      <c r="F11" s="2" t="str">
        <f t="shared" ca="1" si="3"/>
        <v/>
      </c>
      <c r="G11" s="2" t="str">
        <f t="shared" ca="1" si="1"/>
        <v>A'a</v>
      </c>
      <c r="H11" s="2" t="str">
        <f t="shared" ca="1" si="1"/>
        <v/>
      </c>
      <c r="I11" s="2" t="str">
        <f t="shared" ca="1" si="1"/>
        <v/>
      </c>
      <c r="J11" s="2"/>
      <c r="K11" s="2">
        <f t="shared" ca="1" si="4"/>
        <v>1</v>
      </c>
      <c r="L11" s="32"/>
    </row>
    <row r="12" spans="2:19" ht="15.75" thickBot="1" x14ac:dyDescent="0.3">
      <c r="B12" s="2" t="str">
        <f t="shared" ca="1" si="0"/>
        <v>A'A'</v>
      </c>
      <c r="C12" s="2" t="str">
        <f t="shared" ca="1" si="0"/>
        <v>aa</v>
      </c>
      <c r="E12" s="1"/>
      <c r="F12" s="2" t="str">
        <f t="shared" ca="1" si="3"/>
        <v>A'a</v>
      </c>
      <c r="G12" s="2" t="str">
        <f t="shared" ca="1" si="1"/>
        <v/>
      </c>
      <c r="H12" s="2" t="str">
        <f t="shared" ca="1" si="1"/>
        <v>A'a</v>
      </c>
      <c r="I12" s="2" t="str">
        <f t="shared" ca="1" si="1"/>
        <v/>
      </c>
      <c r="J12" s="2"/>
      <c r="K12" s="2">
        <f t="shared" ca="1" si="4"/>
        <v>2</v>
      </c>
      <c r="L12" s="32"/>
      <c r="Q12" s="2" t="s">
        <v>0</v>
      </c>
      <c r="R12" s="2" t="s">
        <v>2</v>
      </c>
      <c r="S12" s="2" t="s">
        <v>1</v>
      </c>
    </row>
    <row r="13" spans="2:19" ht="15.75" thickBot="1" x14ac:dyDescent="0.3">
      <c r="B13" s="2" t="str">
        <f t="shared" ca="1" si="0"/>
        <v>A'A'</v>
      </c>
      <c r="C13" s="2" t="str">
        <f t="shared" ca="1" si="0"/>
        <v>A'a</v>
      </c>
      <c r="E13" s="1"/>
      <c r="F13" s="2" t="str">
        <f t="shared" ca="1" si="3"/>
        <v>A'a</v>
      </c>
      <c r="G13" s="2" t="str">
        <f t="shared" ca="1" si="1"/>
        <v>A'a</v>
      </c>
      <c r="H13" s="2" t="str">
        <f t="shared" ca="1" si="1"/>
        <v>A'a</v>
      </c>
      <c r="I13" s="2" t="str">
        <f t="shared" ca="1" si="1"/>
        <v/>
      </c>
      <c r="J13" s="2"/>
      <c r="K13" s="2">
        <f t="shared" ca="1" si="4"/>
        <v>3</v>
      </c>
      <c r="L13" s="32"/>
      <c r="P13" s="19"/>
      <c r="Q13" s="20">
        <f ca="1">M32</f>
        <v>2.976190476190476E-2</v>
      </c>
      <c r="R13" s="20">
        <f ca="1">M33</f>
        <v>0.3885281385281385</v>
      </c>
      <c r="S13" s="21">
        <f ca="1">M34</f>
        <v>0.58170995670995662</v>
      </c>
    </row>
    <row r="14" spans="2:19" x14ac:dyDescent="0.25">
      <c r="B14" s="2" t="str">
        <f t="shared" ca="1" si="0"/>
        <v>A'a</v>
      </c>
      <c r="C14" s="2" t="str">
        <f t="shared" ca="1" si="0"/>
        <v>aa</v>
      </c>
      <c r="E14" s="1"/>
      <c r="F14" s="2" t="str">
        <f t="shared" ca="1" si="3"/>
        <v/>
      </c>
      <c r="G14" s="2" t="str">
        <f t="shared" ca="1" si="1"/>
        <v/>
      </c>
      <c r="H14" s="2" t="str">
        <f t="shared" ca="1" si="1"/>
        <v/>
      </c>
      <c r="I14" s="2" t="str">
        <f t="shared" ca="1" si="1"/>
        <v/>
      </c>
      <c r="J14" s="2"/>
      <c r="K14" s="2">
        <f t="shared" ca="1" si="4"/>
        <v>0</v>
      </c>
      <c r="L14" s="32"/>
      <c r="N14" s="7"/>
      <c r="P14" s="22"/>
      <c r="Q14" s="19">
        <f t="dataTable" ref="Q14:S33" dt2D="0" dtr="0" r1="O13" ca="1"/>
        <v>0.11023187338976813</v>
      </c>
      <c r="R14" s="20">
        <v>0.49206385719543616</v>
      </c>
      <c r="S14" s="21">
        <v>0.39770426941479575</v>
      </c>
    </row>
    <row r="15" spans="2:19" x14ac:dyDescent="0.25">
      <c r="B15" s="2" t="str">
        <f t="shared" ca="1" si="0"/>
        <v>A'A'</v>
      </c>
      <c r="C15" s="2" t="str">
        <f t="shared" ca="1" si="0"/>
        <v>A'a</v>
      </c>
      <c r="E15" s="1"/>
      <c r="F15" s="2" t="str">
        <f t="shared" ca="1" si="3"/>
        <v>A'a</v>
      </c>
      <c r="G15" s="2" t="str">
        <f t="shared" ca="1" si="1"/>
        <v>A'a</v>
      </c>
      <c r="H15" s="2" t="str">
        <f t="shared" ca="1" si="1"/>
        <v>A'a</v>
      </c>
      <c r="I15" s="2" t="str">
        <f t="shared" ca="1" si="1"/>
        <v>A'a</v>
      </c>
      <c r="J15" s="2"/>
      <c r="K15" s="2">
        <f t="shared" ca="1" si="4"/>
        <v>4</v>
      </c>
      <c r="L15" s="32"/>
      <c r="N15" s="7"/>
      <c r="P15" s="22"/>
      <c r="Q15" s="22">
        <v>6.623931623931624E-2</v>
      </c>
      <c r="R15" s="23">
        <v>0.56850961538461542</v>
      </c>
      <c r="S15" s="24">
        <v>0.36525106837606836</v>
      </c>
    </row>
    <row r="16" spans="2:19" x14ac:dyDescent="0.25">
      <c r="B16" s="2" t="str">
        <f t="shared" ca="1" si="0"/>
        <v>A'A'</v>
      </c>
      <c r="C16" s="2" t="str">
        <f t="shared" ca="1" si="0"/>
        <v>A'a</v>
      </c>
      <c r="E16" s="1"/>
      <c r="F16" s="2" t="str">
        <f t="shared" ca="1" si="3"/>
        <v>A'a</v>
      </c>
      <c r="G16" s="2" t="str">
        <f t="shared" ca="1" si="1"/>
        <v/>
      </c>
      <c r="H16" s="2" t="str">
        <f t="shared" ca="1" si="1"/>
        <v/>
      </c>
      <c r="I16" s="2" t="str">
        <f t="shared" ca="1" si="1"/>
        <v/>
      </c>
      <c r="J16" s="2"/>
      <c r="K16" s="2">
        <f t="shared" ca="1" si="4"/>
        <v>1</v>
      </c>
      <c r="L16" s="32"/>
      <c r="N16" s="7"/>
      <c r="P16" s="22"/>
      <c r="Q16" s="22">
        <v>0.18848196329813977</v>
      </c>
      <c r="R16" s="23">
        <v>0.43428701608848669</v>
      </c>
      <c r="S16" s="24">
        <v>0.37723102061337355</v>
      </c>
    </row>
    <row r="17" spans="1:19" x14ac:dyDescent="0.25">
      <c r="B17" s="2" t="str">
        <f t="shared" ca="1" si="0"/>
        <v>A'A'</v>
      </c>
      <c r="C17" s="2" t="str">
        <f t="shared" ca="1" si="0"/>
        <v>aa</v>
      </c>
      <c r="E17" s="1"/>
      <c r="F17" s="2" t="str">
        <f t="shared" ca="1" si="3"/>
        <v>A'a</v>
      </c>
      <c r="G17" s="2" t="str">
        <f t="shared" ca="1" si="1"/>
        <v/>
      </c>
      <c r="H17" s="2" t="str">
        <f t="shared" ca="1" si="1"/>
        <v/>
      </c>
      <c r="I17" s="2" t="str">
        <f t="shared" ca="1" si="1"/>
        <v/>
      </c>
      <c r="J17" s="2"/>
      <c r="K17" s="2">
        <f t="shared" ca="1" si="4"/>
        <v>1</v>
      </c>
      <c r="L17" s="32"/>
      <c r="P17" s="22"/>
      <c r="Q17" s="22">
        <v>7.0833333333333331E-2</v>
      </c>
      <c r="R17" s="23">
        <v>0.43333333333333335</v>
      </c>
      <c r="S17" s="24">
        <v>0.49583333333333335</v>
      </c>
    </row>
    <row r="18" spans="1:19" x14ac:dyDescent="0.25">
      <c r="B18" s="2" t="str">
        <f t="shared" ca="1" si="0"/>
        <v>A'A'</v>
      </c>
      <c r="C18" s="2" t="str">
        <f t="shared" ca="1" si="0"/>
        <v>A'A'</v>
      </c>
      <c r="E18" s="1"/>
      <c r="F18" s="2" t="str">
        <f t="shared" ca="1" si="3"/>
        <v>A'A'</v>
      </c>
      <c r="G18" s="2" t="str">
        <f t="shared" ca="1" si="1"/>
        <v>A'A'</v>
      </c>
      <c r="H18" s="2" t="str">
        <f t="shared" ca="1" si="1"/>
        <v>A'A'</v>
      </c>
      <c r="I18" s="2" t="str">
        <f t="shared" ca="1" si="1"/>
        <v>A'A'</v>
      </c>
      <c r="J18" s="2"/>
      <c r="K18" s="2">
        <f t="shared" ca="1" si="4"/>
        <v>4</v>
      </c>
      <c r="L18" s="32"/>
      <c r="P18" s="22"/>
      <c r="Q18" s="22">
        <v>0.14374999999999999</v>
      </c>
      <c r="R18" s="23">
        <v>0.33958333333333335</v>
      </c>
      <c r="S18" s="24">
        <v>0.51666666666666672</v>
      </c>
    </row>
    <row r="19" spans="1:19" x14ac:dyDescent="0.25">
      <c r="B19" s="2" t="str">
        <f t="shared" ca="1" si="0"/>
        <v>A'a</v>
      </c>
      <c r="C19" s="2" t="str">
        <f t="shared" ca="1" si="0"/>
        <v>A'A'</v>
      </c>
      <c r="E19" s="1"/>
      <c r="F19" s="2" t="str">
        <f t="shared" ca="1" si="3"/>
        <v>A'A'</v>
      </c>
      <c r="G19" s="2" t="str">
        <f t="shared" ca="1" si="1"/>
        <v>A'A'</v>
      </c>
      <c r="H19" s="2" t="str">
        <f t="shared" ca="1" si="1"/>
        <v/>
      </c>
      <c r="I19" s="2" t="str">
        <f t="shared" ca="1" si="1"/>
        <v/>
      </c>
      <c r="J19" s="2"/>
      <c r="K19" s="2">
        <f t="shared" ca="1" si="4"/>
        <v>2</v>
      </c>
      <c r="L19" s="32"/>
      <c r="P19" s="22"/>
      <c r="Q19" s="22">
        <v>9.7802197802197802E-2</v>
      </c>
      <c r="R19" s="23">
        <v>0.41717032967032969</v>
      </c>
      <c r="S19" s="24">
        <v>0.48502747252747253</v>
      </c>
    </row>
    <row r="20" spans="1:19" x14ac:dyDescent="0.25">
      <c r="B20" s="2" t="str">
        <f t="shared" ca="1" si="0"/>
        <v>A'A'</v>
      </c>
      <c r="C20" s="2" t="str">
        <f t="shared" ca="1" si="0"/>
        <v>A'A'</v>
      </c>
      <c r="E20" s="1"/>
      <c r="F20" s="2" t="str">
        <f t="shared" ca="1" si="3"/>
        <v>A'A'</v>
      </c>
      <c r="G20" s="2" t="str">
        <f t="shared" ca="1" si="1"/>
        <v>A'A'</v>
      </c>
      <c r="H20" s="2" t="str">
        <f t="shared" ca="1" si="1"/>
        <v/>
      </c>
      <c r="I20" s="2" t="str">
        <f t="shared" ca="1" si="1"/>
        <v/>
      </c>
      <c r="J20" s="2"/>
      <c r="K20" s="2">
        <f t="shared" ca="1" si="4"/>
        <v>2</v>
      </c>
      <c r="L20" s="32"/>
      <c r="P20" s="22"/>
      <c r="Q20" s="22">
        <v>0.28034465534465536</v>
      </c>
      <c r="R20" s="23">
        <v>0.31555944055944057</v>
      </c>
      <c r="S20" s="24">
        <v>0.40409590409590407</v>
      </c>
    </row>
    <row r="21" spans="1:19" x14ac:dyDescent="0.25">
      <c r="B21" s="2" t="str">
        <f t="shared" ca="1" si="0"/>
        <v>aa</v>
      </c>
      <c r="C21" s="2" t="str">
        <f t="shared" ca="1" si="0"/>
        <v>A'A'</v>
      </c>
      <c r="E21" s="1"/>
      <c r="F21" s="2" t="str">
        <f t="shared" ca="1" si="3"/>
        <v>A'a</v>
      </c>
      <c r="G21" s="2" t="str">
        <f t="shared" ca="1" si="1"/>
        <v/>
      </c>
      <c r="H21" s="2" t="str">
        <f t="shared" ca="1" si="1"/>
        <v>A'a</v>
      </c>
      <c r="I21" s="2" t="str">
        <f t="shared" ca="1" si="1"/>
        <v/>
      </c>
      <c r="J21" s="2"/>
      <c r="K21" s="2">
        <f t="shared" ca="1" si="4"/>
        <v>2</v>
      </c>
      <c r="L21" s="32"/>
      <c r="P21" s="22"/>
      <c r="Q21" s="22">
        <v>7.4404761904761904E-2</v>
      </c>
      <c r="R21" s="23">
        <v>0.52503501400560226</v>
      </c>
      <c r="S21" s="24">
        <v>0.40056022408963582</v>
      </c>
    </row>
    <row r="22" spans="1:19" x14ac:dyDescent="0.25">
      <c r="B22" s="2" t="str">
        <f t="shared" ca="1" si="0"/>
        <v>A'A'</v>
      </c>
      <c r="C22" s="2" t="str">
        <f t="shared" ca="1" si="0"/>
        <v>A'a</v>
      </c>
      <c r="E22" s="1"/>
      <c r="F22" s="2" t="str">
        <f t="shared" ca="1" si="3"/>
        <v>A'A'</v>
      </c>
      <c r="G22" s="2" t="str">
        <f t="shared" ref="G22:G30" ca="1" si="5">IF(RANDBETWEEN(0,6)&gt;COLUMN(B17),VLOOKUP($B22&amp;$C22,$N$2:$R$10,RANDBETWEEN(2,5),FALSE),"")</f>
        <v>A'a</v>
      </c>
      <c r="H22" s="2" t="str">
        <f t="shared" ref="H22:H30" ca="1" si="6">IF(RANDBETWEEN(0,6)&gt;COLUMN(C17),VLOOKUP($B22&amp;$C22,$N$2:$R$10,RANDBETWEEN(2,5),FALSE),"")</f>
        <v/>
      </c>
      <c r="I22" s="2" t="str">
        <f t="shared" ref="I22:I30" ca="1" si="7">IF(RANDBETWEEN(0,6)&gt;COLUMN(D17),VLOOKUP($B22&amp;$C22,$N$2:$R$10,RANDBETWEEN(2,5),FALSE),"")</f>
        <v>A'a</v>
      </c>
      <c r="J22" s="2"/>
      <c r="K22" s="2">
        <f t="shared" ca="1" si="4"/>
        <v>3</v>
      </c>
      <c r="L22" s="32"/>
      <c r="P22" s="22"/>
      <c r="Q22" s="22">
        <v>3.125E-2</v>
      </c>
      <c r="R22" s="23">
        <v>0.38020833333333331</v>
      </c>
      <c r="S22" s="24">
        <v>0.58854166666666663</v>
      </c>
    </row>
    <row r="23" spans="1:19" x14ac:dyDescent="0.25">
      <c r="B23" s="2" t="str">
        <f t="shared" ca="1" si="0"/>
        <v>A'a</v>
      </c>
      <c r="C23" s="2" t="str">
        <f t="shared" ca="1" si="0"/>
        <v>A'a</v>
      </c>
      <c r="E23" s="1"/>
      <c r="F23" s="2" t="str">
        <f t="shared" ca="1" si="3"/>
        <v>A'A'</v>
      </c>
      <c r="G23" s="2" t="str">
        <f t="shared" ca="1" si="5"/>
        <v/>
      </c>
      <c r="H23" s="2" t="str">
        <f t="shared" ca="1" si="6"/>
        <v/>
      </c>
      <c r="I23" s="2" t="str">
        <f t="shared" ca="1" si="7"/>
        <v/>
      </c>
      <c r="J23" s="2"/>
      <c r="K23" s="2">
        <f t="shared" ca="1" si="4"/>
        <v>1</v>
      </c>
      <c r="L23" s="32"/>
      <c r="P23" s="22"/>
      <c r="Q23" s="22">
        <v>4.5454545454545456E-2</v>
      </c>
      <c r="R23" s="23">
        <v>0.77385699096225413</v>
      </c>
      <c r="S23" s="24">
        <v>0.18068846358320045</v>
      </c>
    </row>
    <row r="24" spans="1:19" x14ac:dyDescent="0.25">
      <c r="B24" s="2" t="str">
        <f t="shared" ca="1" si="0"/>
        <v>A'A'</v>
      </c>
      <c r="C24" s="2" t="str">
        <f t="shared" ca="1" si="0"/>
        <v>A'A'</v>
      </c>
      <c r="E24" s="1"/>
      <c r="F24" s="2" t="str">
        <f t="shared" ca="1" si="3"/>
        <v>A'A'</v>
      </c>
      <c r="G24" s="2" t="str">
        <f t="shared" ca="1" si="5"/>
        <v>A'A'</v>
      </c>
      <c r="H24" s="2" t="str">
        <f t="shared" ca="1" si="6"/>
        <v>A'A'</v>
      </c>
      <c r="I24" s="2" t="str">
        <f t="shared" ca="1" si="7"/>
        <v>A'A'</v>
      </c>
      <c r="J24" s="2"/>
      <c r="K24" s="2">
        <f t="shared" ca="1" si="4"/>
        <v>4</v>
      </c>
      <c r="L24" s="32"/>
      <c r="P24" s="22"/>
      <c r="Q24" s="22">
        <v>8.0072463768115942E-2</v>
      </c>
      <c r="R24" s="23">
        <v>0.30199275362318845</v>
      </c>
      <c r="S24" s="24">
        <v>0.61793478260869561</v>
      </c>
    </row>
    <row r="25" spans="1:19" x14ac:dyDescent="0.25">
      <c r="B25" s="2" t="str">
        <f t="shared" ca="1" si="0"/>
        <v>A'A'</v>
      </c>
      <c r="C25" s="2" t="str">
        <f t="shared" ca="1" si="0"/>
        <v>A'A'</v>
      </c>
      <c r="E25" s="1"/>
      <c r="F25" s="2" t="str">
        <f t="shared" ca="1" si="3"/>
        <v>A'A'</v>
      </c>
      <c r="G25" s="2" t="str">
        <f t="shared" ca="1" si="5"/>
        <v/>
      </c>
      <c r="H25" s="2" t="str">
        <f t="shared" ca="1" si="6"/>
        <v/>
      </c>
      <c r="I25" s="2" t="str">
        <f t="shared" ca="1" si="7"/>
        <v/>
      </c>
      <c r="J25" s="2"/>
      <c r="K25" s="2">
        <f t="shared" ca="1" si="4"/>
        <v>1</v>
      </c>
      <c r="L25" s="32"/>
      <c r="P25" s="22"/>
      <c r="Q25" s="22">
        <v>8.1140350877192985E-2</v>
      </c>
      <c r="R25" s="23">
        <v>0.52467105263157898</v>
      </c>
      <c r="S25" s="24">
        <v>0.39418859649122806</v>
      </c>
    </row>
    <row r="26" spans="1:19" x14ac:dyDescent="0.25">
      <c r="B26" s="2" t="str">
        <f t="shared" ca="1" si="0"/>
        <v>A'A'</v>
      </c>
      <c r="C26" s="2" t="str">
        <f t="shared" ca="1" si="0"/>
        <v>A'A'</v>
      </c>
      <c r="E26" s="1"/>
      <c r="F26" s="2" t="str">
        <f t="shared" ca="1" si="3"/>
        <v/>
      </c>
      <c r="G26" s="2" t="str">
        <f t="shared" ca="1" si="5"/>
        <v/>
      </c>
      <c r="H26" s="2" t="str">
        <f t="shared" ca="1" si="6"/>
        <v>A'A'</v>
      </c>
      <c r="I26" s="2" t="str">
        <f t="shared" ca="1" si="7"/>
        <v/>
      </c>
      <c r="J26" s="2"/>
      <c r="K26" s="2">
        <f t="shared" ca="1" si="4"/>
        <v>1</v>
      </c>
      <c r="L26" s="32"/>
      <c r="O26" s="7"/>
      <c r="P26" s="22"/>
      <c r="Q26" s="22">
        <v>0.12152777777777778</v>
      </c>
      <c r="R26" s="23">
        <v>0.51736111111111116</v>
      </c>
      <c r="S26" s="24">
        <v>0.3611111111111111</v>
      </c>
    </row>
    <row r="27" spans="1:19" x14ac:dyDescent="0.25">
      <c r="B27" s="2" t="str">
        <f t="shared" ca="1" si="0"/>
        <v>A'A'</v>
      </c>
      <c r="C27" s="2" t="str">
        <f t="shared" ca="1" si="0"/>
        <v>A'A'</v>
      </c>
      <c r="E27" s="1"/>
      <c r="F27" s="2" t="str">
        <f t="shared" ca="1" si="3"/>
        <v>A'A'</v>
      </c>
      <c r="G27" s="2" t="str">
        <f t="shared" ca="1" si="5"/>
        <v/>
      </c>
      <c r="H27" s="2" t="str">
        <f t="shared" ca="1" si="6"/>
        <v/>
      </c>
      <c r="I27" s="2" t="str">
        <f t="shared" ca="1" si="7"/>
        <v/>
      </c>
      <c r="J27" s="2"/>
      <c r="K27" s="2">
        <f t="shared" ca="1" si="4"/>
        <v>1</v>
      </c>
      <c r="L27" s="32"/>
      <c r="P27" s="22"/>
      <c r="Q27" s="22">
        <v>8.5488342067289433E-2</v>
      </c>
      <c r="R27" s="23">
        <v>0.45372901951849315</v>
      </c>
      <c r="S27" s="24">
        <v>0.46078263841421729</v>
      </c>
    </row>
    <row r="28" spans="1:19" x14ac:dyDescent="0.25">
      <c r="B28" s="2" t="str">
        <f t="shared" ca="1" si="0"/>
        <v>A'A'</v>
      </c>
      <c r="C28" s="2" t="str">
        <f t="shared" ca="1" si="0"/>
        <v>A'a</v>
      </c>
      <c r="E28" s="1"/>
      <c r="F28" s="2" t="str">
        <f t="shared" ca="1" si="3"/>
        <v>A'a</v>
      </c>
      <c r="G28" s="2" t="str">
        <f t="shared" ca="1" si="5"/>
        <v>A'A'</v>
      </c>
      <c r="H28" s="2" t="str">
        <f t="shared" ca="1" si="6"/>
        <v/>
      </c>
      <c r="I28" s="2" t="str">
        <f t="shared" ca="1" si="7"/>
        <v/>
      </c>
      <c r="J28" s="2"/>
      <c r="K28" s="2">
        <f t="shared" ca="1" si="4"/>
        <v>2</v>
      </c>
      <c r="L28" s="32"/>
      <c r="P28" s="22"/>
      <c r="Q28" s="22">
        <v>1.2500000000000001E-2</v>
      </c>
      <c r="R28" s="23">
        <v>0.36007326007326002</v>
      </c>
      <c r="S28" s="24">
        <v>0.62742673992674003</v>
      </c>
    </row>
    <row r="29" spans="1:19" x14ac:dyDescent="0.25">
      <c r="B29" s="2" t="str">
        <f t="shared" ca="1" si="0"/>
        <v>A'A'</v>
      </c>
      <c r="C29" s="2" t="str">
        <f t="shared" ca="1" si="0"/>
        <v>A'a</v>
      </c>
      <c r="E29" s="1"/>
      <c r="F29" s="2" t="str">
        <f t="shared" ca="1" si="3"/>
        <v/>
      </c>
      <c r="G29" s="2" t="str">
        <f t="shared" ca="1" si="5"/>
        <v/>
      </c>
      <c r="H29" s="2" t="str">
        <f t="shared" ca="1" si="6"/>
        <v/>
      </c>
      <c r="I29" s="2" t="str">
        <f t="shared" ca="1" si="7"/>
        <v>A'A'</v>
      </c>
      <c r="J29" s="2"/>
      <c r="K29" s="2">
        <f t="shared" ca="1" si="4"/>
        <v>1</v>
      </c>
      <c r="L29" s="32"/>
      <c r="P29" s="22"/>
      <c r="Q29" s="22">
        <v>5.5555555555555552E-2</v>
      </c>
      <c r="R29" s="23">
        <v>0.56691919191919193</v>
      </c>
      <c r="S29" s="24">
        <v>0.37752525252525254</v>
      </c>
    </row>
    <row r="30" spans="1:19" x14ac:dyDescent="0.25">
      <c r="B30" s="2" t="str">
        <f t="shared" ca="1" si="0"/>
        <v>A'A'</v>
      </c>
      <c r="C30" s="2" t="str">
        <f t="shared" ca="1" si="0"/>
        <v>A'A'</v>
      </c>
      <c r="E30" s="1"/>
      <c r="F30" s="2" t="str">
        <f ca="1">IF(RANDBETWEEN(0,6)&gt;COLUMN(A25),VLOOKUP($B30&amp;$C30,$N$2:$R$10,RANDBETWEEN(2,5),FALSE),"")</f>
        <v>A'A'</v>
      </c>
      <c r="G30" s="2" t="str">
        <f t="shared" ca="1" si="5"/>
        <v/>
      </c>
      <c r="H30" s="2" t="str">
        <f t="shared" ca="1" si="6"/>
        <v>A'A'</v>
      </c>
      <c r="I30" s="2" t="str">
        <f t="shared" ca="1" si="7"/>
        <v/>
      </c>
      <c r="J30" s="2"/>
      <c r="K30" s="2">
        <f t="shared" ca="1" si="4"/>
        <v>2</v>
      </c>
      <c r="L30" s="32"/>
      <c r="P30" s="22"/>
      <c r="Q30" s="22">
        <v>1.7857142857142856E-2</v>
      </c>
      <c r="R30" s="23">
        <v>0.53214285714285714</v>
      </c>
      <c r="S30" s="24">
        <v>0.45</v>
      </c>
    </row>
    <row r="31" spans="1:19" x14ac:dyDescent="0.25">
      <c r="E31" s="1"/>
      <c r="F31" s="2"/>
      <c r="G31" s="2"/>
      <c r="H31" s="2"/>
      <c r="I31" s="2"/>
      <c r="J31" s="2"/>
      <c r="K31" s="2"/>
      <c r="L31" s="2"/>
      <c r="P31" s="22"/>
      <c r="Q31" s="22">
        <v>0.13303429027113239</v>
      </c>
      <c r="R31" s="23">
        <v>0.36160287081339709</v>
      </c>
      <c r="S31" s="24">
        <v>0.50536283891547051</v>
      </c>
    </row>
    <row r="32" spans="1:19" x14ac:dyDescent="0.25">
      <c r="A32" s="2" t="s">
        <v>0</v>
      </c>
      <c r="B32" s="3">
        <f t="shared" ref="B32:C34" ca="1" si="8">COUNTIF(B$6:B$30,$A32)/COUNTA($B$6:$B$30)</f>
        <v>0.04</v>
      </c>
      <c r="C32" s="3">
        <f t="shared" ca="1" si="8"/>
        <v>0.16</v>
      </c>
      <c r="E32" s="1"/>
      <c r="F32" s="3">
        <f t="shared" ref="F32:I34" ca="1" si="9">COUNTIF(F$6:F$30,$A32)/(COUNTA(F$6:F$30)-COUNTBLANK(F$6:F$30))</f>
        <v>4.7619047619047616E-2</v>
      </c>
      <c r="G32" s="3">
        <f t="shared" ca="1" si="9"/>
        <v>7.1428571428571425E-2</v>
      </c>
      <c r="H32" s="3">
        <f t="shared" ca="1" si="9"/>
        <v>0</v>
      </c>
      <c r="I32" s="3">
        <f t="shared" ca="1" si="9"/>
        <v>0</v>
      </c>
      <c r="J32" s="3"/>
      <c r="K32" s="3"/>
      <c r="L32" s="3"/>
      <c r="M32" s="7">
        <f ca="1">AVERAGE(F32:I32)</f>
        <v>2.976190476190476E-2</v>
      </c>
      <c r="N32" s="31">
        <f t="shared" ref="N32" ca="1" si="10">SUM(M32:M34)</f>
        <v>0.99999999999999989</v>
      </c>
      <c r="P32" s="22"/>
      <c r="Q32" s="22">
        <v>0.11944444444444444</v>
      </c>
      <c r="R32" s="23">
        <v>0.5541666666666667</v>
      </c>
      <c r="S32" s="24">
        <v>0.32638888888888884</v>
      </c>
    </row>
    <row r="33" spans="1:19" ht="15.75" thickBot="1" x14ac:dyDescent="0.3">
      <c r="A33" s="2" t="s">
        <v>2</v>
      </c>
      <c r="B33" s="3">
        <f t="shared" ca="1" si="8"/>
        <v>0.2</v>
      </c>
      <c r="C33" s="3">
        <f t="shared" ca="1" si="8"/>
        <v>0.4</v>
      </c>
      <c r="E33" s="1"/>
      <c r="F33" s="3">
        <f t="shared" ca="1" si="9"/>
        <v>0.42857142857142855</v>
      </c>
      <c r="G33" s="3">
        <f t="shared" ca="1" si="9"/>
        <v>0.42857142857142855</v>
      </c>
      <c r="H33" s="3">
        <f t="shared" ca="1" si="9"/>
        <v>0.36363636363636365</v>
      </c>
      <c r="I33" s="3">
        <f t="shared" ca="1" si="9"/>
        <v>0.33333333333333331</v>
      </c>
      <c r="J33" s="3"/>
      <c r="K33" s="3"/>
      <c r="L33" s="3"/>
      <c r="M33" s="7">
        <f ca="1">AVERAGE(F33:I33)</f>
        <v>0.3885281385281385</v>
      </c>
      <c r="N33" s="32"/>
      <c r="P33" s="25"/>
      <c r="Q33" s="25">
        <v>9.060887512899897E-2</v>
      </c>
      <c r="R33" s="26">
        <v>0.49028453486657819</v>
      </c>
      <c r="S33" s="27">
        <v>0.41910659000442285</v>
      </c>
    </row>
    <row r="34" spans="1:19" x14ac:dyDescent="0.25">
      <c r="A34" s="2" t="s">
        <v>1</v>
      </c>
      <c r="B34" s="3">
        <f t="shared" ca="1" si="8"/>
        <v>0.76</v>
      </c>
      <c r="C34" s="3">
        <f t="shared" ca="1" si="8"/>
        <v>0.44</v>
      </c>
      <c r="E34" s="1"/>
      <c r="F34" s="3">
        <f t="shared" ca="1" si="9"/>
        <v>0.52380952380952384</v>
      </c>
      <c r="G34" s="3">
        <f t="shared" ca="1" si="9"/>
        <v>0.5</v>
      </c>
      <c r="H34" s="3">
        <f t="shared" ca="1" si="9"/>
        <v>0.63636363636363635</v>
      </c>
      <c r="I34" s="3">
        <f t="shared" ca="1" si="9"/>
        <v>0.66666666666666663</v>
      </c>
      <c r="J34" s="3"/>
      <c r="K34" s="3"/>
      <c r="L34" s="3"/>
      <c r="M34" s="7">
        <f ca="1">AVERAGE(F34:I34)</f>
        <v>0.58170995670995662</v>
      </c>
      <c r="N34" s="32"/>
      <c r="Q34" s="7">
        <f ca="1">AVERAGE(Q13:Q33)</f>
        <v>9.2180180679822518E-2</v>
      </c>
      <c r="R34" s="7">
        <f t="shared" ref="R34:S34" ca="1" si="11">AVERAGE(R13:R33)</f>
        <v>0.46338470098860124</v>
      </c>
      <c r="S34" s="7">
        <f t="shared" ca="1" si="11"/>
        <v>0.44443511833157617</v>
      </c>
    </row>
  </sheetData>
  <sheetProtection sheet="1" objects="1" scenarios="1"/>
  <mergeCells count="3">
    <mergeCell ref="O1:R1"/>
    <mergeCell ref="N32:N34"/>
    <mergeCell ref="L6:L30"/>
  </mergeCells>
  <conditionalFormatting sqref="AC13:XFD13 M14:XFD30 M13:N13 A31:XFD31 A35:XFD1048576 M33:M34 A32:L34 A1:XFD5 M32:N32 M6:XFD12 P32:XFD34 J7:K30 J6:L6 A6:I30">
    <cfRule type="expression" dxfId="0" priority="1">
      <formula>_xlfn.ISFORMULA(A1)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Offspring</vt:lpstr>
      <vt:lpstr>Offspring (4)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2014-07-05T13:38:43Z</dcterms:created>
  <dcterms:modified xsi:type="dcterms:W3CDTF">2015-11-15T12:26:10Z</dcterms:modified>
</cp:coreProperties>
</file>