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XL-100-Simulations\FilesDone\10-Miscellanea\"/>
    </mc:Choice>
  </mc:AlternateContent>
  <bookViews>
    <workbookView xWindow="720" yWindow="330" windowWidth="19320" windowHeight="9750"/>
  </bookViews>
  <sheets>
    <sheet name="GeneticDrift" sheetId="20" r:id="rId1"/>
  </sheets>
  <calcPr calcId="152511"/>
</workbook>
</file>

<file path=xl/calcChain.xml><?xml version="1.0" encoding="utf-8"?>
<calcChain xmlns="http://schemas.openxmlformats.org/spreadsheetml/2006/main">
  <c r="C3" i="20" l="1"/>
  <c r="D3" i="20"/>
  <c r="C4" i="20"/>
  <c r="D4" i="20"/>
  <c r="C2" i="20" l="1"/>
  <c r="G3" i="20" l="1"/>
  <c r="D2" i="20" l="1"/>
  <c r="E3" i="20"/>
  <c r="B4" i="20"/>
  <c r="D5" i="20" l="1"/>
  <c r="C5" i="20"/>
  <c r="C8" i="20"/>
  <c r="B8" i="20"/>
  <c r="B9" i="20" s="1"/>
  <c r="B10" i="20" s="1"/>
  <c r="B11" i="20" s="1"/>
  <c r="B12" i="20" s="1"/>
  <c r="B13" i="20" s="1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5" i="20" s="1"/>
  <c r="B36" i="20" s="1"/>
  <c r="B37" i="20" s="1"/>
  <c r="B38" i="20" s="1"/>
  <c r="B39" i="20" s="1"/>
  <c r="B40" i="20" s="1"/>
  <c r="B41" i="20" s="1"/>
  <c r="B42" i="20" s="1"/>
  <c r="B43" i="20" s="1"/>
  <c r="B44" i="20" s="1"/>
  <c r="B45" i="20" s="1"/>
  <c r="B46" i="20" s="1"/>
  <c r="B47" i="20" s="1"/>
  <c r="B48" i="20" s="1"/>
  <c r="B49" i="20" s="1"/>
  <c r="B50" i="20" s="1"/>
  <c r="B51" i="20" s="1"/>
  <c r="B52" i="20" s="1"/>
  <c r="B53" i="20" s="1"/>
  <c r="B54" i="20" s="1"/>
  <c r="B55" i="20" s="1"/>
  <c r="B56" i="20" s="1"/>
  <c r="B57" i="20" s="1"/>
  <c r="B58" i="20" s="1"/>
  <c r="B59" i="20" s="1"/>
  <c r="B60" i="20" s="1"/>
  <c r="B61" i="20" s="1"/>
  <c r="B62" i="20" s="1"/>
  <c r="B63" i="20" s="1"/>
  <c r="B64" i="20" s="1"/>
  <c r="B65" i="20" s="1"/>
  <c r="B66" i="20" s="1"/>
  <c r="B67" i="20" s="1"/>
  <c r="B68" i="20" s="1"/>
  <c r="B69" i="20" s="1"/>
  <c r="B70" i="20" s="1"/>
  <c r="B71" i="20" s="1"/>
  <c r="B72" i="20" s="1"/>
  <c r="B73" i="20" s="1"/>
  <c r="B74" i="20" s="1"/>
  <c r="B75" i="20" s="1"/>
  <c r="B76" i="20" s="1"/>
  <c r="B77" i="20" s="1"/>
  <c r="B78" i="20" s="1"/>
  <c r="B79" i="20" s="1"/>
  <c r="B80" i="20" s="1"/>
  <c r="B81" i="20" s="1"/>
  <c r="B82" i="20" s="1"/>
  <c r="B83" i="20" s="1"/>
  <c r="B84" i="20" s="1"/>
  <c r="B85" i="20" s="1"/>
  <c r="B86" i="20" s="1"/>
  <c r="B87" i="20" s="1"/>
  <c r="B88" i="20" s="1"/>
  <c r="B89" i="20" s="1"/>
  <c r="B90" i="20" s="1"/>
  <c r="B91" i="20" s="1"/>
  <c r="B92" i="20" s="1"/>
  <c r="B93" i="20" s="1"/>
  <c r="B94" i="20" s="1"/>
  <c r="B95" i="20" s="1"/>
  <c r="B96" i="20" s="1"/>
  <c r="B97" i="20" s="1"/>
  <c r="B98" i="20" s="1"/>
  <c r="B99" i="20" s="1"/>
  <c r="B100" i="20" s="1"/>
  <c r="B101" i="20" s="1"/>
  <c r="B102" i="20" s="1"/>
  <c r="B103" i="20" s="1"/>
  <c r="B104" i="20" s="1"/>
  <c r="B105" i="20" s="1"/>
  <c r="B106" i="20" s="1"/>
  <c r="B107" i="20" s="1"/>
  <c r="B108" i="20" s="1"/>
  <c r="D8" i="20" l="1"/>
  <c r="E4" i="20"/>
  <c r="D9" i="20"/>
  <c r="C9" i="20"/>
  <c r="D10" i="20" l="1"/>
  <c r="C10" i="20"/>
  <c r="D11" i="20" l="1"/>
  <c r="C11" i="20"/>
  <c r="D12" i="20" l="1"/>
  <c r="C12" i="20"/>
  <c r="D13" i="20" l="1"/>
  <c r="C13" i="20"/>
  <c r="D14" i="20" l="1"/>
  <c r="C14" i="20"/>
  <c r="D15" i="20" l="1"/>
  <c r="C15" i="20"/>
  <c r="D16" i="20" l="1"/>
  <c r="C16" i="20"/>
  <c r="D17" i="20" l="1"/>
  <c r="C17" i="20"/>
  <c r="D18" i="20" l="1"/>
  <c r="C18" i="20"/>
  <c r="D19" i="20" l="1"/>
  <c r="C19" i="20"/>
  <c r="D20" i="20" l="1"/>
  <c r="C20" i="20"/>
  <c r="D21" i="20" l="1"/>
  <c r="C21" i="20"/>
  <c r="D22" i="20" l="1"/>
  <c r="C22" i="20"/>
  <c r="C23" i="20" l="1"/>
  <c r="D23" i="20"/>
  <c r="C24" i="20" l="1"/>
  <c r="D24" i="20"/>
  <c r="D25" i="20" l="1"/>
  <c r="C25" i="20"/>
  <c r="D26" i="20" l="1"/>
  <c r="C26" i="20"/>
  <c r="D27" i="20" l="1"/>
  <c r="C27" i="20"/>
  <c r="C28" i="20" l="1"/>
  <c r="D28" i="20"/>
  <c r="D29" i="20" l="1"/>
  <c r="C29" i="20"/>
  <c r="C30" i="20" l="1"/>
  <c r="D30" i="20"/>
  <c r="D31" i="20" l="1"/>
  <c r="C31" i="20"/>
  <c r="C32" i="20" l="1"/>
  <c r="D32" i="20"/>
  <c r="D33" i="20" l="1"/>
  <c r="C33" i="20"/>
  <c r="D34" i="20" l="1"/>
  <c r="C34" i="20"/>
  <c r="D35" i="20" l="1"/>
  <c r="C35" i="20"/>
  <c r="C36" i="20" l="1"/>
  <c r="D36" i="20"/>
  <c r="D37" i="20" l="1"/>
  <c r="C37" i="20"/>
  <c r="D38" i="20" l="1"/>
  <c r="C38" i="20"/>
  <c r="C39" i="20" l="1"/>
  <c r="D39" i="20"/>
  <c r="C40" i="20" l="1"/>
  <c r="D40" i="20"/>
  <c r="D41" i="20" l="1"/>
  <c r="C41" i="20"/>
  <c r="D42" i="20" l="1"/>
  <c r="C42" i="20"/>
  <c r="D43" i="20" l="1"/>
  <c r="C43" i="20"/>
  <c r="C44" i="20" l="1"/>
  <c r="D44" i="20"/>
  <c r="D45" i="20" l="1"/>
  <c r="C45" i="20"/>
  <c r="C46" i="20" l="1"/>
  <c r="D46" i="20"/>
  <c r="D47" i="20" l="1"/>
  <c r="C47" i="20"/>
  <c r="C48" i="20" l="1"/>
  <c r="D48" i="20"/>
  <c r="D49" i="20" l="1"/>
  <c r="C49" i="20"/>
  <c r="D50" i="20" l="1"/>
  <c r="C50" i="20"/>
  <c r="D51" i="20" l="1"/>
  <c r="C51" i="20"/>
  <c r="C52" i="20" l="1"/>
  <c r="D52" i="20"/>
  <c r="D53" i="20" l="1"/>
  <c r="C53" i="20"/>
  <c r="D54" i="20" l="1"/>
  <c r="C54" i="20"/>
  <c r="C55" i="20" l="1"/>
  <c r="D55" i="20"/>
  <c r="C56" i="20" l="1"/>
  <c r="D56" i="20"/>
  <c r="D57" i="20" l="1"/>
  <c r="C57" i="20"/>
  <c r="D58" i="20" l="1"/>
  <c r="C58" i="20"/>
  <c r="D59" i="20" l="1"/>
  <c r="C59" i="20"/>
  <c r="C60" i="20" l="1"/>
  <c r="D60" i="20"/>
  <c r="D61" i="20" l="1"/>
  <c r="C61" i="20"/>
  <c r="C62" i="20" l="1"/>
  <c r="D62" i="20"/>
  <c r="D63" i="20" l="1"/>
  <c r="C63" i="20"/>
  <c r="C64" i="20" l="1"/>
  <c r="D64" i="20"/>
  <c r="D65" i="20" l="1"/>
  <c r="C65" i="20"/>
  <c r="D66" i="20" l="1"/>
  <c r="C66" i="20"/>
  <c r="D67" i="20" l="1"/>
  <c r="C67" i="20"/>
  <c r="C68" i="20" l="1"/>
  <c r="D68" i="20"/>
  <c r="D69" i="20" l="1"/>
  <c r="C69" i="20"/>
  <c r="D70" i="20" l="1"/>
  <c r="C70" i="20"/>
  <c r="C71" i="20" l="1"/>
  <c r="D71" i="20"/>
  <c r="C72" i="20" l="1"/>
  <c r="D72" i="20"/>
  <c r="D73" i="20" l="1"/>
  <c r="C73" i="20"/>
  <c r="D74" i="20" l="1"/>
  <c r="C74" i="20"/>
  <c r="D75" i="20" l="1"/>
  <c r="C75" i="20"/>
  <c r="C76" i="20" l="1"/>
  <c r="D76" i="20"/>
  <c r="D77" i="20" l="1"/>
  <c r="C77" i="20"/>
  <c r="C78" i="20" l="1"/>
  <c r="D78" i="20"/>
  <c r="D79" i="20" l="1"/>
  <c r="C79" i="20"/>
  <c r="C80" i="20" l="1"/>
  <c r="D80" i="20"/>
  <c r="D81" i="20" l="1"/>
  <c r="C81" i="20"/>
  <c r="D82" i="20" l="1"/>
  <c r="C82" i="20"/>
  <c r="D83" i="20" l="1"/>
  <c r="C83" i="20"/>
  <c r="C84" i="20" l="1"/>
  <c r="D84" i="20"/>
  <c r="D85" i="20" l="1"/>
  <c r="C85" i="20"/>
  <c r="D86" i="20" l="1"/>
  <c r="C86" i="20"/>
  <c r="D87" i="20" l="1"/>
  <c r="C87" i="20"/>
  <c r="C88" i="20" l="1"/>
  <c r="D88" i="20"/>
  <c r="D89" i="20" l="1"/>
  <c r="C89" i="20"/>
  <c r="D90" i="20" l="1"/>
  <c r="C90" i="20"/>
  <c r="D91" i="20" l="1"/>
  <c r="C91" i="20"/>
  <c r="C92" i="20" l="1"/>
  <c r="D92" i="20"/>
  <c r="D93" i="20" l="1"/>
  <c r="C93" i="20"/>
  <c r="D94" i="20" l="1"/>
  <c r="C94" i="20"/>
  <c r="D95" i="20" l="1"/>
  <c r="C95" i="20"/>
  <c r="C96" i="20" l="1"/>
  <c r="D96" i="20"/>
  <c r="D97" i="20" l="1"/>
  <c r="C97" i="20"/>
  <c r="D98" i="20" l="1"/>
  <c r="C98" i="20"/>
  <c r="D99" i="20" l="1"/>
  <c r="C99" i="20"/>
  <c r="C100" i="20" l="1"/>
  <c r="D100" i="20"/>
  <c r="D101" i="20" l="1"/>
  <c r="C101" i="20"/>
  <c r="D102" i="20" l="1"/>
  <c r="C102" i="20"/>
  <c r="D103" i="20" l="1"/>
  <c r="C103" i="20"/>
  <c r="C104" i="20" l="1"/>
  <c r="D104" i="20"/>
  <c r="D105" i="20" l="1"/>
  <c r="C105" i="20"/>
  <c r="D106" i="20" l="1"/>
  <c r="C106" i="20"/>
  <c r="D107" i="20" l="1"/>
  <c r="C107" i="20"/>
  <c r="C108" i="20" l="1"/>
  <c r="D108" i="20"/>
</calcChain>
</file>

<file path=xl/sharedStrings.xml><?xml version="1.0" encoding="utf-8"?>
<sst xmlns="http://schemas.openxmlformats.org/spreadsheetml/2006/main" count="11" uniqueCount="9">
  <si>
    <t>aa</t>
  </si>
  <si>
    <t>Aa</t>
  </si>
  <si>
    <t>AA</t>
  </si>
  <si>
    <t>A</t>
  </si>
  <si>
    <t>Parents</t>
  </si>
  <si>
    <t>a</t>
  </si>
  <si>
    <t>next</t>
  </si>
  <si>
    <t>next generation</t>
  </si>
  <si>
    <t>Random 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</si>
</sst>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;[Red]\-&quot;$&quot;#,##0.00"/>
    <numFmt numFmtId="165" formatCode="###0.00_)"/>
    <numFmt numFmtId="166" formatCode="#,##0_)"/>
    <numFmt numFmtId="167" formatCode="0.00000"/>
  </numFmts>
  <fonts count="2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sz val="10"/>
      <name val="Arial"/>
      <family val="2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2"/>
      <color indexed="8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0" tint="-0.34998626667073579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92D05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75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2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2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2" fillId="9" borderId="0" applyNumberFormat="0" applyBorder="0" applyAlignment="0" applyProtection="0"/>
    <xf numFmtId="0" fontId="3" fillId="0" borderId="0">
      <alignment horizontal="center" vertical="center" wrapText="1"/>
    </xf>
    <xf numFmtId="43" fontId="4" fillId="0" borderId="0" applyFont="0" applyFill="0" applyBorder="0" applyAlignment="0" applyProtection="0"/>
    <xf numFmtId="0" fontId="5" fillId="0" borderId="0">
      <alignment horizontal="left" vertical="center" wrapText="1"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6" fillId="0" borderId="1" applyNumberFormat="0" applyFill="0">
      <alignment horizontal="right"/>
    </xf>
    <xf numFmtId="166" fontId="7" fillId="0" borderId="1">
      <alignment horizontal="right" vertical="center"/>
    </xf>
    <xf numFmtId="49" fontId="8" fillId="0" borderId="1">
      <alignment horizontal="left" vertical="center"/>
    </xf>
    <xf numFmtId="165" fontId="6" fillId="0" borderId="1" applyNumberFormat="0" applyFill="0">
      <alignment horizontal="right"/>
    </xf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10" fillId="0" borderId="1">
      <alignment horizontal="left"/>
    </xf>
    <xf numFmtId="0" fontId="11" fillId="0" borderId="2">
      <alignment horizontal="right" vertical="center"/>
    </xf>
    <xf numFmtId="0" fontId="12" fillId="0" borderId="1">
      <alignment horizontal="left" vertical="center"/>
    </xf>
    <xf numFmtId="0" fontId="6" fillId="0" borderId="1">
      <alignment horizontal="left" vertical="center"/>
    </xf>
    <xf numFmtId="0" fontId="10" fillId="0" borderId="1">
      <alignment horizontal="left"/>
    </xf>
    <xf numFmtId="0" fontId="10" fillId="13" borderId="0">
      <alignment horizontal="centerContinuous" wrapText="1"/>
    </xf>
    <xf numFmtId="49" fontId="10" fillId="13" borderId="3">
      <alignment horizontal="left" vertical="center"/>
    </xf>
    <xf numFmtId="0" fontId="10" fillId="13" borderId="0">
      <alignment horizontal="centerContinuous"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9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3" fontId="7" fillId="0" borderId="0">
      <alignment horizontal="left" vertical="center"/>
    </xf>
    <xf numFmtId="0" fontId="3" fillId="0" borderId="0">
      <alignment horizontal="left" vertical="center"/>
    </xf>
    <xf numFmtId="0" fontId="14" fillId="0" borderId="0" applyNumberFormat="0" applyFill="0" applyBorder="0" applyAlignment="0" applyProtection="0"/>
    <xf numFmtId="0" fontId="15" fillId="0" borderId="0">
      <alignment horizontal="right"/>
    </xf>
    <xf numFmtId="49" fontId="15" fillId="0" borderId="0">
      <alignment horizontal="center"/>
    </xf>
    <xf numFmtId="0" fontId="8" fillId="0" borderId="0">
      <alignment horizontal="right"/>
    </xf>
    <xf numFmtId="0" fontId="15" fillId="0" borderId="0">
      <alignment horizontal="left"/>
    </xf>
    <xf numFmtId="49" fontId="7" fillId="0" borderId="0">
      <alignment horizontal="left" vertical="center"/>
    </xf>
    <xf numFmtId="49" fontId="8" fillId="0" borderId="1">
      <alignment horizontal="left"/>
    </xf>
    <xf numFmtId="165" fontId="7" fillId="0" borderId="0" applyNumberFormat="0">
      <alignment horizontal="right"/>
    </xf>
    <xf numFmtId="0" fontId="11" fillId="14" borderId="0">
      <alignment horizontal="centerContinuous" vertical="center" wrapText="1"/>
    </xf>
    <xf numFmtId="0" fontId="11" fillId="0" borderId="4">
      <alignment horizontal="left" vertical="center"/>
    </xf>
    <xf numFmtId="0" fontId="16" fillId="0" borderId="0">
      <alignment horizontal="left" vertical="top"/>
    </xf>
    <xf numFmtId="0" fontId="10" fillId="0" borderId="0">
      <alignment horizontal="left"/>
    </xf>
    <xf numFmtId="0" fontId="5" fillId="0" borderId="0">
      <alignment horizontal="left"/>
    </xf>
    <xf numFmtId="0" fontId="6" fillId="0" borderId="0">
      <alignment horizontal="left"/>
    </xf>
    <xf numFmtId="0" fontId="16" fillId="0" borderId="0">
      <alignment horizontal="left" vertical="top"/>
    </xf>
    <xf numFmtId="0" fontId="5" fillId="0" borderId="0">
      <alignment horizontal="left"/>
    </xf>
    <xf numFmtId="0" fontId="6" fillId="0" borderId="0">
      <alignment horizontal="left"/>
    </xf>
    <xf numFmtId="49" fontId="7" fillId="0" borderId="1">
      <alignment horizontal="left"/>
    </xf>
    <xf numFmtId="0" fontId="11" fillId="0" borderId="2">
      <alignment horizontal="left"/>
    </xf>
    <xf numFmtId="0" fontId="10" fillId="0" borderId="0">
      <alignment horizontal="left" vertical="center"/>
    </xf>
    <xf numFmtId="49" fontId="7" fillId="0" borderId="1">
      <alignment horizontal="left"/>
    </xf>
  </cellStyleXfs>
  <cellXfs count="28">
    <xf numFmtId="0" fontId="0" fillId="0" borderId="0" xfId="0"/>
    <xf numFmtId="0" fontId="0" fillId="0" borderId="0" xfId="0" applyProtection="1">
      <protection locked="0"/>
    </xf>
    <xf numFmtId="10" fontId="19" fillId="0" borderId="0" xfId="0" applyNumberFormat="1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10" fontId="0" fillId="0" borderId="5" xfId="0" applyNumberFormat="1" applyBorder="1" applyAlignment="1" applyProtection="1">
      <alignment horizontal="center" vertical="center"/>
    </xf>
    <xf numFmtId="10" fontId="0" fillId="0" borderId="6" xfId="0" applyNumberFormat="1" applyBorder="1" applyAlignment="1" applyProtection="1">
      <alignment horizontal="center" vertical="center"/>
    </xf>
    <xf numFmtId="10" fontId="0" fillId="0" borderId="7" xfId="0" applyNumberFormat="1" applyBorder="1" applyAlignment="1" applyProtection="1">
      <alignment horizontal="center" vertical="center"/>
    </xf>
    <xf numFmtId="10" fontId="0" fillId="0" borderId="8" xfId="0" applyNumberFormat="1" applyBorder="1" applyAlignment="1" applyProtection="1">
      <alignment horizontal="center" vertical="center"/>
    </xf>
    <xf numFmtId="0" fontId="0" fillId="0" borderId="0" xfId="0" applyAlignment="1" applyProtection="1">
      <alignment horizontal="center"/>
      <protection locked="0"/>
    </xf>
    <xf numFmtId="9" fontId="0" fillId="0" borderId="0" xfId="0" applyNumberFormat="1" applyAlignment="1" applyProtection="1">
      <alignment horizontal="center" vertical="center"/>
      <protection locked="0"/>
    </xf>
    <xf numFmtId="9" fontId="0" fillId="0" borderId="0" xfId="0" applyNumberFormat="1" applyAlignment="1" applyProtection="1">
      <alignment horizontal="center" vertical="center"/>
    </xf>
    <xf numFmtId="10" fontId="19" fillId="0" borderId="0" xfId="0" applyNumberFormat="1" applyFont="1" applyAlignment="1" applyProtection="1">
      <alignment horizontal="center"/>
    </xf>
    <xf numFmtId="10" fontId="20" fillId="0" borderId="5" xfId="0" applyNumberFormat="1" applyFont="1" applyBorder="1" applyProtection="1"/>
    <xf numFmtId="10" fontId="21" fillId="0" borderId="11" xfId="0" applyNumberFormat="1" applyFont="1" applyBorder="1" applyProtection="1"/>
    <xf numFmtId="10" fontId="22" fillId="0" borderId="6" xfId="0" applyNumberFormat="1" applyFont="1" applyBorder="1" applyProtection="1"/>
    <xf numFmtId="10" fontId="20" fillId="0" borderId="9" xfId="47" applyNumberFormat="1" applyFont="1" applyBorder="1" applyProtection="1"/>
    <xf numFmtId="10" fontId="21" fillId="0" borderId="0" xfId="47" applyNumberFormat="1" applyFont="1" applyBorder="1" applyProtection="1"/>
    <xf numFmtId="10" fontId="22" fillId="0" borderId="10" xfId="47" applyNumberFormat="1" applyFont="1" applyBorder="1" applyProtection="1"/>
    <xf numFmtId="10" fontId="20" fillId="0" borderId="7" xfId="47" applyNumberFormat="1" applyFont="1" applyBorder="1" applyProtection="1"/>
    <xf numFmtId="10" fontId="21" fillId="0" borderId="12" xfId="47" applyNumberFormat="1" applyFont="1" applyBorder="1" applyProtection="1"/>
    <xf numFmtId="10" fontId="22" fillId="0" borderId="8" xfId="47" applyNumberFormat="1" applyFont="1" applyBorder="1" applyProtection="1"/>
    <xf numFmtId="0" fontId="0" fillId="0" borderId="0" xfId="0" applyAlignment="1" applyProtection="1">
      <protection locked="0"/>
    </xf>
    <xf numFmtId="167" fontId="0" fillId="15" borderId="0" xfId="0" applyNumberFormat="1" applyFill="1" applyAlignment="1" applyProtection="1">
      <alignment horizontal="center"/>
      <protection locked="0"/>
    </xf>
    <xf numFmtId="9" fontId="0" fillId="15" borderId="0" xfId="0" applyNumberForma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0" fontId="19" fillId="0" borderId="0" xfId="0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</cellXfs>
  <cellStyles count="75">
    <cellStyle name="Accent1 - 20%" xfId="1"/>
    <cellStyle name="Accent1 - 40%" xfId="2"/>
    <cellStyle name="Accent1 - 60%" xfId="3"/>
    <cellStyle name="Accent2 - 20%" xfId="4"/>
    <cellStyle name="Accent2 - 40%" xfId="5"/>
    <cellStyle name="Accent2 - 60%" xfId="6"/>
    <cellStyle name="Accent3 - 20%" xfId="7"/>
    <cellStyle name="Accent3 - 40%" xfId="8"/>
    <cellStyle name="Accent3 - 60%" xfId="9"/>
    <cellStyle name="Accent4 - 20%" xfId="10"/>
    <cellStyle name="Accent4 - 40%" xfId="11"/>
    <cellStyle name="Accent4 - 60%" xfId="12"/>
    <cellStyle name="Accent5 - 20%" xfId="13"/>
    <cellStyle name="Accent5 - 40%" xfId="14"/>
    <cellStyle name="Accent5 - 60%" xfId="15"/>
    <cellStyle name="Accent6 - 20%" xfId="16"/>
    <cellStyle name="Accent6 - 40%" xfId="17"/>
    <cellStyle name="Accent6 - 60%" xfId="18"/>
    <cellStyle name="Column heading" xfId="19"/>
    <cellStyle name="Comma 2" xfId="20"/>
    <cellStyle name="Corner heading" xfId="21"/>
    <cellStyle name="Currency 2" xfId="22"/>
    <cellStyle name="Currency 3" xfId="23"/>
    <cellStyle name="Currency 4" xfId="24"/>
    <cellStyle name="Data" xfId="25"/>
    <cellStyle name="Data no deci" xfId="26"/>
    <cellStyle name="Data Superscript" xfId="27"/>
    <cellStyle name="Data_1-1A-Regular" xfId="28"/>
    <cellStyle name="Emphasis 1" xfId="29"/>
    <cellStyle name="Emphasis 2" xfId="30"/>
    <cellStyle name="Emphasis 3" xfId="31"/>
    <cellStyle name="Hed Side" xfId="32"/>
    <cellStyle name="Hed Side bold" xfId="33"/>
    <cellStyle name="Hed Side Indent" xfId="34"/>
    <cellStyle name="Hed Side Regular" xfId="35"/>
    <cellStyle name="Hed Side_1-1A-Regular" xfId="36"/>
    <cellStyle name="Hed Top" xfId="37"/>
    <cellStyle name="Hed Top - SECTION" xfId="38"/>
    <cellStyle name="Hed Top_3-new4" xfId="39"/>
    <cellStyle name="Normal" xfId="0" builtinId="0"/>
    <cellStyle name="Normal 2" xfId="40"/>
    <cellStyle name="Normal 2 2" xfId="41"/>
    <cellStyle name="Normal 2 3" xfId="42"/>
    <cellStyle name="Normal 2_E-UniqueLists" xfId="43"/>
    <cellStyle name="Normal 3" xfId="44"/>
    <cellStyle name="Normal 3 2" xfId="45"/>
    <cellStyle name="Normal 4" xfId="46"/>
    <cellStyle name="Percent" xfId="47" builtinId="5"/>
    <cellStyle name="Percent 2" xfId="48"/>
    <cellStyle name="Percent 2 2" xfId="49"/>
    <cellStyle name="Percent 3" xfId="50"/>
    <cellStyle name="Percent 3 2" xfId="51"/>
    <cellStyle name="Reference" xfId="52"/>
    <cellStyle name="Row heading" xfId="53"/>
    <cellStyle name="Sheet Title" xfId="54"/>
    <cellStyle name="Source Hed" xfId="55"/>
    <cellStyle name="Source Letter" xfId="56"/>
    <cellStyle name="Source Superscript" xfId="57"/>
    <cellStyle name="Source Text" xfId="58"/>
    <cellStyle name="State" xfId="59"/>
    <cellStyle name="Superscript" xfId="60"/>
    <cellStyle name="Table Data" xfId="61"/>
    <cellStyle name="Table Head Top" xfId="62"/>
    <cellStyle name="Table Hed Side" xfId="63"/>
    <cellStyle name="Table Title" xfId="64"/>
    <cellStyle name="Title Text" xfId="65"/>
    <cellStyle name="Title Text 1" xfId="66"/>
    <cellStyle name="Title Text 2" xfId="67"/>
    <cellStyle name="Title-1" xfId="68"/>
    <cellStyle name="Title-2" xfId="69"/>
    <cellStyle name="Title-3" xfId="70"/>
    <cellStyle name="Wrap" xfId="71"/>
    <cellStyle name="Wrap Bold" xfId="72"/>
    <cellStyle name="Wrap Title" xfId="73"/>
    <cellStyle name="Wrap_A-GraphsStarter" xfId="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GeneticDrift!$B$7</c:f>
              <c:strCache>
                <c:ptCount val="1"/>
                <c:pt idx="0">
                  <c:v>AA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GeneticDrift!$A$8:$A$108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GeneticDrift!$B$8:$B$108</c:f>
              <c:numCache>
                <c:formatCode>0.00%</c:formatCode>
                <c:ptCount val="101"/>
                <c:pt idx="0">
                  <c:v>0.36</c:v>
                </c:pt>
                <c:pt idx="1">
                  <c:v>0.34421128088821429</c:v>
                </c:pt>
                <c:pt idx="2">
                  <c:v>0.33803762802076204</c:v>
                </c:pt>
                <c:pt idx="3">
                  <c:v>0.33300702325787329</c:v>
                </c:pt>
                <c:pt idx="4">
                  <c:v>0.33503782543047639</c:v>
                </c:pt>
                <c:pt idx="5">
                  <c:v>0.35782297579545203</c:v>
                </c:pt>
                <c:pt idx="6">
                  <c:v>0.36678792633262453</c:v>
                </c:pt>
                <c:pt idx="7">
                  <c:v>0.36559536331853459</c:v>
                </c:pt>
                <c:pt idx="8">
                  <c:v>0.35374141399119891</c:v>
                </c:pt>
                <c:pt idx="9">
                  <c:v>0.34151785344110441</c:v>
                </c:pt>
                <c:pt idx="10">
                  <c:v>0.34282604277785528</c:v>
                </c:pt>
                <c:pt idx="11">
                  <c:v>0.33319444797872766</c:v>
                </c:pt>
                <c:pt idx="12">
                  <c:v>0.34380051583188476</c:v>
                </c:pt>
                <c:pt idx="13">
                  <c:v>0.34193484177382655</c:v>
                </c:pt>
                <c:pt idx="14">
                  <c:v>0.35263354941210273</c:v>
                </c:pt>
                <c:pt idx="15">
                  <c:v>0.35289656890296001</c:v>
                </c:pt>
                <c:pt idx="16">
                  <c:v>0.35787251276852189</c:v>
                </c:pt>
                <c:pt idx="17">
                  <c:v>0.38261769888821467</c:v>
                </c:pt>
                <c:pt idx="18">
                  <c:v>0.38726584025164634</c:v>
                </c:pt>
                <c:pt idx="19">
                  <c:v>0.40557044071705561</c:v>
                </c:pt>
                <c:pt idx="20">
                  <c:v>0.42275300974554214</c:v>
                </c:pt>
                <c:pt idx="21">
                  <c:v>0.44059889498066018</c:v>
                </c:pt>
                <c:pt idx="22">
                  <c:v>0.44536165293378338</c:v>
                </c:pt>
                <c:pt idx="23">
                  <c:v>0.46583598744834287</c:v>
                </c:pt>
                <c:pt idx="24">
                  <c:v>0.45780338640051171</c:v>
                </c:pt>
                <c:pt idx="25">
                  <c:v>0.44338523189221429</c:v>
                </c:pt>
                <c:pt idx="26">
                  <c:v>0.41666262181674768</c:v>
                </c:pt>
                <c:pt idx="27">
                  <c:v>0.41810914399338961</c:v>
                </c:pt>
                <c:pt idx="28">
                  <c:v>0.41412068879047481</c:v>
                </c:pt>
                <c:pt idx="29">
                  <c:v>0.41290290716682571</c:v>
                </c:pt>
                <c:pt idx="30">
                  <c:v>0.404703031597753</c:v>
                </c:pt>
                <c:pt idx="31">
                  <c:v>0.41194609104290986</c:v>
                </c:pt>
                <c:pt idx="32">
                  <c:v>0.40203340378694374</c:v>
                </c:pt>
                <c:pt idx="33">
                  <c:v>0.40412872795168669</c:v>
                </c:pt>
                <c:pt idx="34">
                  <c:v>0.42646928703959075</c:v>
                </c:pt>
                <c:pt idx="35">
                  <c:v>0.44111667334157934</c:v>
                </c:pt>
                <c:pt idx="36">
                  <c:v>0.4392199654687024</c:v>
                </c:pt>
                <c:pt idx="37">
                  <c:v>0.41284687946128334</c:v>
                </c:pt>
                <c:pt idx="38">
                  <c:v>0.40605798846978025</c:v>
                </c:pt>
                <c:pt idx="39">
                  <c:v>0.41827737049133207</c:v>
                </c:pt>
                <c:pt idx="40">
                  <c:v>0.40302339329221476</c:v>
                </c:pt>
                <c:pt idx="41">
                  <c:v>0.41183178900861006</c:v>
                </c:pt>
                <c:pt idx="42">
                  <c:v>0.41315553017285511</c:v>
                </c:pt>
                <c:pt idx="43">
                  <c:v>0.41332122195201032</c:v>
                </c:pt>
                <c:pt idx="44">
                  <c:v>0.40770011392880751</c:v>
                </c:pt>
                <c:pt idx="45">
                  <c:v>0.4302484018382654</c:v>
                </c:pt>
                <c:pt idx="46">
                  <c:v>0.4300303376072922</c:v>
                </c:pt>
                <c:pt idx="47">
                  <c:v>0.40940372078642823</c:v>
                </c:pt>
                <c:pt idx="48">
                  <c:v>0.39544269300960172</c:v>
                </c:pt>
                <c:pt idx="49">
                  <c:v>0.38269956234339486</c:v>
                </c:pt>
                <c:pt idx="50">
                  <c:v>0.3927596010068406</c:v>
                </c:pt>
                <c:pt idx="51">
                  <c:v>0.39831289912694345</c:v>
                </c:pt>
                <c:pt idx="52">
                  <c:v>0.4059880138810702</c:v>
                </c:pt>
                <c:pt idx="53">
                  <c:v>0.39672190635910498</c:v>
                </c:pt>
                <c:pt idx="54">
                  <c:v>0.39967044153564479</c:v>
                </c:pt>
                <c:pt idx="55">
                  <c:v>0.39101691970805458</c:v>
                </c:pt>
                <c:pt idx="56">
                  <c:v>0.38070924624484392</c:v>
                </c:pt>
                <c:pt idx="57">
                  <c:v>0.37773920676500966</c:v>
                </c:pt>
                <c:pt idx="58">
                  <c:v>0.3841992963148963</c:v>
                </c:pt>
                <c:pt idx="59">
                  <c:v>0.38875763766159732</c:v>
                </c:pt>
                <c:pt idx="60">
                  <c:v>0.38964727501278429</c:v>
                </c:pt>
                <c:pt idx="61">
                  <c:v>0.38909693899140474</c:v>
                </c:pt>
                <c:pt idx="62">
                  <c:v>0.38648795142955411</c:v>
                </c:pt>
                <c:pt idx="63">
                  <c:v>0.39365254629868429</c:v>
                </c:pt>
                <c:pt idx="64">
                  <c:v>0.37983493326442697</c:v>
                </c:pt>
                <c:pt idx="65">
                  <c:v>0.36852118882544516</c:v>
                </c:pt>
                <c:pt idx="66">
                  <c:v>0.36700185016220049</c:v>
                </c:pt>
                <c:pt idx="67">
                  <c:v>0.38968395508643944</c:v>
                </c:pt>
                <c:pt idx="68">
                  <c:v>0.39879970348538435</c:v>
                </c:pt>
                <c:pt idx="69">
                  <c:v>0.40911435048753914</c:v>
                </c:pt>
                <c:pt idx="70">
                  <c:v>0.42329448390948149</c:v>
                </c:pt>
                <c:pt idx="71">
                  <c:v>0.42541868874138633</c:v>
                </c:pt>
                <c:pt idx="72">
                  <c:v>0.44014339937964059</c:v>
                </c:pt>
                <c:pt idx="73">
                  <c:v>0.44850130110473774</c:v>
                </c:pt>
                <c:pt idx="74">
                  <c:v>0.45742500573133488</c:v>
                </c:pt>
                <c:pt idx="75">
                  <c:v>0.46504743677753013</c:v>
                </c:pt>
                <c:pt idx="76">
                  <c:v>0.45867488394506772</c:v>
                </c:pt>
                <c:pt idx="77">
                  <c:v>0.46545991932183406</c:v>
                </c:pt>
                <c:pt idx="78">
                  <c:v>0.45873617740420469</c:v>
                </c:pt>
                <c:pt idx="79">
                  <c:v>0.46535510327818597</c:v>
                </c:pt>
                <c:pt idx="80">
                  <c:v>0.46545587741631766</c:v>
                </c:pt>
                <c:pt idx="81">
                  <c:v>0.455269914875576</c:v>
                </c:pt>
                <c:pt idx="82">
                  <c:v>0.44786654137507692</c:v>
                </c:pt>
                <c:pt idx="83">
                  <c:v>0.43470696744298326</c:v>
                </c:pt>
                <c:pt idx="84">
                  <c:v>0.44197577105169666</c:v>
                </c:pt>
                <c:pt idx="85">
                  <c:v>0.45537664486858065</c:v>
                </c:pt>
                <c:pt idx="86">
                  <c:v>0.45552081869664129</c:v>
                </c:pt>
                <c:pt idx="87">
                  <c:v>0.46083183609084416</c:v>
                </c:pt>
                <c:pt idx="88">
                  <c:v>0.46159018817373798</c:v>
                </c:pt>
                <c:pt idx="89">
                  <c:v>0.452544205929373</c:v>
                </c:pt>
                <c:pt idx="90">
                  <c:v>0.44078495279016433</c:v>
                </c:pt>
                <c:pt idx="91">
                  <c:v>0.44456375389426583</c:v>
                </c:pt>
                <c:pt idx="92">
                  <c:v>0.44595126956898873</c:v>
                </c:pt>
                <c:pt idx="93">
                  <c:v>0.4578015425020161</c:v>
                </c:pt>
                <c:pt idx="94">
                  <c:v>0.46804142239838842</c:v>
                </c:pt>
                <c:pt idx="95">
                  <c:v>0.46151985041259369</c:v>
                </c:pt>
                <c:pt idx="96">
                  <c:v>0.45076728988910081</c:v>
                </c:pt>
                <c:pt idx="97">
                  <c:v>0.44312715091507815</c:v>
                </c:pt>
                <c:pt idx="98">
                  <c:v>0.44070516780885716</c:v>
                </c:pt>
                <c:pt idx="99">
                  <c:v>0.42610384684990982</c:v>
                </c:pt>
                <c:pt idx="100">
                  <c:v>0.42081946665637299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GeneticDrift!$C$7</c:f>
              <c:strCache>
                <c:ptCount val="1"/>
                <c:pt idx="0">
                  <c:v>Aa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GeneticDrift!$A$8:$A$108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GeneticDrift!$C$8:$C$108</c:f>
              <c:numCache>
                <c:formatCode>0.00%</c:formatCode>
                <c:ptCount val="101"/>
                <c:pt idx="0">
                  <c:v>0.48</c:v>
                </c:pt>
                <c:pt idx="1">
                  <c:v>0.48496787774183214</c:v>
                </c:pt>
                <c:pt idx="2">
                  <c:v>0.48674481262045433</c:v>
                </c:pt>
                <c:pt idx="3">
                  <c:v>0.4881211678467185</c:v>
                </c:pt>
                <c:pt idx="4">
                  <c:v>0.48757338996355615</c:v>
                </c:pt>
                <c:pt idx="5">
                  <c:v>0.48072017262935662</c:v>
                </c:pt>
                <c:pt idx="6">
                  <c:v>0.47768452616768298</c:v>
                </c:pt>
                <c:pt idx="7">
                  <c:v>0.47809892157552442</c:v>
                </c:pt>
                <c:pt idx="8">
                  <c:v>0.48204046139229773</c:v>
                </c:pt>
                <c:pt idx="9">
                  <c:v>0.48575487049443039</c:v>
                </c:pt>
                <c:pt idx="10">
                  <c:v>0.48537488728113282</c:v>
                </c:pt>
                <c:pt idx="11">
                  <c:v>0.48807106086864033</c:v>
                </c:pt>
                <c:pt idx="12">
                  <c:v>0.4850890652192642</c:v>
                </c:pt>
                <c:pt idx="13">
                  <c:v>0.48563421430617887</c:v>
                </c:pt>
                <c:pt idx="14">
                  <c:v>0.48239202636635647</c:v>
                </c:pt>
                <c:pt idx="15">
                  <c:v>0.48230882566852862</c:v>
                </c:pt>
                <c:pt idx="16">
                  <c:v>0.48070390821403258</c:v>
                </c:pt>
                <c:pt idx="17">
                  <c:v>0.47188658309403386</c:v>
                </c:pt>
                <c:pt idx="18">
                  <c:v>0.47008205917925855</c:v>
                </c:pt>
                <c:pt idx="19">
                  <c:v>0.46254737040313582</c:v>
                </c:pt>
                <c:pt idx="20">
                  <c:v>0.45488316801478257</c:v>
                </c:pt>
                <c:pt idx="21">
                  <c:v>0.44635468731505484</c:v>
                </c:pt>
                <c:pt idx="22">
                  <c:v>0.4439851311085144</c:v>
                </c:pt>
                <c:pt idx="23">
                  <c:v>0.43337159576081213</c:v>
                </c:pt>
                <c:pt idx="24">
                  <c:v>0.43761661807058239</c:v>
                </c:pt>
                <c:pt idx="25">
                  <c:v>0.44497310296138348</c:v>
                </c:pt>
                <c:pt idx="26">
                  <c:v>0.45766293883255288</c:v>
                </c:pt>
                <c:pt idx="27">
                  <c:v>0.45700890627320789</c:v>
                </c:pt>
                <c:pt idx="28">
                  <c:v>0.45880281558488695</c:v>
                </c:pt>
                <c:pt idx="29">
                  <c:v>0.45934461603133231</c:v>
                </c:pt>
                <c:pt idx="30">
                  <c:v>0.4629194165426827</c:v>
                </c:pt>
                <c:pt idx="31">
                  <c:v>0.45976835098810764</c:v>
                </c:pt>
                <c:pt idx="32">
                  <c:v>0.46405527454114887</c:v>
                </c:pt>
                <c:pt idx="33">
                  <c:v>0.46316494118059603</c:v>
                </c:pt>
                <c:pt idx="34">
                  <c:v>0.4531537458424858</c:v>
                </c:pt>
                <c:pt idx="35">
                  <c:v>0.44609895111220749</c:v>
                </c:pt>
                <c:pt idx="36">
                  <c:v>0.44703351725943086</c:v>
                </c:pt>
                <c:pt idx="37">
                  <c:v>0.4593694760371505</c:v>
                </c:pt>
                <c:pt idx="38">
                  <c:v>0.46233761338027574</c:v>
                </c:pt>
                <c:pt idx="39">
                  <c:v>0.45693259253294793</c:v>
                </c:pt>
                <c:pt idx="40">
                  <c:v>0.46363568284202478</c:v>
                </c:pt>
                <c:pt idx="41">
                  <c:v>0.45981885506647435</c:v>
                </c:pt>
                <c:pt idx="42">
                  <c:v>0.45923245143886582</c:v>
                </c:pt>
                <c:pt idx="43">
                  <c:v>0.45915881904762279</c:v>
                </c:pt>
                <c:pt idx="44">
                  <c:v>0.46162774979801569</c:v>
                </c:pt>
                <c:pt idx="45">
                  <c:v>0.45136965574419147</c:v>
                </c:pt>
                <c:pt idx="46">
                  <c:v>0.4514732932472198</c:v>
                </c:pt>
                <c:pt idx="47">
                  <c:v>0.46088583540632377</c:v>
                </c:pt>
                <c:pt idx="48">
                  <c:v>0.46679930103014078</c:v>
                </c:pt>
                <c:pt idx="49">
                  <c:v>0.47185519410687665</c:v>
                </c:pt>
                <c:pt idx="50">
                  <c:v>0.46789150642444383</c:v>
                </c:pt>
                <c:pt idx="51">
                  <c:v>0.46561490640896536</c:v>
                </c:pt>
                <c:pt idx="52">
                  <c:v>0.46236774670544056</c:v>
                </c:pt>
                <c:pt idx="53">
                  <c:v>0.46627346724440921</c:v>
                </c:pt>
                <c:pt idx="54">
                  <c:v>0.46504899593857468</c:v>
                </c:pt>
                <c:pt idx="55">
                  <c:v>0.46859307490815016</c:v>
                </c:pt>
                <c:pt idx="56">
                  <c:v>0.4726143210851278</c:v>
                </c:pt>
                <c:pt idx="57">
                  <c:v>0.47373142496788279</c:v>
                </c:pt>
                <c:pt idx="58">
                  <c:v>0.47127764948327833</c:v>
                </c:pt>
                <c:pt idx="59">
                  <c:v>0.46949336564381539</c:v>
                </c:pt>
                <c:pt idx="60">
                  <c:v>0.46914010987904059</c:v>
                </c:pt>
                <c:pt idx="61">
                  <c:v>0.46935882870561696</c:v>
                </c:pt>
                <c:pt idx="62">
                  <c:v>0.47038720006707097</c:v>
                </c:pt>
                <c:pt idx="63">
                  <c:v>0.46752963165707967</c:v>
                </c:pt>
                <c:pt idx="64">
                  <c:v>0.4729451313750771</c:v>
                </c:pt>
                <c:pt idx="65">
                  <c:v>0.47707654374922553</c:v>
                </c:pt>
                <c:pt idx="66">
                  <c:v>0.47760985219504898</c:v>
                </c:pt>
                <c:pt idx="67">
                  <c:v>0.46912551005237718</c:v>
                </c:pt>
                <c:pt idx="68">
                  <c:v>0.46541239580129462</c:v>
                </c:pt>
                <c:pt idx="69">
                  <c:v>0.461012246598973</c:v>
                </c:pt>
                <c:pt idx="70">
                  <c:v>0.4546327410523292</c:v>
                </c:pt>
                <c:pt idx="71">
                  <c:v>0.45364518467187159</c:v>
                </c:pt>
                <c:pt idx="72">
                  <c:v>0.44657928247068318</c:v>
                </c:pt>
                <c:pt idx="73">
                  <c:v>0.44240219262252412</c:v>
                </c:pt>
                <c:pt idx="74">
                  <c:v>0.43781403512293365</c:v>
                </c:pt>
                <c:pt idx="75">
                  <c:v>0.43379285903517045</c:v>
                </c:pt>
                <c:pt idx="76">
                  <c:v>0.43716104261684274</c:v>
                </c:pt>
                <c:pt idx="77">
                  <c:v>0.43357262278194791</c:v>
                </c:pt>
                <c:pt idx="78">
                  <c:v>0.43712895539943875</c:v>
                </c:pt>
                <c:pt idx="79">
                  <c:v>0.43362861247383655</c:v>
                </c:pt>
                <c:pt idx="80">
                  <c:v>0.43357478217140216</c:v>
                </c:pt>
                <c:pt idx="81">
                  <c:v>0.43893401567983814</c:v>
                </c:pt>
                <c:pt idx="82">
                  <c:v>0.44272355289416454</c:v>
                </c:pt>
                <c:pt idx="83">
                  <c:v>0.44923229127627939</c:v>
                </c:pt>
                <c:pt idx="84">
                  <c:v>0.44567362470369848</c:v>
                </c:pt>
                <c:pt idx="85">
                  <c:v>0.43887872658222149</c:v>
                </c:pt>
                <c:pt idx="86">
                  <c:v>0.43880401111122891</c:v>
                </c:pt>
                <c:pt idx="87">
                  <c:v>0.43602824587755112</c:v>
                </c:pt>
                <c:pt idx="88">
                  <c:v>0.43562820203836566</c:v>
                </c:pt>
                <c:pt idx="89">
                  <c:v>0.44033970726077504</c:v>
                </c:pt>
                <c:pt idx="90">
                  <c:v>0.44626284411394562</c:v>
                </c:pt>
                <c:pt idx="91">
                  <c:v>0.44438477771057966</c:v>
                </c:pt>
                <c:pt idx="92">
                  <c:v>0.44368911936994954</c:v>
                </c:pt>
                <c:pt idx="93">
                  <c:v>0.43761758067029327</c:v>
                </c:pt>
                <c:pt idx="94">
                  <c:v>0.43218821372691851</c:v>
                </c:pt>
                <c:pt idx="95">
                  <c:v>0.43566534503663429</c:v>
                </c:pt>
                <c:pt idx="96">
                  <c:v>0.44124952779695259</c:v>
                </c:pt>
                <c:pt idx="97">
                  <c:v>0.44510162490781136</c:v>
                </c:pt>
                <c:pt idx="98">
                  <c:v>0.446302235398855</c:v>
                </c:pt>
                <c:pt idx="99">
                  <c:v>0.45332491309314715</c:v>
                </c:pt>
                <c:pt idx="100">
                  <c:v>0.45577305469472268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GeneticDrift!$D$7</c:f>
              <c:strCache>
                <c:ptCount val="1"/>
                <c:pt idx="0">
                  <c:v>aa</c:v>
                </c:pt>
              </c:strCache>
            </c:strRef>
          </c:tx>
          <c:spPr>
            <a:ln w="254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GeneticDrift!$A$8:$A$108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GeneticDrift!$D$8:$D$108</c:f>
              <c:numCache>
                <c:formatCode>0.00%</c:formatCode>
                <c:ptCount val="101"/>
                <c:pt idx="0">
                  <c:v>0.16000000000000003</c:v>
                </c:pt>
                <c:pt idx="1">
                  <c:v>0.17082084136995351</c:v>
                </c:pt>
                <c:pt idx="2">
                  <c:v>0.17521755935878369</c:v>
                </c:pt>
                <c:pt idx="3">
                  <c:v>0.17887180889540824</c:v>
                </c:pt>
                <c:pt idx="4">
                  <c:v>0.17738878460596741</c:v>
                </c:pt>
                <c:pt idx="5">
                  <c:v>0.16145685157519141</c:v>
                </c:pt>
                <c:pt idx="6">
                  <c:v>0.15552754749969244</c:v>
                </c:pt>
                <c:pt idx="7">
                  <c:v>0.15630571510594096</c:v>
                </c:pt>
                <c:pt idx="8">
                  <c:v>0.16421812461650342</c:v>
                </c:pt>
                <c:pt idx="9">
                  <c:v>0.17272727606446522</c:v>
                </c:pt>
                <c:pt idx="10">
                  <c:v>0.17179906994101188</c:v>
                </c:pt>
                <c:pt idx="11">
                  <c:v>0.17873449115263204</c:v>
                </c:pt>
                <c:pt idx="12">
                  <c:v>0.17111041894885098</c:v>
                </c:pt>
                <c:pt idx="13">
                  <c:v>0.17243094391999461</c:v>
                </c:pt>
                <c:pt idx="14">
                  <c:v>0.16497442422154079</c:v>
                </c:pt>
                <c:pt idx="15">
                  <c:v>0.16479460542851143</c:v>
                </c:pt>
                <c:pt idx="16">
                  <c:v>0.1614235790174455</c:v>
                </c:pt>
                <c:pt idx="17">
                  <c:v>0.14549571801775146</c:v>
                </c:pt>
                <c:pt idx="18">
                  <c:v>0.14265210056909514</c:v>
                </c:pt>
                <c:pt idx="19">
                  <c:v>0.1318821888798086</c:v>
                </c:pt>
                <c:pt idx="20">
                  <c:v>0.12236382223967528</c:v>
                </c:pt>
                <c:pt idx="21">
                  <c:v>0.11304641770428499</c:v>
                </c:pt>
                <c:pt idx="22">
                  <c:v>0.11065321595770226</c:v>
                </c:pt>
                <c:pt idx="23">
                  <c:v>0.10079241679084495</c:v>
                </c:pt>
                <c:pt idx="24">
                  <c:v>0.1045799955289059</c:v>
                </c:pt>
                <c:pt idx="25">
                  <c:v>0.11164166514640227</c:v>
                </c:pt>
                <c:pt idx="26">
                  <c:v>0.12567443935069941</c:v>
                </c:pt>
                <c:pt idx="27">
                  <c:v>0.1248819497334025</c:v>
                </c:pt>
                <c:pt idx="28">
                  <c:v>0.12707649562463827</c:v>
                </c:pt>
                <c:pt idx="29">
                  <c:v>0.12775247680184201</c:v>
                </c:pt>
                <c:pt idx="30">
                  <c:v>0.13237755185956432</c:v>
                </c:pt>
                <c:pt idx="31">
                  <c:v>0.12828555796898244</c:v>
                </c:pt>
                <c:pt idx="32">
                  <c:v>0.13391132167190742</c:v>
                </c:pt>
                <c:pt idx="33">
                  <c:v>0.13270633086771733</c:v>
                </c:pt>
                <c:pt idx="34">
                  <c:v>0.12037696711792339</c:v>
                </c:pt>
                <c:pt idx="35">
                  <c:v>0.11278437554621315</c:v>
                </c:pt>
                <c:pt idx="36">
                  <c:v>0.1137465172718667</c:v>
                </c:pt>
                <c:pt idx="37">
                  <c:v>0.1277836445015661</c:v>
                </c:pt>
                <c:pt idx="38">
                  <c:v>0.13160439814994404</c:v>
                </c:pt>
                <c:pt idx="39">
                  <c:v>0.12479003697572</c:v>
                </c:pt>
                <c:pt idx="40">
                  <c:v>0.13334092386576044</c:v>
                </c:pt>
                <c:pt idx="41">
                  <c:v>0.12834935592491559</c:v>
                </c:pt>
                <c:pt idx="42">
                  <c:v>0.12761201838827901</c:v>
                </c:pt>
                <c:pt idx="43">
                  <c:v>0.12751995900036694</c:v>
                </c:pt>
                <c:pt idx="44">
                  <c:v>0.13067213627317675</c:v>
                </c:pt>
                <c:pt idx="45">
                  <c:v>0.1183819424175431</c:v>
                </c:pt>
                <c:pt idx="46">
                  <c:v>0.11849636914548803</c:v>
                </c:pt>
                <c:pt idx="47">
                  <c:v>0.129710443807248</c:v>
                </c:pt>
                <c:pt idx="48">
                  <c:v>0.13775800596025756</c:v>
                </c:pt>
                <c:pt idx="49">
                  <c:v>0.14544524354972846</c:v>
                </c:pt>
                <c:pt idx="50">
                  <c:v>0.1393488925687156</c:v>
                </c:pt>
                <c:pt idx="51">
                  <c:v>0.13607219446409116</c:v>
                </c:pt>
                <c:pt idx="52">
                  <c:v>0.13164423941348924</c:v>
                </c:pt>
                <c:pt idx="53">
                  <c:v>0.13700462639648575</c:v>
                </c:pt>
                <c:pt idx="54">
                  <c:v>0.13528056252578055</c:v>
                </c:pt>
                <c:pt idx="55">
                  <c:v>0.1403900053837952</c:v>
                </c:pt>
                <c:pt idx="56">
                  <c:v>0.14667643267002833</c:v>
                </c:pt>
                <c:pt idx="57">
                  <c:v>0.1485293682671075</c:v>
                </c:pt>
                <c:pt idx="58">
                  <c:v>0.14452305420182537</c:v>
                </c:pt>
                <c:pt idx="59">
                  <c:v>0.14174899669458729</c:v>
                </c:pt>
                <c:pt idx="60">
                  <c:v>0.14121261510817509</c:v>
                </c:pt>
                <c:pt idx="61">
                  <c:v>0.1415442323029783</c:v>
                </c:pt>
                <c:pt idx="62">
                  <c:v>0.14312484850337495</c:v>
                </c:pt>
                <c:pt idx="63">
                  <c:v>0.13881782204423607</c:v>
                </c:pt>
                <c:pt idx="64">
                  <c:v>0.14721993536049599</c:v>
                </c:pt>
                <c:pt idx="65">
                  <c:v>0.15440226742532934</c:v>
                </c:pt>
                <c:pt idx="66">
                  <c:v>0.1553882976427505</c:v>
                </c:pt>
                <c:pt idx="67">
                  <c:v>0.14119053486118341</c:v>
                </c:pt>
                <c:pt idx="68">
                  <c:v>0.135787900713321</c:v>
                </c:pt>
                <c:pt idx="69">
                  <c:v>0.12987340291348792</c:v>
                </c:pt>
                <c:pt idx="70">
                  <c:v>0.12207277503818925</c:v>
                </c:pt>
                <c:pt idx="71">
                  <c:v>0.12093612658674205</c:v>
                </c:pt>
                <c:pt idx="72">
                  <c:v>0.11327731814967622</c:v>
                </c:pt>
                <c:pt idx="73">
                  <c:v>0.10909650627273813</c:v>
                </c:pt>
                <c:pt idx="74">
                  <c:v>0.10476095914573144</c:v>
                </c:pt>
                <c:pt idx="75">
                  <c:v>0.10115970418729951</c:v>
                </c:pt>
                <c:pt idx="76">
                  <c:v>0.10416407343808959</c:v>
                </c:pt>
                <c:pt idx="77">
                  <c:v>0.10096745789621805</c:v>
                </c:pt>
                <c:pt idx="78">
                  <c:v>0.1041348671963566</c:v>
                </c:pt>
                <c:pt idx="79">
                  <c:v>0.10101628424797754</c:v>
                </c:pt>
                <c:pt idx="80">
                  <c:v>0.10096934041228013</c:v>
                </c:pt>
                <c:pt idx="81">
                  <c:v>0.10579606944458579</c:v>
                </c:pt>
                <c:pt idx="82">
                  <c:v>0.10940990573075852</c:v>
                </c:pt>
                <c:pt idx="83">
                  <c:v>0.1160607412807373</c:v>
                </c:pt>
                <c:pt idx="84">
                  <c:v>0.11235060424460488</c:v>
                </c:pt>
                <c:pt idx="85">
                  <c:v>0.10574462854919793</c:v>
                </c:pt>
                <c:pt idx="86">
                  <c:v>0.10567517019212984</c:v>
                </c:pt>
                <c:pt idx="87">
                  <c:v>0.10313991803160467</c:v>
                </c:pt>
                <c:pt idx="88">
                  <c:v>0.10278160978789633</c:v>
                </c:pt>
                <c:pt idx="89">
                  <c:v>0.107116086809852</c:v>
                </c:pt>
                <c:pt idx="90">
                  <c:v>0.11295220309589002</c:v>
                </c:pt>
                <c:pt idx="91">
                  <c:v>0.11105146839515453</c:v>
                </c:pt>
                <c:pt idx="92">
                  <c:v>0.11035961106106183</c:v>
                </c:pt>
                <c:pt idx="93">
                  <c:v>0.10458087682769072</c:v>
                </c:pt>
                <c:pt idx="94">
                  <c:v>9.9770363874693124E-2</c:v>
                </c:pt>
                <c:pt idx="95">
                  <c:v>0.10281480455077212</c:v>
                </c:pt>
                <c:pt idx="96">
                  <c:v>0.10798318231394666</c:v>
                </c:pt>
                <c:pt idx="97">
                  <c:v>0.11177122417711055</c:v>
                </c:pt>
                <c:pt idx="98">
                  <c:v>0.11299259679228782</c:v>
                </c:pt>
                <c:pt idx="99">
                  <c:v>0.12057124005694299</c:v>
                </c:pt>
                <c:pt idx="100">
                  <c:v>0.12340747864890436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143520"/>
        <c:axId val="295145200"/>
      </c:scatterChart>
      <c:valAx>
        <c:axId val="295143520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145200"/>
        <c:crosses val="autoZero"/>
        <c:crossBetween val="midCat"/>
      </c:valAx>
      <c:valAx>
        <c:axId val="29514520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143520"/>
        <c:crosses val="autoZero"/>
        <c:crossBetween val="midCat"/>
      </c:valAx>
      <c:spPr>
        <a:solidFill>
          <a:srgbClr val="FFC000">
            <a:alpha val="18000"/>
          </a:srgbClr>
        </a:solidFill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323849</xdr:colOff>
      <xdr:row>4</xdr:row>
      <xdr:rowOff>171450</xdr:rowOff>
    </xdr:from>
    <xdr:to>
      <xdr:col>17</xdr:col>
      <xdr:colOff>457201</xdr:colOff>
      <xdr:row>29</xdr:row>
      <xdr:rowOff>104774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</xdr:row>
          <xdr:rowOff>19050</xdr:rowOff>
        </xdr:from>
        <xdr:to>
          <xdr:col>14</xdr:col>
          <xdr:colOff>9525</xdr:colOff>
          <xdr:row>3</xdr:row>
          <xdr:rowOff>9525</xdr:rowOff>
        </xdr:to>
        <xdr:sp macro="" textlink="">
          <xdr:nvSpPr>
            <xdr:cNvPr id="2049" name="ScrollBar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/>
  <dimension ref="A1:I108"/>
  <sheetViews>
    <sheetView tabSelected="1" zoomScale="110" zoomScaleNormal="110" workbookViewId="0">
      <selection activeCell="D5" sqref="D5"/>
    </sheetView>
  </sheetViews>
  <sheetFormatPr defaultRowHeight="15" x14ac:dyDescent="0.25"/>
  <cols>
    <col min="1" max="1" width="11.85546875" style="1" bestFit="1" customWidth="1"/>
    <col min="2" max="6" width="9.140625" style="1"/>
    <col min="7" max="7" width="10" style="1" bestFit="1" customWidth="1"/>
    <col min="8" max="16384" width="9.140625" style="1"/>
  </cols>
  <sheetData>
    <row r="1" spans="1:9" x14ac:dyDescent="0.25">
      <c r="A1" s="25" t="s">
        <v>4</v>
      </c>
      <c r="B1" s="25"/>
      <c r="C1" s="4" t="s">
        <v>3</v>
      </c>
      <c r="D1" s="4" t="s">
        <v>5</v>
      </c>
      <c r="E1" s="9"/>
      <c r="G1" s="27" t="s">
        <v>8</v>
      </c>
    </row>
    <row r="2" spans="1:9" ht="15.75" thickBot="1" x14ac:dyDescent="0.3">
      <c r="A2" s="25"/>
      <c r="B2" s="25"/>
      <c r="C2" s="10">
        <f>B3</f>
        <v>0.6</v>
      </c>
      <c r="D2" s="11">
        <f>1-C2</f>
        <v>0.4</v>
      </c>
      <c r="E2" s="2" t="s">
        <v>6</v>
      </c>
      <c r="G2" s="27"/>
      <c r="H2" s="22"/>
    </row>
    <row r="3" spans="1:9" x14ac:dyDescent="0.25">
      <c r="A3" s="4" t="s">
        <v>3</v>
      </c>
      <c r="B3" s="24">
        <v>0.6</v>
      </c>
      <c r="C3" s="5">
        <f t="shared" ref="C3:D4" si="0">$B3*C$2</f>
        <v>0.36</v>
      </c>
      <c r="D3" s="6">
        <f t="shared" si="0"/>
        <v>0.24</v>
      </c>
      <c r="E3" s="12">
        <f>SUM(C3:D3)</f>
        <v>0.6</v>
      </c>
      <c r="G3" s="23">
        <f>I3/1000000</f>
        <v>1.1183999999999999E-2</v>
      </c>
      <c r="I3" s="1">
        <v>11184</v>
      </c>
    </row>
    <row r="4" spans="1:9" ht="15.75" thickBot="1" x14ac:dyDescent="0.3">
      <c r="A4" s="4" t="s">
        <v>5</v>
      </c>
      <c r="B4" s="11">
        <f>1-B3</f>
        <v>0.4</v>
      </c>
      <c r="C4" s="7">
        <f t="shared" si="0"/>
        <v>0.24</v>
      </c>
      <c r="D4" s="8">
        <f t="shared" si="0"/>
        <v>0.16000000000000003</v>
      </c>
      <c r="E4" s="12">
        <f>SUM(C4:D4)</f>
        <v>0.4</v>
      </c>
    </row>
    <row r="5" spans="1:9" x14ac:dyDescent="0.25">
      <c r="A5" s="26" t="s">
        <v>7</v>
      </c>
      <c r="B5" s="26"/>
      <c r="C5" s="12">
        <f>SUM(C3:C4)</f>
        <v>0.6</v>
      </c>
      <c r="D5" s="12">
        <f>SUM(D3:D4)</f>
        <v>0.4</v>
      </c>
      <c r="E5" s="3"/>
    </row>
    <row r="6" spans="1:9" x14ac:dyDescent="0.25">
      <c r="A6" s="9"/>
      <c r="B6" s="9"/>
      <c r="C6" s="2"/>
      <c r="D6" s="2"/>
      <c r="E6" s="3"/>
    </row>
    <row r="7" spans="1:9" ht="15.75" thickBot="1" x14ac:dyDescent="0.3">
      <c r="A7" s="4"/>
      <c r="B7" s="1" t="s">
        <v>2</v>
      </c>
      <c r="C7" s="1" t="s">
        <v>1</v>
      </c>
      <c r="D7" s="1" t="s">
        <v>0</v>
      </c>
    </row>
    <row r="8" spans="1:9" x14ac:dyDescent="0.25">
      <c r="A8" s="1">
        <v>0</v>
      </c>
      <c r="B8" s="13">
        <f>C3</f>
        <v>0.36</v>
      </c>
      <c r="C8" s="14">
        <f>C4+D3</f>
        <v>0.48</v>
      </c>
      <c r="D8" s="15">
        <f>D4</f>
        <v>0.16000000000000003</v>
      </c>
    </row>
    <row r="9" spans="1:9" x14ac:dyDescent="0.25">
      <c r="A9" s="1">
        <v>1</v>
      </c>
      <c r="B9" s="16">
        <f ca="1">NORMINV(RAND(),B8,$G$3)</f>
        <v>0.34421128088821429</v>
      </c>
      <c r="C9" s="17">
        <f ca="1">IFERROR(2*SQRT(B9)*(1-SQRT(B9)),NA())</f>
        <v>0.48496787774183214</v>
      </c>
      <c r="D9" s="18">
        <f ca="1">IFERROR((1-SQRT(B9))^2,NA())</f>
        <v>0.17082084136995351</v>
      </c>
    </row>
    <row r="10" spans="1:9" x14ac:dyDescent="0.25">
      <c r="A10" s="1">
        <v>2</v>
      </c>
      <c r="B10" s="16">
        <f t="shared" ref="B10:B73" ca="1" si="1">NORMINV(RAND(),B9,$G$3)</f>
        <v>0.33803762802076204</v>
      </c>
      <c r="C10" s="17">
        <f t="shared" ref="C10:C73" ca="1" si="2">IFERROR(2*SQRT(B10)*(1-SQRT(B10)),NA())</f>
        <v>0.48674481262045433</v>
      </c>
      <c r="D10" s="18">
        <f t="shared" ref="D10:D73" ca="1" si="3">IFERROR((1-SQRT(B10))^2,NA())</f>
        <v>0.17521755935878369</v>
      </c>
    </row>
    <row r="11" spans="1:9" x14ac:dyDescent="0.25">
      <c r="A11" s="1">
        <v>3</v>
      </c>
      <c r="B11" s="16">
        <f t="shared" ca="1" si="1"/>
        <v>0.33300702325787329</v>
      </c>
      <c r="C11" s="17">
        <f t="shared" ca="1" si="2"/>
        <v>0.4881211678467185</v>
      </c>
      <c r="D11" s="18">
        <f t="shared" ca="1" si="3"/>
        <v>0.17887180889540824</v>
      </c>
    </row>
    <row r="12" spans="1:9" x14ac:dyDescent="0.25">
      <c r="A12" s="1">
        <v>4</v>
      </c>
      <c r="B12" s="16">
        <f t="shared" ca="1" si="1"/>
        <v>0.33503782543047639</v>
      </c>
      <c r="C12" s="17">
        <f t="shared" ca="1" si="2"/>
        <v>0.48757338996355615</v>
      </c>
      <c r="D12" s="18">
        <f t="shared" ca="1" si="3"/>
        <v>0.17738878460596741</v>
      </c>
    </row>
    <row r="13" spans="1:9" x14ac:dyDescent="0.25">
      <c r="A13" s="1">
        <v>5</v>
      </c>
      <c r="B13" s="16">
        <f t="shared" ca="1" si="1"/>
        <v>0.35782297579545203</v>
      </c>
      <c r="C13" s="17">
        <f t="shared" ca="1" si="2"/>
        <v>0.48072017262935662</v>
      </c>
      <c r="D13" s="18">
        <f t="shared" ca="1" si="3"/>
        <v>0.16145685157519141</v>
      </c>
    </row>
    <row r="14" spans="1:9" x14ac:dyDescent="0.25">
      <c r="A14" s="1">
        <v>6</v>
      </c>
      <c r="B14" s="16">
        <f t="shared" ca="1" si="1"/>
        <v>0.36678792633262453</v>
      </c>
      <c r="C14" s="17">
        <f t="shared" ca="1" si="2"/>
        <v>0.47768452616768298</v>
      </c>
      <c r="D14" s="18">
        <f t="shared" ca="1" si="3"/>
        <v>0.15552754749969244</v>
      </c>
    </row>
    <row r="15" spans="1:9" x14ac:dyDescent="0.25">
      <c r="A15" s="1">
        <v>7</v>
      </c>
      <c r="B15" s="16">
        <f t="shared" ca="1" si="1"/>
        <v>0.36559536331853459</v>
      </c>
      <c r="C15" s="17">
        <f t="shared" ca="1" si="2"/>
        <v>0.47809892157552442</v>
      </c>
      <c r="D15" s="18">
        <f t="shared" ca="1" si="3"/>
        <v>0.15630571510594096</v>
      </c>
    </row>
    <row r="16" spans="1:9" x14ac:dyDescent="0.25">
      <c r="A16" s="1">
        <v>8</v>
      </c>
      <c r="B16" s="16">
        <f t="shared" ca="1" si="1"/>
        <v>0.35374141399119891</v>
      </c>
      <c r="C16" s="17">
        <f t="shared" ca="1" si="2"/>
        <v>0.48204046139229773</v>
      </c>
      <c r="D16" s="18">
        <f t="shared" ca="1" si="3"/>
        <v>0.16421812461650342</v>
      </c>
    </row>
    <row r="17" spans="1:4" x14ac:dyDescent="0.25">
      <c r="A17" s="1">
        <v>9</v>
      </c>
      <c r="B17" s="16">
        <f t="shared" ca="1" si="1"/>
        <v>0.34151785344110441</v>
      </c>
      <c r="C17" s="17">
        <f t="shared" ca="1" si="2"/>
        <v>0.48575487049443039</v>
      </c>
      <c r="D17" s="18">
        <f t="shared" ca="1" si="3"/>
        <v>0.17272727606446522</v>
      </c>
    </row>
    <row r="18" spans="1:4" x14ac:dyDescent="0.25">
      <c r="A18" s="1">
        <v>10</v>
      </c>
      <c r="B18" s="16">
        <f t="shared" ca="1" si="1"/>
        <v>0.34282604277785528</v>
      </c>
      <c r="C18" s="17">
        <f t="shared" ca="1" si="2"/>
        <v>0.48537488728113282</v>
      </c>
      <c r="D18" s="18">
        <f t="shared" ca="1" si="3"/>
        <v>0.17179906994101188</v>
      </c>
    </row>
    <row r="19" spans="1:4" x14ac:dyDescent="0.25">
      <c r="A19" s="1">
        <v>11</v>
      </c>
      <c r="B19" s="16">
        <f t="shared" ca="1" si="1"/>
        <v>0.33319444797872766</v>
      </c>
      <c r="C19" s="17">
        <f t="shared" ca="1" si="2"/>
        <v>0.48807106086864033</v>
      </c>
      <c r="D19" s="18">
        <f t="shared" ca="1" si="3"/>
        <v>0.17873449115263204</v>
      </c>
    </row>
    <row r="20" spans="1:4" x14ac:dyDescent="0.25">
      <c r="A20" s="1">
        <v>12</v>
      </c>
      <c r="B20" s="16">
        <f t="shared" ca="1" si="1"/>
        <v>0.34380051583188476</v>
      </c>
      <c r="C20" s="17">
        <f t="shared" ca="1" si="2"/>
        <v>0.4850890652192642</v>
      </c>
      <c r="D20" s="18">
        <f t="shared" ca="1" si="3"/>
        <v>0.17111041894885098</v>
      </c>
    </row>
    <row r="21" spans="1:4" x14ac:dyDescent="0.25">
      <c r="A21" s="1">
        <v>13</v>
      </c>
      <c r="B21" s="16">
        <f t="shared" ca="1" si="1"/>
        <v>0.34193484177382655</v>
      </c>
      <c r="C21" s="17">
        <f t="shared" ca="1" si="2"/>
        <v>0.48563421430617887</v>
      </c>
      <c r="D21" s="18">
        <f t="shared" ca="1" si="3"/>
        <v>0.17243094391999461</v>
      </c>
    </row>
    <row r="22" spans="1:4" x14ac:dyDescent="0.25">
      <c r="A22" s="1">
        <v>14</v>
      </c>
      <c r="B22" s="16">
        <f t="shared" ca="1" si="1"/>
        <v>0.35263354941210273</v>
      </c>
      <c r="C22" s="17">
        <f t="shared" ca="1" si="2"/>
        <v>0.48239202636635647</v>
      </c>
      <c r="D22" s="18">
        <f t="shared" ca="1" si="3"/>
        <v>0.16497442422154079</v>
      </c>
    </row>
    <row r="23" spans="1:4" x14ac:dyDescent="0.25">
      <c r="A23" s="1">
        <v>15</v>
      </c>
      <c r="B23" s="16">
        <f t="shared" ca="1" si="1"/>
        <v>0.35289656890296001</v>
      </c>
      <c r="C23" s="17">
        <f t="shared" ca="1" si="2"/>
        <v>0.48230882566852862</v>
      </c>
      <c r="D23" s="18">
        <f t="shared" ca="1" si="3"/>
        <v>0.16479460542851143</v>
      </c>
    </row>
    <row r="24" spans="1:4" x14ac:dyDescent="0.25">
      <c r="A24" s="1">
        <v>16</v>
      </c>
      <c r="B24" s="16">
        <f t="shared" ca="1" si="1"/>
        <v>0.35787251276852189</v>
      </c>
      <c r="C24" s="17">
        <f t="shared" ca="1" si="2"/>
        <v>0.48070390821403258</v>
      </c>
      <c r="D24" s="18">
        <f t="shared" ca="1" si="3"/>
        <v>0.1614235790174455</v>
      </c>
    </row>
    <row r="25" spans="1:4" x14ac:dyDescent="0.25">
      <c r="A25" s="1">
        <v>17</v>
      </c>
      <c r="B25" s="16">
        <f t="shared" ca="1" si="1"/>
        <v>0.38261769888821467</v>
      </c>
      <c r="C25" s="17">
        <f t="shared" ca="1" si="2"/>
        <v>0.47188658309403386</v>
      </c>
      <c r="D25" s="18">
        <f t="shared" ca="1" si="3"/>
        <v>0.14549571801775146</v>
      </c>
    </row>
    <row r="26" spans="1:4" x14ac:dyDescent="0.25">
      <c r="A26" s="1">
        <v>18</v>
      </c>
      <c r="B26" s="16">
        <f t="shared" ca="1" si="1"/>
        <v>0.38726584025164634</v>
      </c>
      <c r="C26" s="17">
        <f t="shared" ca="1" si="2"/>
        <v>0.47008205917925855</v>
      </c>
      <c r="D26" s="18">
        <f t="shared" ca="1" si="3"/>
        <v>0.14265210056909514</v>
      </c>
    </row>
    <row r="27" spans="1:4" x14ac:dyDescent="0.25">
      <c r="A27" s="1">
        <v>19</v>
      </c>
      <c r="B27" s="16">
        <f t="shared" ca="1" si="1"/>
        <v>0.40557044071705561</v>
      </c>
      <c r="C27" s="17">
        <f t="shared" ca="1" si="2"/>
        <v>0.46254737040313582</v>
      </c>
      <c r="D27" s="18">
        <f t="shared" ca="1" si="3"/>
        <v>0.1318821888798086</v>
      </c>
    </row>
    <row r="28" spans="1:4" x14ac:dyDescent="0.25">
      <c r="A28" s="1">
        <v>20</v>
      </c>
      <c r="B28" s="16">
        <f t="shared" ca="1" si="1"/>
        <v>0.42275300974554214</v>
      </c>
      <c r="C28" s="17">
        <f t="shared" ca="1" si="2"/>
        <v>0.45488316801478257</v>
      </c>
      <c r="D28" s="18">
        <f t="shared" ca="1" si="3"/>
        <v>0.12236382223967528</v>
      </c>
    </row>
    <row r="29" spans="1:4" x14ac:dyDescent="0.25">
      <c r="A29" s="1">
        <v>21</v>
      </c>
      <c r="B29" s="16">
        <f t="shared" ca="1" si="1"/>
        <v>0.44059889498066018</v>
      </c>
      <c r="C29" s="17">
        <f t="shared" ca="1" si="2"/>
        <v>0.44635468731505484</v>
      </c>
      <c r="D29" s="18">
        <f t="shared" ca="1" si="3"/>
        <v>0.11304641770428499</v>
      </c>
    </row>
    <row r="30" spans="1:4" x14ac:dyDescent="0.25">
      <c r="A30" s="1">
        <v>22</v>
      </c>
      <c r="B30" s="16">
        <f t="shared" ca="1" si="1"/>
        <v>0.44536165293378338</v>
      </c>
      <c r="C30" s="17">
        <f t="shared" ca="1" si="2"/>
        <v>0.4439851311085144</v>
      </c>
      <c r="D30" s="18">
        <f t="shared" ca="1" si="3"/>
        <v>0.11065321595770226</v>
      </c>
    </row>
    <row r="31" spans="1:4" x14ac:dyDescent="0.25">
      <c r="A31" s="1">
        <v>23</v>
      </c>
      <c r="B31" s="16">
        <f t="shared" ca="1" si="1"/>
        <v>0.46583598744834287</v>
      </c>
      <c r="C31" s="17">
        <f t="shared" ca="1" si="2"/>
        <v>0.43337159576081213</v>
      </c>
      <c r="D31" s="18">
        <f t="shared" ca="1" si="3"/>
        <v>0.10079241679084495</v>
      </c>
    </row>
    <row r="32" spans="1:4" x14ac:dyDescent="0.25">
      <c r="A32" s="1">
        <v>24</v>
      </c>
      <c r="B32" s="16">
        <f t="shared" ca="1" si="1"/>
        <v>0.45780338640051171</v>
      </c>
      <c r="C32" s="17">
        <f t="shared" ca="1" si="2"/>
        <v>0.43761661807058239</v>
      </c>
      <c r="D32" s="18">
        <f t="shared" ca="1" si="3"/>
        <v>0.1045799955289059</v>
      </c>
    </row>
    <row r="33" spans="1:4" x14ac:dyDescent="0.25">
      <c r="A33" s="1">
        <v>25</v>
      </c>
      <c r="B33" s="16">
        <f t="shared" ca="1" si="1"/>
        <v>0.44338523189221429</v>
      </c>
      <c r="C33" s="17">
        <f t="shared" ca="1" si="2"/>
        <v>0.44497310296138348</v>
      </c>
      <c r="D33" s="18">
        <f t="shared" ca="1" si="3"/>
        <v>0.11164166514640227</v>
      </c>
    </row>
    <row r="34" spans="1:4" x14ac:dyDescent="0.25">
      <c r="A34" s="1">
        <v>26</v>
      </c>
      <c r="B34" s="16">
        <f t="shared" ca="1" si="1"/>
        <v>0.41666262181674768</v>
      </c>
      <c r="C34" s="17">
        <f t="shared" ca="1" si="2"/>
        <v>0.45766293883255288</v>
      </c>
      <c r="D34" s="18">
        <f t="shared" ca="1" si="3"/>
        <v>0.12567443935069941</v>
      </c>
    </row>
    <row r="35" spans="1:4" x14ac:dyDescent="0.25">
      <c r="A35" s="1">
        <v>27</v>
      </c>
      <c r="B35" s="16">
        <f t="shared" ca="1" si="1"/>
        <v>0.41810914399338961</v>
      </c>
      <c r="C35" s="17">
        <f t="shared" ca="1" si="2"/>
        <v>0.45700890627320789</v>
      </c>
      <c r="D35" s="18">
        <f t="shared" ca="1" si="3"/>
        <v>0.1248819497334025</v>
      </c>
    </row>
    <row r="36" spans="1:4" x14ac:dyDescent="0.25">
      <c r="A36" s="1">
        <v>28</v>
      </c>
      <c r="B36" s="16">
        <f t="shared" ca="1" si="1"/>
        <v>0.41412068879047481</v>
      </c>
      <c r="C36" s="17">
        <f t="shared" ca="1" si="2"/>
        <v>0.45880281558488695</v>
      </c>
      <c r="D36" s="18">
        <f t="shared" ca="1" si="3"/>
        <v>0.12707649562463827</v>
      </c>
    </row>
    <row r="37" spans="1:4" x14ac:dyDescent="0.25">
      <c r="A37" s="1">
        <v>29</v>
      </c>
      <c r="B37" s="16">
        <f t="shared" ca="1" si="1"/>
        <v>0.41290290716682571</v>
      </c>
      <c r="C37" s="17">
        <f t="shared" ca="1" si="2"/>
        <v>0.45934461603133231</v>
      </c>
      <c r="D37" s="18">
        <f t="shared" ca="1" si="3"/>
        <v>0.12775247680184201</v>
      </c>
    </row>
    <row r="38" spans="1:4" x14ac:dyDescent="0.25">
      <c r="A38" s="1">
        <v>30</v>
      </c>
      <c r="B38" s="16">
        <f t="shared" ca="1" si="1"/>
        <v>0.404703031597753</v>
      </c>
      <c r="C38" s="17">
        <f t="shared" ca="1" si="2"/>
        <v>0.4629194165426827</v>
      </c>
      <c r="D38" s="18">
        <f t="shared" ca="1" si="3"/>
        <v>0.13237755185956432</v>
      </c>
    </row>
    <row r="39" spans="1:4" x14ac:dyDescent="0.25">
      <c r="A39" s="1">
        <v>31</v>
      </c>
      <c r="B39" s="16">
        <f t="shared" ca="1" si="1"/>
        <v>0.41194609104290986</v>
      </c>
      <c r="C39" s="17">
        <f t="shared" ca="1" si="2"/>
        <v>0.45976835098810764</v>
      </c>
      <c r="D39" s="18">
        <f t="shared" ca="1" si="3"/>
        <v>0.12828555796898244</v>
      </c>
    </row>
    <row r="40" spans="1:4" x14ac:dyDescent="0.25">
      <c r="A40" s="1">
        <v>32</v>
      </c>
      <c r="B40" s="16">
        <f t="shared" ca="1" si="1"/>
        <v>0.40203340378694374</v>
      </c>
      <c r="C40" s="17">
        <f t="shared" ca="1" si="2"/>
        <v>0.46405527454114887</v>
      </c>
      <c r="D40" s="18">
        <f t="shared" ca="1" si="3"/>
        <v>0.13391132167190742</v>
      </c>
    </row>
    <row r="41" spans="1:4" x14ac:dyDescent="0.25">
      <c r="A41" s="1">
        <v>33</v>
      </c>
      <c r="B41" s="16">
        <f t="shared" ca="1" si="1"/>
        <v>0.40412872795168669</v>
      </c>
      <c r="C41" s="17">
        <f t="shared" ca="1" si="2"/>
        <v>0.46316494118059603</v>
      </c>
      <c r="D41" s="18">
        <f t="shared" ca="1" si="3"/>
        <v>0.13270633086771733</v>
      </c>
    </row>
    <row r="42" spans="1:4" x14ac:dyDescent="0.25">
      <c r="A42" s="1">
        <v>34</v>
      </c>
      <c r="B42" s="16">
        <f t="shared" ca="1" si="1"/>
        <v>0.42646928703959075</v>
      </c>
      <c r="C42" s="17">
        <f t="shared" ca="1" si="2"/>
        <v>0.4531537458424858</v>
      </c>
      <c r="D42" s="18">
        <f t="shared" ca="1" si="3"/>
        <v>0.12037696711792339</v>
      </c>
    </row>
    <row r="43" spans="1:4" x14ac:dyDescent="0.25">
      <c r="A43" s="1">
        <v>35</v>
      </c>
      <c r="B43" s="16">
        <f t="shared" ca="1" si="1"/>
        <v>0.44111667334157934</v>
      </c>
      <c r="C43" s="17">
        <f t="shared" ca="1" si="2"/>
        <v>0.44609895111220749</v>
      </c>
      <c r="D43" s="18">
        <f t="shared" ca="1" si="3"/>
        <v>0.11278437554621315</v>
      </c>
    </row>
    <row r="44" spans="1:4" x14ac:dyDescent="0.25">
      <c r="A44" s="1">
        <v>36</v>
      </c>
      <c r="B44" s="16">
        <f t="shared" ca="1" si="1"/>
        <v>0.4392199654687024</v>
      </c>
      <c r="C44" s="17">
        <f t="shared" ca="1" si="2"/>
        <v>0.44703351725943086</v>
      </c>
      <c r="D44" s="18">
        <f t="shared" ca="1" si="3"/>
        <v>0.1137465172718667</v>
      </c>
    </row>
    <row r="45" spans="1:4" x14ac:dyDescent="0.25">
      <c r="A45" s="1">
        <v>37</v>
      </c>
      <c r="B45" s="16">
        <f t="shared" ca="1" si="1"/>
        <v>0.41284687946128334</v>
      </c>
      <c r="C45" s="17">
        <f t="shared" ca="1" si="2"/>
        <v>0.4593694760371505</v>
      </c>
      <c r="D45" s="18">
        <f t="shared" ca="1" si="3"/>
        <v>0.1277836445015661</v>
      </c>
    </row>
    <row r="46" spans="1:4" x14ac:dyDescent="0.25">
      <c r="A46" s="1">
        <v>38</v>
      </c>
      <c r="B46" s="16">
        <f t="shared" ca="1" si="1"/>
        <v>0.40605798846978025</v>
      </c>
      <c r="C46" s="17">
        <f t="shared" ca="1" si="2"/>
        <v>0.46233761338027574</v>
      </c>
      <c r="D46" s="18">
        <f t="shared" ca="1" si="3"/>
        <v>0.13160439814994404</v>
      </c>
    </row>
    <row r="47" spans="1:4" x14ac:dyDescent="0.25">
      <c r="A47" s="1">
        <v>39</v>
      </c>
      <c r="B47" s="16">
        <f t="shared" ca="1" si="1"/>
        <v>0.41827737049133207</v>
      </c>
      <c r="C47" s="17">
        <f t="shared" ca="1" si="2"/>
        <v>0.45693259253294793</v>
      </c>
      <c r="D47" s="18">
        <f t="shared" ca="1" si="3"/>
        <v>0.12479003697572</v>
      </c>
    </row>
    <row r="48" spans="1:4" x14ac:dyDescent="0.25">
      <c r="A48" s="1">
        <v>40</v>
      </c>
      <c r="B48" s="16">
        <f t="shared" ca="1" si="1"/>
        <v>0.40302339329221476</v>
      </c>
      <c r="C48" s="17">
        <f t="shared" ca="1" si="2"/>
        <v>0.46363568284202478</v>
      </c>
      <c r="D48" s="18">
        <f t="shared" ca="1" si="3"/>
        <v>0.13334092386576044</v>
      </c>
    </row>
    <row r="49" spans="1:4" x14ac:dyDescent="0.25">
      <c r="A49" s="1">
        <v>41</v>
      </c>
      <c r="B49" s="16">
        <f t="shared" ca="1" si="1"/>
        <v>0.41183178900861006</v>
      </c>
      <c r="C49" s="17">
        <f t="shared" ca="1" si="2"/>
        <v>0.45981885506647435</v>
      </c>
      <c r="D49" s="18">
        <f t="shared" ca="1" si="3"/>
        <v>0.12834935592491559</v>
      </c>
    </row>
    <row r="50" spans="1:4" x14ac:dyDescent="0.25">
      <c r="A50" s="1">
        <v>42</v>
      </c>
      <c r="B50" s="16">
        <f t="shared" ca="1" si="1"/>
        <v>0.41315553017285511</v>
      </c>
      <c r="C50" s="17">
        <f t="shared" ca="1" si="2"/>
        <v>0.45923245143886582</v>
      </c>
      <c r="D50" s="18">
        <f t="shared" ca="1" si="3"/>
        <v>0.12761201838827901</v>
      </c>
    </row>
    <row r="51" spans="1:4" x14ac:dyDescent="0.25">
      <c r="A51" s="1">
        <v>43</v>
      </c>
      <c r="B51" s="16">
        <f t="shared" ca="1" si="1"/>
        <v>0.41332122195201032</v>
      </c>
      <c r="C51" s="17">
        <f t="shared" ca="1" si="2"/>
        <v>0.45915881904762279</v>
      </c>
      <c r="D51" s="18">
        <f t="shared" ca="1" si="3"/>
        <v>0.12751995900036694</v>
      </c>
    </row>
    <row r="52" spans="1:4" x14ac:dyDescent="0.25">
      <c r="A52" s="1">
        <v>44</v>
      </c>
      <c r="B52" s="16">
        <f t="shared" ca="1" si="1"/>
        <v>0.40770011392880751</v>
      </c>
      <c r="C52" s="17">
        <f t="shared" ca="1" si="2"/>
        <v>0.46162774979801569</v>
      </c>
      <c r="D52" s="18">
        <f t="shared" ca="1" si="3"/>
        <v>0.13067213627317675</v>
      </c>
    </row>
    <row r="53" spans="1:4" x14ac:dyDescent="0.25">
      <c r="A53" s="1">
        <v>45</v>
      </c>
      <c r="B53" s="16">
        <f t="shared" ca="1" si="1"/>
        <v>0.4302484018382654</v>
      </c>
      <c r="C53" s="17">
        <f t="shared" ca="1" si="2"/>
        <v>0.45136965574419147</v>
      </c>
      <c r="D53" s="18">
        <f t="shared" ca="1" si="3"/>
        <v>0.1183819424175431</v>
      </c>
    </row>
    <row r="54" spans="1:4" x14ac:dyDescent="0.25">
      <c r="A54" s="1">
        <v>46</v>
      </c>
      <c r="B54" s="16">
        <f t="shared" ca="1" si="1"/>
        <v>0.4300303376072922</v>
      </c>
      <c r="C54" s="17">
        <f t="shared" ca="1" si="2"/>
        <v>0.4514732932472198</v>
      </c>
      <c r="D54" s="18">
        <f t="shared" ca="1" si="3"/>
        <v>0.11849636914548803</v>
      </c>
    </row>
    <row r="55" spans="1:4" x14ac:dyDescent="0.25">
      <c r="A55" s="1">
        <v>47</v>
      </c>
      <c r="B55" s="16">
        <f t="shared" ca="1" si="1"/>
        <v>0.40940372078642823</v>
      </c>
      <c r="C55" s="17">
        <f t="shared" ca="1" si="2"/>
        <v>0.46088583540632377</v>
      </c>
      <c r="D55" s="18">
        <f t="shared" ca="1" si="3"/>
        <v>0.129710443807248</v>
      </c>
    </row>
    <row r="56" spans="1:4" x14ac:dyDescent="0.25">
      <c r="A56" s="1">
        <v>48</v>
      </c>
      <c r="B56" s="16">
        <f t="shared" ca="1" si="1"/>
        <v>0.39544269300960172</v>
      </c>
      <c r="C56" s="17">
        <f t="shared" ca="1" si="2"/>
        <v>0.46679930103014078</v>
      </c>
      <c r="D56" s="18">
        <f t="shared" ca="1" si="3"/>
        <v>0.13775800596025756</v>
      </c>
    </row>
    <row r="57" spans="1:4" x14ac:dyDescent="0.25">
      <c r="A57" s="1">
        <v>49</v>
      </c>
      <c r="B57" s="16">
        <f t="shared" ca="1" si="1"/>
        <v>0.38269956234339486</v>
      </c>
      <c r="C57" s="17">
        <f t="shared" ca="1" si="2"/>
        <v>0.47185519410687665</v>
      </c>
      <c r="D57" s="18">
        <f t="shared" ca="1" si="3"/>
        <v>0.14544524354972846</v>
      </c>
    </row>
    <row r="58" spans="1:4" x14ac:dyDescent="0.25">
      <c r="A58" s="1">
        <v>50</v>
      </c>
      <c r="B58" s="16">
        <f t="shared" ca="1" si="1"/>
        <v>0.3927596010068406</v>
      </c>
      <c r="C58" s="17">
        <f t="shared" ca="1" si="2"/>
        <v>0.46789150642444383</v>
      </c>
      <c r="D58" s="18">
        <f t="shared" ca="1" si="3"/>
        <v>0.1393488925687156</v>
      </c>
    </row>
    <row r="59" spans="1:4" x14ac:dyDescent="0.25">
      <c r="A59" s="1">
        <v>51</v>
      </c>
      <c r="B59" s="16">
        <f t="shared" ca="1" si="1"/>
        <v>0.39831289912694345</v>
      </c>
      <c r="C59" s="17">
        <f t="shared" ca="1" si="2"/>
        <v>0.46561490640896536</v>
      </c>
      <c r="D59" s="18">
        <f t="shared" ca="1" si="3"/>
        <v>0.13607219446409116</v>
      </c>
    </row>
    <row r="60" spans="1:4" x14ac:dyDescent="0.25">
      <c r="A60" s="1">
        <v>52</v>
      </c>
      <c r="B60" s="16">
        <f t="shared" ca="1" si="1"/>
        <v>0.4059880138810702</v>
      </c>
      <c r="C60" s="17">
        <f t="shared" ca="1" si="2"/>
        <v>0.46236774670544056</v>
      </c>
      <c r="D60" s="18">
        <f t="shared" ca="1" si="3"/>
        <v>0.13164423941348924</v>
      </c>
    </row>
    <row r="61" spans="1:4" x14ac:dyDescent="0.25">
      <c r="A61" s="1">
        <v>53</v>
      </c>
      <c r="B61" s="16">
        <f t="shared" ca="1" si="1"/>
        <v>0.39672190635910498</v>
      </c>
      <c r="C61" s="17">
        <f t="shared" ca="1" si="2"/>
        <v>0.46627346724440921</v>
      </c>
      <c r="D61" s="18">
        <f t="shared" ca="1" si="3"/>
        <v>0.13700462639648575</v>
      </c>
    </row>
    <row r="62" spans="1:4" x14ac:dyDescent="0.25">
      <c r="A62" s="1">
        <v>54</v>
      </c>
      <c r="B62" s="16">
        <f t="shared" ca="1" si="1"/>
        <v>0.39967044153564479</v>
      </c>
      <c r="C62" s="17">
        <f t="shared" ca="1" si="2"/>
        <v>0.46504899593857468</v>
      </c>
      <c r="D62" s="18">
        <f t="shared" ca="1" si="3"/>
        <v>0.13528056252578055</v>
      </c>
    </row>
    <row r="63" spans="1:4" x14ac:dyDescent="0.25">
      <c r="A63" s="1">
        <v>55</v>
      </c>
      <c r="B63" s="16">
        <f t="shared" ca="1" si="1"/>
        <v>0.39101691970805458</v>
      </c>
      <c r="C63" s="17">
        <f t="shared" ca="1" si="2"/>
        <v>0.46859307490815016</v>
      </c>
      <c r="D63" s="18">
        <f t="shared" ca="1" si="3"/>
        <v>0.1403900053837952</v>
      </c>
    </row>
    <row r="64" spans="1:4" x14ac:dyDescent="0.25">
      <c r="A64" s="1">
        <v>56</v>
      </c>
      <c r="B64" s="16">
        <f t="shared" ca="1" si="1"/>
        <v>0.38070924624484392</v>
      </c>
      <c r="C64" s="17">
        <f t="shared" ca="1" si="2"/>
        <v>0.4726143210851278</v>
      </c>
      <c r="D64" s="18">
        <f t="shared" ca="1" si="3"/>
        <v>0.14667643267002833</v>
      </c>
    </row>
    <row r="65" spans="1:4" x14ac:dyDescent="0.25">
      <c r="A65" s="1">
        <v>57</v>
      </c>
      <c r="B65" s="16">
        <f t="shared" ca="1" si="1"/>
        <v>0.37773920676500966</v>
      </c>
      <c r="C65" s="17">
        <f t="shared" ca="1" si="2"/>
        <v>0.47373142496788279</v>
      </c>
      <c r="D65" s="18">
        <f t="shared" ca="1" si="3"/>
        <v>0.1485293682671075</v>
      </c>
    </row>
    <row r="66" spans="1:4" x14ac:dyDescent="0.25">
      <c r="A66" s="1">
        <v>58</v>
      </c>
      <c r="B66" s="16">
        <f t="shared" ca="1" si="1"/>
        <v>0.3841992963148963</v>
      </c>
      <c r="C66" s="17">
        <f t="shared" ca="1" si="2"/>
        <v>0.47127764948327833</v>
      </c>
      <c r="D66" s="18">
        <f t="shared" ca="1" si="3"/>
        <v>0.14452305420182537</v>
      </c>
    </row>
    <row r="67" spans="1:4" x14ac:dyDescent="0.25">
      <c r="A67" s="1">
        <v>59</v>
      </c>
      <c r="B67" s="16">
        <f t="shared" ca="1" si="1"/>
        <v>0.38875763766159732</v>
      </c>
      <c r="C67" s="17">
        <f t="shared" ca="1" si="2"/>
        <v>0.46949336564381539</v>
      </c>
      <c r="D67" s="18">
        <f t="shared" ca="1" si="3"/>
        <v>0.14174899669458729</v>
      </c>
    </row>
    <row r="68" spans="1:4" x14ac:dyDescent="0.25">
      <c r="A68" s="1">
        <v>60</v>
      </c>
      <c r="B68" s="16">
        <f t="shared" ca="1" si="1"/>
        <v>0.38964727501278429</v>
      </c>
      <c r="C68" s="17">
        <f t="shared" ca="1" si="2"/>
        <v>0.46914010987904059</v>
      </c>
      <c r="D68" s="18">
        <f t="shared" ca="1" si="3"/>
        <v>0.14121261510817509</v>
      </c>
    </row>
    <row r="69" spans="1:4" x14ac:dyDescent="0.25">
      <c r="A69" s="1">
        <v>61</v>
      </c>
      <c r="B69" s="16">
        <f t="shared" ca="1" si="1"/>
        <v>0.38909693899140474</v>
      </c>
      <c r="C69" s="17">
        <f t="shared" ca="1" si="2"/>
        <v>0.46935882870561696</v>
      </c>
      <c r="D69" s="18">
        <f t="shared" ca="1" si="3"/>
        <v>0.1415442323029783</v>
      </c>
    </row>
    <row r="70" spans="1:4" x14ac:dyDescent="0.25">
      <c r="A70" s="1">
        <v>62</v>
      </c>
      <c r="B70" s="16">
        <f t="shared" ca="1" si="1"/>
        <v>0.38648795142955411</v>
      </c>
      <c r="C70" s="17">
        <f t="shared" ca="1" si="2"/>
        <v>0.47038720006707097</v>
      </c>
      <c r="D70" s="18">
        <f t="shared" ca="1" si="3"/>
        <v>0.14312484850337495</v>
      </c>
    </row>
    <row r="71" spans="1:4" x14ac:dyDescent="0.25">
      <c r="A71" s="1">
        <v>63</v>
      </c>
      <c r="B71" s="16">
        <f t="shared" ca="1" si="1"/>
        <v>0.39365254629868429</v>
      </c>
      <c r="C71" s="17">
        <f t="shared" ca="1" si="2"/>
        <v>0.46752963165707967</v>
      </c>
      <c r="D71" s="18">
        <f t="shared" ca="1" si="3"/>
        <v>0.13881782204423607</v>
      </c>
    </row>
    <row r="72" spans="1:4" x14ac:dyDescent="0.25">
      <c r="A72" s="1">
        <v>64</v>
      </c>
      <c r="B72" s="16">
        <f t="shared" ca="1" si="1"/>
        <v>0.37983493326442697</v>
      </c>
      <c r="C72" s="17">
        <f t="shared" ca="1" si="2"/>
        <v>0.4729451313750771</v>
      </c>
      <c r="D72" s="18">
        <f t="shared" ca="1" si="3"/>
        <v>0.14721993536049599</v>
      </c>
    </row>
    <row r="73" spans="1:4" x14ac:dyDescent="0.25">
      <c r="A73" s="1">
        <v>65</v>
      </c>
      <c r="B73" s="16">
        <f t="shared" ca="1" si="1"/>
        <v>0.36852118882544516</v>
      </c>
      <c r="C73" s="17">
        <f t="shared" ca="1" si="2"/>
        <v>0.47707654374922553</v>
      </c>
      <c r="D73" s="18">
        <f t="shared" ca="1" si="3"/>
        <v>0.15440226742532934</v>
      </c>
    </row>
    <row r="74" spans="1:4" x14ac:dyDescent="0.25">
      <c r="A74" s="1">
        <v>66</v>
      </c>
      <c r="B74" s="16">
        <f t="shared" ref="B74:B108" ca="1" si="4">NORMINV(RAND(),B73,$G$3)</f>
        <v>0.36700185016220049</v>
      </c>
      <c r="C74" s="17">
        <f t="shared" ref="C74:C108" ca="1" si="5">IFERROR(2*SQRT(B74)*(1-SQRT(B74)),NA())</f>
        <v>0.47760985219504898</v>
      </c>
      <c r="D74" s="18">
        <f t="shared" ref="D74:D108" ca="1" si="6">IFERROR((1-SQRT(B74))^2,NA())</f>
        <v>0.1553882976427505</v>
      </c>
    </row>
    <row r="75" spans="1:4" x14ac:dyDescent="0.25">
      <c r="A75" s="1">
        <v>67</v>
      </c>
      <c r="B75" s="16">
        <f t="shared" ca="1" si="4"/>
        <v>0.38968395508643944</v>
      </c>
      <c r="C75" s="17">
        <f t="shared" ca="1" si="5"/>
        <v>0.46912551005237718</v>
      </c>
      <c r="D75" s="18">
        <f t="shared" ca="1" si="6"/>
        <v>0.14119053486118341</v>
      </c>
    </row>
    <row r="76" spans="1:4" x14ac:dyDescent="0.25">
      <c r="A76" s="1">
        <v>68</v>
      </c>
      <c r="B76" s="16">
        <f t="shared" ca="1" si="4"/>
        <v>0.39879970348538435</v>
      </c>
      <c r="C76" s="17">
        <f t="shared" ca="1" si="5"/>
        <v>0.46541239580129462</v>
      </c>
      <c r="D76" s="18">
        <f t="shared" ca="1" si="6"/>
        <v>0.135787900713321</v>
      </c>
    </row>
    <row r="77" spans="1:4" x14ac:dyDescent="0.25">
      <c r="A77" s="1">
        <v>69</v>
      </c>
      <c r="B77" s="16">
        <f t="shared" ca="1" si="4"/>
        <v>0.40911435048753914</v>
      </c>
      <c r="C77" s="17">
        <f t="shared" ca="1" si="5"/>
        <v>0.461012246598973</v>
      </c>
      <c r="D77" s="18">
        <f t="shared" ca="1" si="6"/>
        <v>0.12987340291348792</v>
      </c>
    </row>
    <row r="78" spans="1:4" x14ac:dyDescent="0.25">
      <c r="A78" s="1">
        <v>70</v>
      </c>
      <c r="B78" s="16">
        <f t="shared" ca="1" si="4"/>
        <v>0.42329448390948149</v>
      </c>
      <c r="C78" s="17">
        <f t="shared" ca="1" si="5"/>
        <v>0.4546327410523292</v>
      </c>
      <c r="D78" s="18">
        <f t="shared" ca="1" si="6"/>
        <v>0.12207277503818925</v>
      </c>
    </row>
    <row r="79" spans="1:4" x14ac:dyDescent="0.25">
      <c r="A79" s="1">
        <v>71</v>
      </c>
      <c r="B79" s="16">
        <f t="shared" ca="1" si="4"/>
        <v>0.42541868874138633</v>
      </c>
      <c r="C79" s="17">
        <f t="shared" ca="1" si="5"/>
        <v>0.45364518467187159</v>
      </c>
      <c r="D79" s="18">
        <f t="shared" ca="1" si="6"/>
        <v>0.12093612658674205</v>
      </c>
    </row>
    <row r="80" spans="1:4" x14ac:dyDescent="0.25">
      <c r="A80" s="1">
        <v>72</v>
      </c>
      <c r="B80" s="16">
        <f t="shared" ca="1" si="4"/>
        <v>0.44014339937964059</v>
      </c>
      <c r="C80" s="17">
        <f t="shared" ca="1" si="5"/>
        <v>0.44657928247068318</v>
      </c>
      <c r="D80" s="18">
        <f t="shared" ca="1" si="6"/>
        <v>0.11327731814967622</v>
      </c>
    </row>
    <row r="81" spans="1:4" x14ac:dyDescent="0.25">
      <c r="A81" s="1">
        <v>73</v>
      </c>
      <c r="B81" s="16">
        <f t="shared" ca="1" si="4"/>
        <v>0.44850130110473774</v>
      </c>
      <c r="C81" s="17">
        <f t="shared" ca="1" si="5"/>
        <v>0.44240219262252412</v>
      </c>
      <c r="D81" s="18">
        <f t="shared" ca="1" si="6"/>
        <v>0.10909650627273813</v>
      </c>
    </row>
    <row r="82" spans="1:4" x14ac:dyDescent="0.25">
      <c r="A82" s="1">
        <v>74</v>
      </c>
      <c r="B82" s="16">
        <f t="shared" ca="1" si="4"/>
        <v>0.45742500573133488</v>
      </c>
      <c r="C82" s="17">
        <f t="shared" ca="1" si="5"/>
        <v>0.43781403512293365</v>
      </c>
      <c r="D82" s="18">
        <f t="shared" ca="1" si="6"/>
        <v>0.10476095914573144</v>
      </c>
    </row>
    <row r="83" spans="1:4" x14ac:dyDescent="0.25">
      <c r="A83" s="1">
        <v>75</v>
      </c>
      <c r="B83" s="16">
        <f t="shared" ca="1" si="4"/>
        <v>0.46504743677753013</v>
      </c>
      <c r="C83" s="17">
        <f t="shared" ca="1" si="5"/>
        <v>0.43379285903517045</v>
      </c>
      <c r="D83" s="18">
        <f t="shared" ca="1" si="6"/>
        <v>0.10115970418729951</v>
      </c>
    </row>
    <row r="84" spans="1:4" x14ac:dyDescent="0.25">
      <c r="A84" s="1">
        <v>76</v>
      </c>
      <c r="B84" s="16">
        <f t="shared" ca="1" si="4"/>
        <v>0.45867488394506772</v>
      </c>
      <c r="C84" s="17">
        <f t="shared" ca="1" si="5"/>
        <v>0.43716104261684274</v>
      </c>
      <c r="D84" s="18">
        <f t="shared" ca="1" si="6"/>
        <v>0.10416407343808959</v>
      </c>
    </row>
    <row r="85" spans="1:4" x14ac:dyDescent="0.25">
      <c r="A85" s="1">
        <v>77</v>
      </c>
      <c r="B85" s="16">
        <f t="shared" ca="1" si="4"/>
        <v>0.46545991932183406</v>
      </c>
      <c r="C85" s="17">
        <f t="shared" ca="1" si="5"/>
        <v>0.43357262278194791</v>
      </c>
      <c r="D85" s="18">
        <f t="shared" ca="1" si="6"/>
        <v>0.10096745789621805</v>
      </c>
    </row>
    <row r="86" spans="1:4" x14ac:dyDescent="0.25">
      <c r="A86" s="1">
        <v>78</v>
      </c>
      <c r="B86" s="16">
        <f t="shared" ca="1" si="4"/>
        <v>0.45873617740420469</v>
      </c>
      <c r="C86" s="17">
        <f t="shared" ca="1" si="5"/>
        <v>0.43712895539943875</v>
      </c>
      <c r="D86" s="18">
        <f t="shared" ca="1" si="6"/>
        <v>0.1041348671963566</v>
      </c>
    </row>
    <row r="87" spans="1:4" x14ac:dyDescent="0.25">
      <c r="A87" s="1">
        <v>79</v>
      </c>
      <c r="B87" s="16">
        <f t="shared" ca="1" si="4"/>
        <v>0.46535510327818597</v>
      </c>
      <c r="C87" s="17">
        <f t="shared" ca="1" si="5"/>
        <v>0.43362861247383655</v>
      </c>
      <c r="D87" s="18">
        <f t="shared" ca="1" si="6"/>
        <v>0.10101628424797754</v>
      </c>
    </row>
    <row r="88" spans="1:4" x14ac:dyDescent="0.25">
      <c r="A88" s="1">
        <v>80</v>
      </c>
      <c r="B88" s="16">
        <f t="shared" ca="1" si="4"/>
        <v>0.46545587741631766</v>
      </c>
      <c r="C88" s="17">
        <f t="shared" ca="1" si="5"/>
        <v>0.43357478217140216</v>
      </c>
      <c r="D88" s="18">
        <f t="shared" ca="1" si="6"/>
        <v>0.10096934041228013</v>
      </c>
    </row>
    <row r="89" spans="1:4" x14ac:dyDescent="0.25">
      <c r="A89" s="1">
        <v>81</v>
      </c>
      <c r="B89" s="16">
        <f t="shared" ca="1" si="4"/>
        <v>0.455269914875576</v>
      </c>
      <c r="C89" s="17">
        <f t="shared" ca="1" si="5"/>
        <v>0.43893401567983814</v>
      </c>
      <c r="D89" s="18">
        <f t="shared" ca="1" si="6"/>
        <v>0.10579606944458579</v>
      </c>
    </row>
    <row r="90" spans="1:4" x14ac:dyDescent="0.25">
      <c r="A90" s="1">
        <v>82</v>
      </c>
      <c r="B90" s="16">
        <f t="shared" ca="1" si="4"/>
        <v>0.44786654137507692</v>
      </c>
      <c r="C90" s="17">
        <f t="shared" ca="1" si="5"/>
        <v>0.44272355289416454</v>
      </c>
      <c r="D90" s="18">
        <f t="shared" ca="1" si="6"/>
        <v>0.10940990573075852</v>
      </c>
    </row>
    <row r="91" spans="1:4" x14ac:dyDescent="0.25">
      <c r="A91" s="1">
        <v>83</v>
      </c>
      <c r="B91" s="16">
        <f t="shared" ca="1" si="4"/>
        <v>0.43470696744298326</v>
      </c>
      <c r="C91" s="17">
        <f t="shared" ca="1" si="5"/>
        <v>0.44923229127627939</v>
      </c>
      <c r="D91" s="18">
        <f t="shared" ca="1" si="6"/>
        <v>0.1160607412807373</v>
      </c>
    </row>
    <row r="92" spans="1:4" x14ac:dyDescent="0.25">
      <c r="A92" s="1">
        <v>84</v>
      </c>
      <c r="B92" s="16">
        <f t="shared" ca="1" si="4"/>
        <v>0.44197577105169666</v>
      </c>
      <c r="C92" s="17">
        <f t="shared" ca="1" si="5"/>
        <v>0.44567362470369848</v>
      </c>
      <c r="D92" s="18">
        <f t="shared" ca="1" si="6"/>
        <v>0.11235060424460488</v>
      </c>
    </row>
    <row r="93" spans="1:4" x14ac:dyDescent="0.25">
      <c r="A93" s="1">
        <v>85</v>
      </c>
      <c r="B93" s="16">
        <f t="shared" ca="1" si="4"/>
        <v>0.45537664486858065</v>
      </c>
      <c r="C93" s="17">
        <f t="shared" ca="1" si="5"/>
        <v>0.43887872658222149</v>
      </c>
      <c r="D93" s="18">
        <f t="shared" ca="1" si="6"/>
        <v>0.10574462854919793</v>
      </c>
    </row>
    <row r="94" spans="1:4" x14ac:dyDescent="0.25">
      <c r="A94" s="1">
        <v>86</v>
      </c>
      <c r="B94" s="16">
        <f t="shared" ca="1" si="4"/>
        <v>0.45552081869664129</v>
      </c>
      <c r="C94" s="17">
        <f t="shared" ca="1" si="5"/>
        <v>0.43880401111122891</v>
      </c>
      <c r="D94" s="18">
        <f t="shared" ca="1" si="6"/>
        <v>0.10567517019212984</v>
      </c>
    </row>
    <row r="95" spans="1:4" x14ac:dyDescent="0.25">
      <c r="A95" s="1">
        <v>87</v>
      </c>
      <c r="B95" s="16">
        <f t="shared" ca="1" si="4"/>
        <v>0.46083183609084416</v>
      </c>
      <c r="C95" s="17">
        <f t="shared" ca="1" si="5"/>
        <v>0.43602824587755112</v>
      </c>
      <c r="D95" s="18">
        <f t="shared" ca="1" si="6"/>
        <v>0.10313991803160467</v>
      </c>
    </row>
    <row r="96" spans="1:4" x14ac:dyDescent="0.25">
      <c r="A96" s="1">
        <v>88</v>
      </c>
      <c r="B96" s="16">
        <f t="shared" ca="1" si="4"/>
        <v>0.46159018817373798</v>
      </c>
      <c r="C96" s="17">
        <f t="shared" ca="1" si="5"/>
        <v>0.43562820203836566</v>
      </c>
      <c r="D96" s="18">
        <f t="shared" ca="1" si="6"/>
        <v>0.10278160978789633</v>
      </c>
    </row>
    <row r="97" spans="1:4" x14ac:dyDescent="0.25">
      <c r="A97" s="1">
        <v>89</v>
      </c>
      <c r="B97" s="16">
        <f t="shared" ca="1" si="4"/>
        <v>0.452544205929373</v>
      </c>
      <c r="C97" s="17">
        <f t="shared" ca="1" si="5"/>
        <v>0.44033970726077504</v>
      </c>
      <c r="D97" s="18">
        <f t="shared" ca="1" si="6"/>
        <v>0.107116086809852</v>
      </c>
    </row>
    <row r="98" spans="1:4" x14ac:dyDescent="0.25">
      <c r="A98" s="1">
        <v>90</v>
      </c>
      <c r="B98" s="16">
        <f t="shared" ca="1" si="4"/>
        <v>0.44078495279016433</v>
      </c>
      <c r="C98" s="17">
        <f t="shared" ca="1" si="5"/>
        <v>0.44626284411394562</v>
      </c>
      <c r="D98" s="18">
        <f t="shared" ca="1" si="6"/>
        <v>0.11295220309589002</v>
      </c>
    </row>
    <row r="99" spans="1:4" x14ac:dyDescent="0.25">
      <c r="A99" s="1">
        <v>91</v>
      </c>
      <c r="B99" s="16">
        <f t="shared" ca="1" si="4"/>
        <v>0.44456375389426583</v>
      </c>
      <c r="C99" s="17">
        <f t="shared" ca="1" si="5"/>
        <v>0.44438477771057966</v>
      </c>
      <c r="D99" s="18">
        <f t="shared" ca="1" si="6"/>
        <v>0.11105146839515453</v>
      </c>
    </row>
    <row r="100" spans="1:4" x14ac:dyDescent="0.25">
      <c r="A100" s="1">
        <v>92</v>
      </c>
      <c r="B100" s="16">
        <f t="shared" ca="1" si="4"/>
        <v>0.44595126956898873</v>
      </c>
      <c r="C100" s="17">
        <f t="shared" ca="1" si="5"/>
        <v>0.44368911936994954</v>
      </c>
      <c r="D100" s="18">
        <f t="shared" ca="1" si="6"/>
        <v>0.11035961106106183</v>
      </c>
    </row>
    <row r="101" spans="1:4" x14ac:dyDescent="0.25">
      <c r="A101" s="1">
        <v>93</v>
      </c>
      <c r="B101" s="16">
        <f t="shared" ca="1" si="4"/>
        <v>0.4578015425020161</v>
      </c>
      <c r="C101" s="17">
        <f t="shared" ca="1" si="5"/>
        <v>0.43761758067029327</v>
      </c>
      <c r="D101" s="18">
        <f t="shared" ca="1" si="6"/>
        <v>0.10458087682769072</v>
      </c>
    </row>
    <row r="102" spans="1:4" x14ac:dyDescent="0.25">
      <c r="A102" s="1">
        <v>94</v>
      </c>
      <c r="B102" s="16">
        <f t="shared" ca="1" si="4"/>
        <v>0.46804142239838842</v>
      </c>
      <c r="C102" s="17">
        <f t="shared" ca="1" si="5"/>
        <v>0.43218821372691851</v>
      </c>
      <c r="D102" s="18">
        <f t="shared" ca="1" si="6"/>
        <v>9.9770363874693124E-2</v>
      </c>
    </row>
    <row r="103" spans="1:4" x14ac:dyDescent="0.25">
      <c r="A103" s="1">
        <v>95</v>
      </c>
      <c r="B103" s="16">
        <f t="shared" ca="1" si="4"/>
        <v>0.46151985041259369</v>
      </c>
      <c r="C103" s="17">
        <f t="shared" ca="1" si="5"/>
        <v>0.43566534503663429</v>
      </c>
      <c r="D103" s="18">
        <f t="shared" ca="1" si="6"/>
        <v>0.10281480455077212</v>
      </c>
    </row>
    <row r="104" spans="1:4" x14ac:dyDescent="0.25">
      <c r="A104" s="1">
        <v>96</v>
      </c>
      <c r="B104" s="16">
        <f t="shared" ca="1" si="4"/>
        <v>0.45076728988910081</v>
      </c>
      <c r="C104" s="17">
        <f t="shared" ca="1" si="5"/>
        <v>0.44124952779695259</v>
      </c>
      <c r="D104" s="18">
        <f t="shared" ca="1" si="6"/>
        <v>0.10798318231394666</v>
      </c>
    </row>
    <row r="105" spans="1:4" x14ac:dyDescent="0.25">
      <c r="A105" s="1">
        <v>97</v>
      </c>
      <c r="B105" s="16">
        <f t="shared" ca="1" si="4"/>
        <v>0.44312715091507815</v>
      </c>
      <c r="C105" s="17">
        <f t="shared" ca="1" si="5"/>
        <v>0.44510162490781136</v>
      </c>
      <c r="D105" s="18">
        <f t="shared" ca="1" si="6"/>
        <v>0.11177122417711055</v>
      </c>
    </row>
    <row r="106" spans="1:4" x14ac:dyDescent="0.25">
      <c r="A106" s="1">
        <v>98</v>
      </c>
      <c r="B106" s="16">
        <f t="shared" ca="1" si="4"/>
        <v>0.44070516780885716</v>
      </c>
      <c r="C106" s="17">
        <f t="shared" ca="1" si="5"/>
        <v>0.446302235398855</v>
      </c>
      <c r="D106" s="18">
        <f t="shared" ca="1" si="6"/>
        <v>0.11299259679228782</v>
      </c>
    </row>
    <row r="107" spans="1:4" x14ac:dyDescent="0.25">
      <c r="A107" s="1">
        <v>99</v>
      </c>
      <c r="B107" s="16">
        <f t="shared" ca="1" si="4"/>
        <v>0.42610384684990982</v>
      </c>
      <c r="C107" s="17">
        <f t="shared" ca="1" si="5"/>
        <v>0.45332491309314715</v>
      </c>
      <c r="D107" s="18">
        <f t="shared" ca="1" si="6"/>
        <v>0.12057124005694299</v>
      </c>
    </row>
    <row r="108" spans="1:4" ht="15.75" thickBot="1" x14ac:dyDescent="0.3">
      <c r="A108" s="1">
        <v>100</v>
      </c>
      <c r="B108" s="19">
        <f t="shared" ca="1" si="4"/>
        <v>0.42081946665637299</v>
      </c>
      <c r="C108" s="20">
        <f t="shared" ca="1" si="5"/>
        <v>0.45577305469472268</v>
      </c>
      <c r="D108" s="21">
        <f t="shared" ca="1" si="6"/>
        <v>0.12340747864890436</v>
      </c>
    </row>
  </sheetData>
  <sheetProtection sheet="1" objects="1" scenarios="1"/>
  <mergeCells count="3">
    <mergeCell ref="A1:B2"/>
    <mergeCell ref="A5:B5"/>
    <mergeCell ref="G1:G2"/>
  </mergeCells>
  <pageMargins left="0.7" right="0.7" top="0.75" bottom="0.75" header="0.3" footer="0.3"/>
  <pageSetup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ScrollBar1">
          <controlPr defaultSize="0" autoLine="0" linkedCell="I3" r:id="rId5">
            <anchor moveWithCells="1">
              <from>
                <xdr:col>8</xdr:col>
                <xdr:colOff>0</xdr:colOff>
                <xdr:row>1</xdr:row>
                <xdr:rowOff>19050</xdr:rowOff>
              </from>
              <to>
                <xdr:col>14</xdr:col>
                <xdr:colOff>9525</xdr:colOff>
                <xdr:row>3</xdr:row>
                <xdr:rowOff>9525</xdr:rowOff>
              </to>
            </anchor>
          </controlPr>
        </control>
      </mc:Choice>
      <mc:Fallback>
        <control shapeId="2049" r:id="rId4" name="ScrollBar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GeneticDrift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2012-12-16T18:26:11Z</dcterms:created>
  <dcterms:modified xsi:type="dcterms:W3CDTF">2015-11-15T12:25:33Z</dcterms:modified>
</cp:coreProperties>
</file>