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Done\10-Miscellanea\"/>
    </mc:Choice>
  </mc:AlternateContent>
  <bookViews>
    <workbookView xWindow="0" yWindow="0" windowWidth="24000" windowHeight="110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E2" i="1"/>
  <c r="C3" i="1"/>
  <c r="E3" i="1" s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2" i="1"/>
  <c r="H2" i="1" l="1"/>
  <c r="G3" i="1" s="1"/>
  <c r="C4" i="1"/>
  <c r="H3" i="1" l="1"/>
  <c r="G4" i="1" s="1"/>
  <c r="E4" i="1"/>
  <c r="C5" i="1" s="1"/>
  <c r="E5" i="1" s="1"/>
  <c r="C6" i="1" s="1"/>
  <c r="E6" i="1" s="1"/>
  <c r="H4" i="1" l="1"/>
  <c r="G5" i="1" s="1"/>
  <c r="C7" i="1"/>
  <c r="E7" i="1" s="1"/>
  <c r="H5" i="1" l="1"/>
  <c r="G6" i="1" s="1"/>
  <c r="C8" i="1"/>
  <c r="E8" i="1" s="1"/>
  <c r="H6" i="1" l="1"/>
  <c r="G7" i="1" s="1"/>
  <c r="C9" i="1"/>
  <c r="E9" i="1" s="1"/>
  <c r="H7" i="1" l="1"/>
  <c r="G8" i="1" s="1"/>
  <c r="C10" i="1"/>
  <c r="E10" i="1" s="1"/>
  <c r="H8" i="1" l="1"/>
  <c r="G9" i="1" s="1"/>
  <c r="C11" i="1"/>
  <c r="E11" i="1" s="1"/>
  <c r="H9" i="1" l="1"/>
  <c r="G10" i="1" s="1"/>
  <c r="H10" i="1" l="1"/>
  <c r="G11" i="1" s="1"/>
  <c r="H11" i="1" l="1"/>
  <c r="H13" i="1" s="1"/>
  <c r="E15" i="1" l="1"/>
  <c r="E16" i="1" s="1"/>
  <c r="E18" i="1" a="1"/>
  <c r="E18" i="1" l="1"/>
  <c r="E22" i="1"/>
  <c r="E26" i="1"/>
  <c r="E30" i="1"/>
  <c r="E34" i="1"/>
  <c r="E19" i="1"/>
  <c r="E23" i="1"/>
  <c r="E27" i="1"/>
  <c r="E31" i="1"/>
  <c r="E35" i="1"/>
  <c r="E20" i="1"/>
  <c r="E24" i="1"/>
  <c r="E28" i="1"/>
  <c r="E32" i="1"/>
  <c r="E36" i="1"/>
  <c r="E21" i="1"/>
  <c r="E25" i="1"/>
  <c r="E29" i="1"/>
  <c r="E33" i="1"/>
  <c r="E37" i="1"/>
</calcChain>
</file>

<file path=xl/sharedStrings.xml><?xml version="1.0" encoding="utf-8"?>
<sst xmlns="http://schemas.openxmlformats.org/spreadsheetml/2006/main" count="20" uniqueCount="20">
  <si>
    <t>task1</t>
  </si>
  <si>
    <t>task2</t>
  </si>
  <si>
    <t>task3</t>
  </si>
  <si>
    <t>task4</t>
  </si>
  <si>
    <t>task5</t>
  </si>
  <si>
    <t>task6</t>
  </si>
  <si>
    <t>task7</t>
  </si>
  <si>
    <t>task8</t>
  </si>
  <si>
    <t>task9</t>
  </si>
  <si>
    <t>task10</t>
  </si>
  <si>
    <t>start</t>
  </si>
  <si>
    <t>finish</t>
  </si>
  <si>
    <t>duration</t>
  </si>
  <si>
    <t>act. Start</t>
  </si>
  <si>
    <t>act. Finish</t>
  </si>
  <si>
    <t>act. Duration</t>
  </si>
  <si>
    <t>avg. end</t>
  </si>
  <si>
    <t>avg. off</t>
  </si>
  <si>
    <t>frequency table</t>
  </si>
  <si>
    <t>of end dates: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</si>
</sst>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NumberFormat="1" applyFont="1"/>
    <xf numFmtId="164" fontId="1" fillId="0" borderId="0" xfId="0" applyNumberFormat="1" applyFont="1"/>
    <xf numFmtId="14" fontId="1" fillId="2" borderId="0" xfId="0" applyNumberFormat="1" applyFont="1" applyFill="1"/>
    <xf numFmtId="0" fontId="1" fillId="0" borderId="1" xfId="0" applyFont="1" applyBorder="1"/>
    <xf numFmtId="14" fontId="1" fillId="2" borderId="2" xfId="0" applyNumberFormat="1" applyFont="1" applyFill="1" applyBorder="1"/>
    <xf numFmtId="0" fontId="1" fillId="0" borderId="3" xfId="0" applyFont="1" applyBorder="1"/>
    <xf numFmtId="0" fontId="1" fillId="0" borderId="4" xfId="0" applyFont="1" applyBorder="1"/>
    <xf numFmtId="14" fontId="1" fillId="0" borderId="5" xfId="0" applyNumberFormat="1" applyFont="1" applyBorder="1"/>
    <xf numFmtId="14" fontId="1" fillId="0" borderId="6" xfId="0" applyNumberFormat="1" applyFont="1" applyBorder="1"/>
    <xf numFmtId="14" fontId="1" fillId="0" borderId="7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2"/>
          <c:order val="0"/>
          <c:tx>
            <c:strRef>
              <c:f>Sheet1!$C$1</c:f>
              <c:strCache>
                <c:ptCount val="1"/>
                <c:pt idx="0">
                  <c:v>start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Sheet1!$C$2:$C$11</c:f>
              <c:numCache>
                <c:formatCode>m/d/yyyy</c:formatCode>
                <c:ptCount val="10"/>
                <c:pt idx="0">
                  <c:v>42313</c:v>
                </c:pt>
                <c:pt idx="1">
                  <c:v>42319</c:v>
                </c:pt>
                <c:pt idx="2">
                  <c:v>42328</c:v>
                </c:pt>
                <c:pt idx="3">
                  <c:v>42335</c:v>
                </c:pt>
                <c:pt idx="4">
                  <c:v>42340</c:v>
                </c:pt>
                <c:pt idx="5">
                  <c:v>42345</c:v>
                </c:pt>
                <c:pt idx="6">
                  <c:v>42352</c:v>
                </c:pt>
                <c:pt idx="7">
                  <c:v>42362</c:v>
                </c:pt>
                <c:pt idx="8">
                  <c:v>42370</c:v>
                </c:pt>
                <c:pt idx="9">
                  <c:v>42378</c:v>
                </c:pt>
              </c:numCache>
            </c:numRef>
          </c:val>
        </c:ser>
        <c:ser>
          <c:idx val="3"/>
          <c:order val="1"/>
          <c:tx>
            <c:strRef>
              <c:f>Sheet1!$D$1</c:f>
              <c:strCache>
                <c:ptCount val="1"/>
                <c:pt idx="0">
                  <c:v>duration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Sheet1!$D$2:$D$11</c:f>
              <c:numCache>
                <c:formatCode>General</c:formatCode>
                <c:ptCount val="10"/>
                <c:pt idx="0">
                  <c:v>6</c:v>
                </c:pt>
                <c:pt idx="1">
                  <c:v>9</c:v>
                </c:pt>
                <c:pt idx="2">
                  <c:v>7</c:v>
                </c:pt>
                <c:pt idx="3">
                  <c:v>5</c:v>
                </c:pt>
                <c:pt idx="4">
                  <c:v>5</c:v>
                </c:pt>
                <c:pt idx="5">
                  <c:v>7</c:v>
                </c:pt>
                <c:pt idx="6">
                  <c:v>10</c:v>
                </c:pt>
                <c:pt idx="7">
                  <c:v>8</c:v>
                </c:pt>
                <c:pt idx="8">
                  <c:v>8</c:v>
                </c:pt>
                <c:pt idx="9">
                  <c:v>6</c:v>
                </c:pt>
              </c:numCache>
            </c:numRef>
          </c:val>
        </c:ser>
        <c:ser>
          <c:idx val="0"/>
          <c:order val="2"/>
          <c:tx>
            <c:strRef>
              <c:f>Sheet1!$C$1</c:f>
              <c:strCache>
                <c:ptCount val="1"/>
                <c:pt idx="0">
                  <c:v>start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Sheet1!$C$2:$C$11</c:f>
              <c:numCache>
                <c:formatCode>m/d/yyyy</c:formatCode>
                <c:ptCount val="10"/>
                <c:pt idx="0">
                  <c:v>42313</c:v>
                </c:pt>
                <c:pt idx="1">
                  <c:v>42319</c:v>
                </c:pt>
                <c:pt idx="2">
                  <c:v>42328</c:v>
                </c:pt>
                <c:pt idx="3">
                  <c:v>42335</c:v>
                </c:pt>
                <c:pt idx="4">
                  <c:v>42340</c:v>
                </c:pt>
                <c:pt idx="5">
                  <c:v>42345</c:v>
                </c:pt>
                <c:pt idx="6">
                  <c:v>42352</c:v>
                </c:pt>
                <c:pt idx="7">
                  <c:v>42362</c:v>
                </c:pt>
                <c:pt idx="8">
                  <c:v>42370</c:v>
                </c:pt>
                <c:pt idx="9">
                  <c:v>42378</c:v>
                </c:pt>
              </c:numCache>
            </c:numRef>
          </c:val>
        </c:ser>
        <c:ser>
          <c:idx val="1"/>
          <c:order val="3"/>
          <c:tx>
            <c:strRef>
              <c:f>Sheet1!$D$1</c:f>
              <c:strCache>
                <c:ptCount val="1"/>
                <c:pt idx="0">
                  <c:v>duration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Sheet1!$D$2:$D$11</c:f>
              <c:numCache>
                <c:formatCode>General</c:formatCode>
                <c:ptCount val="10"/>
                <c:pt idx="0">
                  <c:v>6</c:v>
                </c:pt>
                <c:pt idx="1">
                  <c:v>9</c:v>
                </c:pt>
                <c:pt idx="2">
                  <c:v>7</c:v>
                </c:pt>
                <c:pt idx="3">
                  <c:v>5</c:v>
                </c:pt>
                <c:pt idx="4">
                  <c:v>5</c:v>
                </c:pt>
                <c:pt idx="5">
                  <c:v>7</c:v>
                </c:pt>
                <c:pt idx="6">
                  <c:v>10</c:v>
                </c:pt>
                <c:pt idx="7">
                  <c:v>8</c:v>
                </c:pt>
                <c:pt idx="8">
                  <c:v>8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6571264"/>
        <c:axId val="296571824"/>
      </c:barChart>
      <c:catAx>
        <c:axId val="296571264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571824"/>
        <c:crosses val="autoZero"/>
        <c:auto val="1"/>
        <c:lblAlgn val="ctr"/>
        <c:lblOffset val="100"/>
        <c:noMultiLvlLbl val="0"/>
      </c:catAx>
      <c:valAx>
        <c:axId val="296571824"/>
        <c:scaling>
          <c:orientation val="minMax"/>
          <c:max val="42400"/>
          <c:min val="423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m/d;@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57126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bar"/>
        <c:grouping val="stacked"/>
        <c:varyColors val="0"/>
        <c:ser>
          <c:idx val="2"/>
          <c:order val="0"/>
          <c:tx>
            <c:strRef>
              <c:f>Sheet1!$G$1</c:f>
              <c:strCache>
                <c:ptCount val="1"/>
                <c:pt idx="0">
                  <c:v>act. Start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Sheet1!$G$2:$G$11</c:f>
              <c:numCache>
                <c:formatCode>m/d/yyyy</c:formatCode>
                <c:ptCount val="10"/>
                <c:pt idx="0">
                  <c:v>42313</c:v>
                </c:pt>
                <c:pt idx="1">
                  <c:v>42319</c:v>
                </c:pt>
                <c:pt idx="2">
                  <c:v>42328</c:v>
                </c:pt>
                <c:pt idx="3">
                  <c:v>42336</c:v>
                </c:pt>
                <c:pt idx="4">
                  <c:v>42343</c:v>
                </c:pt>
                <c:pt idx="5">
                  <c:v>42350</c:v>
                </c:pt>
                <c:pt idx="6">
                  <c:v>42357</c:v>
                </c:pt>
                <c:pt idx="7">
                  <c:v>42369</c:v>
                </c:pt>
                <c:pt idx="8">
                  <c:v>42375</c:v>
                </c:pt>
                <c:pt idx="9">
                  <c:v>42385</c:v>
                </c:pt>
              </c:numCache>
            </c:numRef>
          </c:val>
        </c:ser>
        <c:ser>
          <c:idx val="3"/>
          <c:order val="1"/>
          <c:tx>
            <c:strRef>
              <c:f>Sheet1!$F$1</c:f>
              <c:strCache>
                <c:ptCount val="1"/>
                <c:pt idx="0">
                  <c:v>act. Duration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  <a:effectLst/>
          </c:spPr>
          <c:invertIfNegative val="0"/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Sheet1!$F$2:$F$11</c:f>
              <c:numCache>
                <c:formatCode>General</c:formatCode>
                <c:ptCount val="10"/>
                <c:pt idx="0">
                  <c:v>6</c:v>
                </c:pt>
                <c:pt idx="1">
                  <c:v>9</c:v>
                </c:pt>
                <c:pt idx="2">
                  <c:v>8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12</c:v>
                </c:pt>
                <c:pt idx="7">
                  <c:v>6</c:v>
                </c:pt>
                <c:pt idx="8">
                  <c:v>10</c:v>
                </c:pt>
                <c:pt idx="9">
                  <c:v>7</c:v>
                </c:pt>
              </c:numCache>
            </c:numRef>
          </c:val>
        </c:ser>
        <c:ser>
          <c:idx val="0"/>
          <c:order val="2"/>
          <c:tx>
            <c:strRef>
              <c:f>Sheet1!$C$1</c:f>
              <c:strCache>
                <c:ptCount val="1"/>
                <c:pt idx="0">
                  <c:v>start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Sheet1!$C$2:$C$11</c:f>
              <c:numCache>
                <c:formatCode>m/d/yyyy</c:formatCode>
                <c:ptCount val="10"/>
                <c:pt idx="0">
                  <c:v>42313</c:v>
                </c:pt>
                <c:pt idx="1">
                  <c:v>42319</c:v>
                </c:pt>
                <c:pt idx="2">
                  <c:v>42328</c:v>
                </c:pt>
                <c:pt idx="3">
                  <c:v>42335</c:v>
                </c:pt>
                <c:pt idx="4">
                  <c:v>42340</c:v>
                </c:pt>
                <c:pt idx="5">
                  <c:v>42345</c:v>
                </c:pt>
                <c:pt idx="6">
                  <c:v>42352</c:v>
                </c:pt>
                <c:pt idx="7">
                  <c:v>42362</c:v>
                </c:pt>
                <c:pt idx="8">
                  <c:v>42370</c:v>
                </c:pt>
                <c:pt idx="9">
                  <c:v>42378</c:v>
                </c:pt>
              </c:numCache>
            </c:numRef>
          </c:val>
        </c:ser>
        <c:ser>
          <c:idx val="1"/>
          <c:order val="3"/>
          <c:tx>
            <c:strRef>
              <c:f>Sheet1!$D$1</c:f>
              <c:strCache>
                <c:ptCount val="1"/>
                <c:pt idx="0">
                  <c:v>duration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Sheet1!$D$2:$D$11</c:f>
              <c:numCache>
                <c:formatCode>General</c:formatCode>
                <c:ptCount val="10"/>
                <c:pt idx="0">
                  <c:v>6</c:v>
                </c:pt>
                <c:pt idx="1">
                  <c:v>9</c:v>
                </c:pt>
                <c:pt idx="2">
                  <c:v>7</c:v>
                </c:pt>
                <c:pt idx="3">
                  <c:v>5</c:v>
                </c:pt>
                <c:pt idx="4">
                  <c:v>5</c:v>
                </c:pt>
                <c:pt idx="5">
                  <c:v>7</c:v>
                </c:pt>
                <c:pt idx="6">
                  <c:v>10</c:v>
                </c:pt>
                <c:pt idx="7">
                  <c:v>8</c:v>
                </c:pt>
                <c:pt idx="8">
                  <c:v>8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7416784"/>
        <c:axId val="297417344"/>
      </c:barChart>
      <c:catAx>
        <c:axId val="297416784"/>
        <c:scaling>
          <c:orientation val="maxMin"/>
        </c:scaling>
        <c:delete val="0"/>
        <c:axPos val="l"/>
        <c:numFmt formatCode="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417344"/>
        <c:crosses val="autoZero"/>
        <c:auto val="1"/>
        <c:lblAlgn val="ctr"/>
        <c:lblOffset val="100"/>
        <c:noMultiLvlLbl val="0"/>
      </c:catAx>
      <c:valAx>
        <c:axId val="297417344"/>
        <c:scaling>
          <c:orientation val="minMax"/>
          <c:max val="42400"/>
          <c:min val="42300"/>
        </c:scaling>
        <c:delete val="0"/>
        <c:axPos val="t"/>
        <c:numFmt formatCode="m/d;@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41678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Sheet1!$D$18:$D$37</c:f>
              <c:numCache>
                <c:formatCode>m/d/yyyy</c:formatCode>
                <c:ptCount val="20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</c:numCache>
            </c:numRef>
          </c:cat>
          <c:val>
            <c:numRef>
              <c:f>Sheet1!$E$18:$E$37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2</c:v>
                </c:pt>
                <c:pt idx="8">
                  <c:v>8</c:v>
                </c:pt>
                <c:pt idx="9">
                  <c:v>3</c:v>
                </c:pt>
                <c:pt idx="10">
                  <c:v>7</c:v>
                </c:pt>
                <c:pt idx="11">
                  <c:v>8</c:v>
                </c:pt>
                <c:pt idx="12">
                  <c:v>10</c:v>
                </c:pt>
                <c:pt idx="13">
                  <c:v>9</c:v>
                </c:pt>
                <c:pt idx="14">
                  <c:v>8</c:v>
                </c:pt>
                <c:pt idx="15">
                  <c:v>7</c:v>
                </c:pt>
                <c:pt idx="16">
                  <c:v>8</c:v>
                </c:pt>
                <c:pt idx="17">
                  <c:v>7</c:v>
                </c:pt>
                <c:pt idx="18">
                  <c:v>9</c:v>
                </c:pt>
                <c:pt idx="19">
                  <c:v>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420144"/>
        <c:axId val="297420704"/>
      </c:lineChart>
      <c:dateAx>
        <c:axId val="297420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;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420704"/>
        <c:crosses val="autoZero"/>
        <c:auto val="1"/>
        <c:lblOffset val="100"/>
        <c:baseTimeUnit val="days"/>
      </c:dateAx>
      <c:valAx>
        <c:axId val="29742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420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227734</xdr:colOff>
      <xdr:row>0</xdr:row>
      <xdr:rowOff>76632</xdr:rowOff>
    </xdr:from>
    <xdr:to>
      <xdr:col>20</xdr:col>
      <xdr:colOff>199159</xdr:colOff>
      <xdr:row>22</xdr:row>
      <xdr:rowOff>129887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233795</xdr:colOff>
      <xdr:row>1</xdr:row>
      <xdr:rowOff>77932</xdr:rowOff>
    </xdr:from>
    <xdr:to>
      <xdr:col>20</xdr:col>
      <xdr:colOff>205220</xdr:colOff>
      <xdr:row>23</xdr:row>
      <xdr:rowOff>131187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233796</xdr:colOff>
      <xdr:row>21</xdr:row>
      <xdr:rowOff>25976</xdr:rowOff>
    </xdr:from>
    <xdr:to>
      <xdr:col>15</xdr:col>
      <xdr:colOff>562841</xdr:colOff>
      <xdr:row>31</xdr:row>
      <xdr:rowOff>137677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147204</xdr:colOff>
      <xdr:row>19</xdr:row>
      <xdr:rowOff>77931</xdr:rowOff>
    </xdr:from>
    <xdr:to>
      <xdr:col>3</xdr:col>
      <xdr:colOff>43296</xdr:colOff>
      <xdr:row>23</xdr:row>
      <xdr:rowOff>103908</xdr:rowOff>
    </xdr:to>
    <xdr:sp macro="" textlink="">
      <xdr:nvSpPr>
        <xdr:cNvPr id="3" name="Bent Arrow 2"/>
        <xdr:cNvSpPr/>
      </xdr:nvSpPr>
      <xdr:spPr>
        <a:xfrm flipV="1">
          <a:off x="753340" y="3723408"/>
          <a:ext cx="1220933" cy="787977"/>
        </a:xfrm>
        <a:prstGeom prst="ben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zoomScale="110" zoomScaleNormal="110" workbookViewId="0"/>
  </sheetViews>
  <sheetFormatPr defaultRowHeight="15" x14ac:dyDescent="0.25"/>
  <cols>
    <col min="1" max="2" width="9.140625" style="1"/>
    <col min="3" max="3" width="10.7109375" style="1" bestFit="1" customWidth="1"/>
    <col min="4" max="4" width="10.7109375" style="1" customWidth="1"/>
    <col min="5" max="8" width="10.7109375" style="1" bestFit="1" customWidth="1"/>
    <col min="9" max="16384" width="9.140625" style="1"/>
  </cols>
  <sheetData>
    <row r="1" spans="2:8" x14ac:dyDescent="0.25">
      <c r="C1" s="1" t="s">
        <v>10</v>
      </c>
      <c r="D1" s="1" t="s">
        <v>12</v>
      </c>
      <c r="E1" s="1" t="s">
        <v>11</v>
      </c>
      <c r="F1" s="1" t="s">
        <v>15</v>
      </c>
      <c r="G1" s="1" t="s">
        <v>13</v>
      </c>
      <c r="H1" s="1" t="s">
        <v>14</v>
      </c>
    </row>
    <row r="2" spans="2:8" x14ac:dyDescent="0.25">
      <c r="B2" s="1" t="s">
        <v>0</v>
      </c>
      <c r="C2" s="2">
        <v>42313</v>
      </c>
      <c r="D2" s="3">
        <v>6</v>
      </c>
      <c r="E2" s="2">
        <f t="shared" ref="E2:E11" si="0">C2+D2-1</f>
        <v>42318</v>
      </c>
      <c r="F2" s="3">
        <f t="shared" ref="F2:F11" ca="1" si="1">D2+RANDBETWEEN(-2,2)</f>
        <v>6</v>
      </c>
      <c r="G2" s="2">
        <f>C2</f>
        <v>42313</v>
      </c>
      <c r="H2" s="2">
        <f ca="1">G2+F2-1</f>
        <v>42318</v>
      </c>
    </row>
    <row r="3" spans="2:8" x14ac:dyDescent="0.25">
      <c r="B3" s="1" t="s">
        <v>1</v>
      </c>
      <c r="C3" s="2">
        <f>E2+1</f>
        <v>42319</v>
      </c>
      <c r="D3" s="3">
        <v>9</v>
      </c>
      <c r="E3" s="2">
        <f t="shared" si="0"/>
        <v>42327</v>
      </c>
      <c r="F3" s="3">
        <f t="shared" ca="1" si="1"/>
        <v>9</v>
      </c>
      <c r="G3" s="2">
        <f ca="1">H2+1</f>
        <v>42319</v>
      </c>
      <c r="H3" s="2">
        <f t="shared" ref="H3:H11" ca="1" si="2">G3+F3-1</f>
        <v>42327</v>
      </c>
    </row>
    <row r="4" spans="2:8" x14ac:dyDescent="0.25">
      <c r="B4" s="1" t="s">
        <v>2</v>
      </c>
      <c r="C4" s="2">
        <f t="shared" ref="C4:C11" si="3">E3+1</f>
        <v>42328</v>
      </c>
      <c r="D4" s="3">
        <v>7</v>
      </c>
      <c r="E4" s="2">
        <f t="shared" si="0"/>
        <v>42334</v>
      </c>
      <c r="F4" s="3">
        <f t="shared" ca="1" si="1"/>
        <v>8</v>
      </c>
      <c r="G4" s="2">
        <f t="shared" ref="G4:G11" ca="1" si="4">H3+1</f>
        <v>42328</v>
      </c>
      <c r="H4" s="2">
        <f t="shared" ca="1" si="2"/>
        <v>42335</v>
      </c>
    </row>
    <row r="5" spans="2:8" x14ac:dyDescent="0.25">
      <c r="B5" s="1" t="s">
        <v>3</v>
      </c>
      <c r="C5" s="2">
        <f t="shared" si="3"/>
        <v>42335</v>
      </c>
      <c r="D5" s="3">
        <v>5</v>
      </c>
      <c r="E5" s="2">
        <f t="shared" si="0"/>
        <v>42339</v>
      </c>
      <c r="F5" s="3">
        <f t="shared" ca="1" si="1"/>
        <v>7</v>
      </c>
      <c r="G5" s="2">
        <f t="shared" ca="1" si="4"/>
        <v>42336</v>
      </c>
      <c r="H5" s="2">
        <f t="shared" ca="1" si="2"/>
        <v>42342</v>
      </c>
    </row>
    <row r="6" spans="2:8" x14ac:dyDescent="0.25">
      <c r="B6" s="1" t="s">
        <v>4</v>
      </c>
      <c r="C6" s="2">
        <f t="shared" si="3"/>
        <v>42340</v>
      </c>
      <c r="D6" s="3">
        <v>5</v>
      </c>
      <c r="E6" s="2">
        <f t="shared" si="0"/>
        <v>42344</v>
      </c>
      <c r="F6" s="3">
        <f t="shared" ca="1" si="1"/>
        <v>7</v>
      </c>
      <c r="G6" s="2">
        <f t="shared" ca="1" si="4"/>
        <v>42343</v>
      </c>
      <c r="H6" s="2">
        <f t="shared" ca="1" si="2"/>
        <v>42349</v>
      </c>
    </row>
    <row r="7" spans="2:8" x14ac:dyDescent="0.25">
      <c r="B7" s="1" t="s">
        <v>5</v>
      </c>
      <c r="C7" s="2">
        <f t="shared" si="3"/>
        <v>42345</v>
      </c>
      <c r="D7" s="3">
        <v>7</v>
      </c>
      <c r="E7" s="2">
        <f t="shared" si="0"/>
        <v>42351</v>
      </c>
      <c r="F7" s="3">
        <f t="shared" ca="1" si="1"/>
        <v>7</v>
      </c>
      <c r="G7" s="2">
        <f t="shared" ca="1" si="4"/>
        <v>42350</v>
      </c>
      <c r="H7" s="2">
        <f t="shared" ca="1" si="2"/>
        <v>42356</v>
      </c>
    </row>
    <row r="8" spans="2:8" x14ac:dyDescent="0.25">
      <c r="B8" s="1" t="s">
        <v>6</v>
      </c>
      <c r="C8" s="2">
        <f t="shared" si="3"/>
        <v>42352</v>
      </c>
      <c r="D8" s="3">
        <v>10</v>
      </c>
      <c r="E8" s="2">
        <f t="shared" si="0"/>
        <v>42361</v>
      </c>
      <c r="F8" s="3">
        <f t="shared" ca="1" si="1"/>
        <v>12</v>
      </c>
      <c r="G8" s="2">
        <f t="shared" ca="1" si="4"/>
        <v>42357</v>
      </c>
      <c r="H8" s="2">
        <f t="shared" ca="1" si="2"/>
        <v>42368</v>
      </c>
    </row>
    <row r="9" spans="2:8" x14ac:dyDescent="0.25">
      <c r="B9" s="1" t="s">
        <v>7</v>
      </c>
      <c r="C9" s="2">
        <f t="shared" si="3"/>
        <v>42362</v>
      </c>
      <c r="D9" s="3">
        <v>8</v>
      </c>
      <c r="E9" s="2">
        <f t="shared" si="0"/>
        <v>42369</v>
      </c>
      <c r="F9" s="3">
        <f t="shared" ca="1" si="1"/>
        <v>6</v>
      </c>
      <c r="G9" s="2">
        <f t="shared" ca="1" si="4"/>
        <v>42369</v>
      </c>
      <c r="H9" s="2">
        <f t="shared" ca="1" si="2"/>
        <v>42374</v>
      </c>
    </row>
    <row r="10" spans="2:8" x14ac:dyDescent="0.25">
      <c r="B10" s="1" t="s">
        <v>8</v>
      </c>
      <c r="C10" s="2">
        <f t="shared" si="3"/>
        <v>42370</v>
      </c>
      <c r="D10" s="3">
        <v>8</v>
      </c>
      <c r="E10" s="2">
        <f t="shared" si="0"/>
        <v>42377</v>
      </c>
      <c r="F10" s="3">
        <f t="shared" ca="1" si="1"/>
        <v>10</v>
      </c>
      <c r="G10" s="2">
        <f t="shared" ca="1" si="4"/>
        <v>42375</v>
      </c>
      <c r="H10" s="2">
        <f t="shared" ca="1" si="2"/>
        <v>42384</v>
      </c>
    </row>
    <row r="11" spans="2:8" x14ac:dyDescent="0.25">
      <c r="B11" s="1" t="s">
        <v>9</v>
      </c>
      <c r="C11" s="2">
        <f t="shared" si="3"/>
        <v>42378</v>
      </c>
      <c r="D11" s="3">
        <v>6</v>
      </c>
      <c r="E11" s="2">
        <f t="shared" si="0"/>
        <v>42383</v>
      </c>
      <c r="F11" s="3">
        <f t="shared" ca="1" si="1"/>
        <v>7</v>
      </c>
      <c r="G11" s="2">
        <f t="shared" ca="1" si="4"/>
        <v>42385</v>
      </c>
      <c r="H11" s="5">
        <f t="shared" ca="1" si="2"/>
        <v>42391</v>
      </c>
    </row>
    <row r="12" spans="2:8" ht="15.75" thickBot="1" x14ac:dyDescent="0.3"/>
    <row r="13" spans="2:8" ht="15.75" thickBot="1" x14ac:dyDescent="0.3">
      <c r="G13" s="6"/>
      <c r="H13" s="7">
        <f ca="1">H11</f>
        <v>42391</v>
      </c>
    </row>
    <row r="14" spans="2:8" x14ac:dyDescent="0.25">
      <c r="G14" s="8">
        <f t="shared" ref="G14:G25" si="5">ROW(A1)</f>
        <v>1</v>
      </c>
      <c r="H14" s="10">
        <f t="dataTable" ref="H14:H114" dt2D="0" dtr="0" r1="E13" ca="1"/>
        <v>42378</v>
      </c>
    </row>
    <row r="15" spans="2:8" x14ac:dyDescent="0.25">
      <c r="D15" s="1" t="s">
        <v>16</v>
      </c>
      <c r="E15" s="2">
        <f ca="1">AVERAGE($H$13:$H$114)</f>
        <v>42383.441176470587</v>
      </c>
      <c r="G15" s="8">
        <f t="shared" si="5"/>
        <v>2</v>
      </c>
      <c r="H15" s="11">
        <v>42388</v>
      </c>
    </row>
    <row r="16" spans="2:8" x14ac:dyDescent="0.25">
      <c r="D16" s="1" t="s">
        <v>17</v>
      </c>
      <c r="E16" s="4">
        <f ca="1">$E$15-$E$11</f>
        <v>0.4411764705873793</v>
      </c>
      <c r="G16" s="8">
        <f t="shared" si="5"/>
        <v>3</v>
      </c>
      <c r="H16" s="11">
        <v>42389</v>
      </c>
    </row>
    <row r="17" spans="1:8" ht="15.75" thickBot="1" x14ac:dyDescent="0.3">
      <c r="G17" s="8">
        <f t="shared" si="5"/>
        <v>4</v>
      </c>
      <c r="H17" s="11">
        <v>42384</v>
      </c>
    </row>
    <row r="18" spans="1:8" x14ac:dyDescent="0.25">
      <c r="A18" s="1" t="s">
        <v>18</v>
      </c>
      <c r="D18" s="2">
        <v>42370</v>
      </c>
      <c r="E18" s="13">
        <f t="array" aca="1" ref="E18:E37" ca="1">FREQUENCY($H$13:$H$114,$D$18:$D$37)</f>
        <v>0</v>
      </c>
      <c r="G18" s="8">
        <f t="shared" si="5"/>
        <v>5</v>
      </c>
      <c r="H18" s="11">
        <v>42378</v>
      </c>
    </row>
    <row r="19" spans="1:8" x14ac:dyDescent="0.25">
      <c r="A19" s="1" t="s">
        <v>19</v>
      </c>
      <c r="D19" s="2">
        <v>42371</v>
      </c>
      <c r="E19" s="14">
        <f ca="1"/>
        <v>0</v>
      </c>
      <c r="G19" s="8">
        <f t="shared" si="5"/>
        <v>6</v>
      </c>
      <c r="H19" s="11">
        <v>42375</v>
      </c>
    </row>
    <row r="20" spans="1:8" x14ac:dyDescent="0.25">
      <c r="D20" s="2">
        <v>42372</v>
      </c>
      <c r="E20" s="14">
        <f ca="1"/>
        <v>0</v>
      </c>
      <c r="G20" s="8">
        <f t="shared" si="5"/>
        <v>7</v>
      </c>
      <c r="H20" s="11">
        <v>42382</v>
      </c>
    </row>
    <row r="21" spans="1:8" x14ac:dyDescent="0.25">
      <c r="D21" s="2">
        <v>42373</v>
      </c>
      <c r="E21" s="14">
        <f ca="1"/>
        <v>0</v>
      </c>
      <c r="G21" s="8">
        <f t="shared" si="5"/>
        <v>8</v>
      </c>
      <c r="H21" s="11">
        <v>42386</v>
      </c>
    </row>
    <row r="22" spans="1:8" x14ac:dyDescent="0.25">
      <c r="D22" s="2">
        <v>42374</v>
      </c>
      <c r="E22" s="14">
        <f ca="1"/>
        <v>1</v>
      </c>
      <c r="G22" s="8">
        <f t="shared" si="5"/>
        <v>9</v>
      </c>
      <c r="H22" s="11">
        <v>42382</v>
      </c>
    </row>
    <row r="23" spans="1:8" x14ac:dyDescent="0.25">
      <c r="D23" s="2">
        <v>42375</v>
      </c>
      <c r="E23" s="14">
        <f ca="1"/>
        <v>3</v>
      </c>
      <c r="G23" s="8">
        <f t="shared" si="5"/>
        <v>10</v>
      </c>
      <c r="H23" s="11">
        <v>42385</v>
      </c>
    </row>
    <row r="24" spans="1:8" x14ac:dyDescent="0.25">
      <c r="D24" s="2">
        <v>42376</v>
      </c>
      <c r="E24" s="14">
        <f ca="1"/>
        <v>1</v>
      </c>
      <c r="G24" s="8">
        <f t="shared" si="5"/>
        <v>11</v>
      </c>
      <c r="H24" s="11">
        <v>42386</v>
      </c>
    </row>
    <row r="25" spans="1:8" x14ac:dyDescent="0.25">
      <c r="D25" s="2">
        <v>42377</v>
      </c>
      <c r="E25" s="14">
        <f ca="1"/>
        <v>2</v>
      </c>
      <c r="G25" s="8">
        <f t="shared" si="5"/>
        <v>12</v>
      </c>
      <c r="H25" s="11">
        <v>42389</v>
      </c>
    </row>
    <row r="26" spans="1:8" x14ac:dyDescent="0.25">
      <c r="D26" s="2">
        <v>42378</v>
      </c>
      <c r="E26" s="14">
        <f ca="1"/>
        <v>8</v>
      </c>
      <c r="G26" s="8">
        <f t="shared" ref="G26:G45" si="6">ROW(A13)</f>
        <v>13</v>
      </c>
      <c r="H26" s="11">
        <v>42375</v>
      </c>
    </row>
    <row r="27" spans="1:8" x14ac:dyDescent="0.25">
      <c r="D27" s="2">
        <v>42379</v>
      </c>
      <c r="E27" s="14">
        <f ca="1"/>
        <v>3</v>
      </c>
      <c r="G27" s="8">
        <f t="shared" si="6"/>
        <v>14</v>
      </c>
      <c r="H27" s="11">
        <v>42379</v>
      </c>
    </row>
    <row r="28" spans="1:8" x14ac:dyDescent="0.25">
      <c r="D28" s="2">
        <v>42380</v>
      </c>
      <c r="E28" s="14">
        <f ca="1"/>
        <v>7</v>
      </c>
      <c r="G28" s="8">
        <f t="shared" si="6"/>
        <v>15</v>
      </c>
      <c r="H28" s="11">
        <v>42391</v>
      </c>
    </row>
    <row r="29" spans="1:8" x14ac:dyDescent="0.25">
      <c r="D29" s="2">
        <v>42381</v>
      </c>
      <c r="E29" s="14">
        <f ca="1"/>
        <v>8</v>
      </c>
      <c r="G29" s="8">
        <f t="shared" si="6"/>
        <v>16</v>
      </c>
      <c r="H29" s="11">
        <v>42390</v>
      </c>
    </row>
    <row r="30" spans="1:8" x14ac:dyDescent="0.25">
      <c r="D30" s="2">
        <v>42382</v>
      </c>
      <c r="E30" s="14">
        <f ca="1"/>
        <v>10</v>
      </c>
      <c r="G30" s="8">
        <f t="shared" si="6"/>
        <v>17</v>
      </c>
      <c r="H30" s="11">
        <v>42388</v>
      </c>
    </row>
    <row r="31" spans="1:8" x14ac:dyDescent="0.25">
      <c r="D31" s="2">
        <v>42383</v>
      </c>
      <c r="E31" s="14">
        <f ca="1"/>
        <v>9</v>
      </c>
      <c r="G31" s="8">
        <f t="shared" si="6"/>
        <v>18</v>
      </c>
      <c r="H31" s="11">
        <v>42378</v>
      </c>
    </row>
    <row r="32" spans="1:8" x14ac:dyDescent="0.25">
      <c r="D32" s="2">
        <v>42384</v>
      </c>
      <c r="E32" s="14">
        <f ca="1"/>
        <v>8</v>
      </c>
      <c r="G32" s="8">
        <f t="shared" si="6"/>
        <v>19</v>
      </c>
      <c r="H32" s="11">
        <v>42381</v>
      </c>
    </row>
    <row r="33" spans="4:8" x14ac:dyDescent="0.25">
      <c r="D33" s="2">
        <v>42385</v>
      </c>
      <c r="E33" s="14">
        <f ca="1"/>
        <v>7</v>
      </c>
      <c r="G33" s="8">
        <f t="shared" si="6"/>
        <v>20</v>
      </c>
      <c r="H33" s="11">
        <v>42387</v>
      </c>
    </row>
    <row r="34" spans="4:8" x14ac:dyDescent="0.25">
      <c r="D34" s="2">
        <v>42386</v>
      </c>
      <c r="E34" s="14">
        <f ca="1"/>
        <v>8</v>
      </c>
      <c r="G34" s="8">
        <f t="shared" si="6"/>
        <v>21</v>
      </c>
      <c r="H34" s="11">
        <v>42382</v>
      </c>
    </row>
    <row r="35" spans="4:8" x14ac:dyDescent="0.25">
      <c r="D35" s="2">
        <v>42387</v>
      </c>
      <c r="E35" s="14">
        <f ca="1"/>
        <v>7</v>
      </c>
      <c r="G35" s="8">
        <f t="shared" si="6"/>
        <v>22</v>
      </c>
      <c r="H35" s="11">
        <v>42387</v>
      </c>
    </row>
    <row r="36" spans="4:8" x14ac:dyDescent="0.25">
      <c r="D36" s="2">
        <v>42388</v>
      </c>
      <c r="E36" s="14">
        <f ca="1"/>
        <v>9</v>
      </c>
      <c r="G36" s="8">
        <f t="shared" si="6"/>
        <v>23</v>
      </c>
      <c r="H36" s="11">
        <v>42385</v>
      </c>
    </row>
    <row r="37" spans="4:8" ht="15.75" thickBot="1" x14ac:dyDescent="0.3">
      <c r="D37" s="2">
        <v>42389</v>
      </c>
      <c r="E37" s="15">
        <f ca="1"/>
        <v>4</v>
      </c>
      <c r="G37" s="8">
        <f t="shared" si="6"/>
        <v>24</v>
      </c>
      <c r="H37" s="11">
        <v>42383</v>
      </c>
    </row>
    <row r="38" spans="4:8" x14ac:dyDescent="0.25">
      <c r="G38" s="8">
        <f t="shared" si="6"/>
        <v>25</v>
      </c>
      <c r="H38" s="11">
        <v>42385</v>
      </c>
    </row>
    <row r="39" spans="4:8" x14ac:dyDescent="0.25">
      <c r="G39" s="8">
        <f t="shared" si="6"/>
        <v>26</v>
      </c>
      <c r="H39" s="11">
        <v>42379</v>
      </c>
    </row>
    <row r="40" spans="4:8" x14ac:dyDescent="0.25">
      <c r="G40" s="8">
        <f t="shared" si="6"/>
        <v>27</v>
      </c>
      <c r="H40" s="11">
        <v>42389</v>
      </c>
    </row>
    <row r="41" spans="4:8" x14ac:dyDescent="0.25">
      <c r="G41" s="8">
        <f t="shared" si="6"/>
        <v>28</v>
      </c>
      <c r="H41" s="11">
        <v>42384</v>
      </c>
    </row>
    <row r="42" spans="4:8" x14ac:dyDescent="0.25">
      <c r="G42" s="8">
        <f t="shared" si="6"/>
        <v>29</v>
      </c>
      <c r="H42" s="11">
        <v>42378</v>
      </c>
    </row>
    <row r="43" spans="4:8" x14ac:dyDescent="0.25">
      <c r="G43" s="8">
        <f t="shared" si="6"/>
        <v>30</v>
      </c>
      <c r="H43" s="11">
        <v>42386</v>
      </c>
    </row>
    <row r="44" spans="4:8" x14ac:dyDescent="0.25">
      <c r="G44" s="8">
        <f t="shared" si="6"/>
        <v>31</v>
      </c>
      <c r="H44" s="11">
        <v>42389</v>
      </c>
    </row>
    <row r="45" spans="4:8" x14ac:dyDescent="0.25">
      <c r="G45" s="8">
        <f t="shared" si="6"/>
        <v>32</v>
      </c>
      <c r="H45" s="11">
        <v>42380</v>
      </c>
    </row>
    <row r="46" spans="4:8" x14ac:dyDescent="0.25">
      <c r="G46" s="8">
        <f t="shared" ref="G46:G77" si="7">ROW(A33)</f>
        <v>33</v>
      </c>
      <c r="H46" s="11">
        <v>42380</v>
      </c>
    </row>
    <row r="47" spans="4:8" x14ac:dyDescent="0.25">
      <c r="G47" s="8">
        <f t="shared" si="7"/>
        <v>34</v>
      </c>
      <c r="H47" s="11">
        <v>42381</v>
      </c>
    </row>
    <row r="48" spans="4:8" x14ac:dyDescent="0.25">
      <c r="G48" s="8">
        <f t="shared" si="7"/>
        <v>35</v>
      </c>
      <c r="H48" s="11">
        <v>42376</v>
      </c>
    </row>
    <row r="49" spans="7:8" x14ac:dyDescent="0.25">
      <c r="G49" s="8">
        <f t="shared" si="7"/>
        <v>36</v>
      </c>
      <c r="H49" s="11">
        <v>42391</v>
      </c>
    </row>
    <row r="50" spans="7:8" x14ac:dyDescent="0.25">
      <c r="G50" s="8">
        <f t="shared" si="7"/>
        <v>37</v>
      </c>
      <c r="H50" s="11">
        <v>42384</v>
      </c>
    </row>
    <row r="51" spans="7:8" x14ac:dyDescent="0.25">
      <c r="G51" s="8">
        <f t="shared" si="7"/>
        <v>38</v>
      </c>
      <c r="H51" s="11">
        <v>42380</v>
      </c>
    </row>
    <row r="52" spans="7:8" x14ac:dyDescent="0.25">
      <c r="G52" s="8">
        <f t="shared" si="7"/>
        <v>39</v>
      </c>
      <c r="H52" s="11">
        <v>42387</v>
      </c>
    </row>
    <row r="53" spans="7:8" x14ac:dyDescent="0.25">
      <c r="G53" s="8">
        <f t="shared" si="7"/>
        <v>40</v>
      </c>
      <c r="H53" s="11">
        <v>42378</v>
      </c>
    </row>
    <row r="54" spans="7:8" x14ac:dyDescent="0.25">
      <c r="G54" s="8">
        <f t="shared" si="7"/>
        <v>41</v>
      </c>
      <c r="H54" s="11">
        <v>42378</v>
      </c>
    </row>
    <row r="55" spans="7:8" x14ac:dyDescent="0.25">
      <c r="G55" s="8">
        <f t="shared" si="7"/>
        <v>42</v>
      </c>
      <c r="H55" s="11">
        <v>42381</v>
      </c>
    </row>
    <row r="56" spans="7:8" x14ac:dyDescent="0.25">
      <c r="G56" s="8">
        <f t="shared" si="7"/>
        <v>43</v>
      </c>
      <c r="H56" s="11">
        <v>42382</v>
      </c>
    </row>
    <row r="57" spans="7:8" x14ac:dyDescent="0.25">
      <c r="G57" s="8">
        <f t="shared" si="7"/>
        <v>44</v>
      </c>
      <c r="H57" s="11">
        <v>42382</v>
      </c>
    </row>
    <row r="58" spans="7:8" x14ac:dyDescent="0.25">
      <c r="G58" s="8">
        <f t="shared" si="7"/>
        <v>45</v>
      </c>
      <c r="H58" s="11">
        <v>42386</v>
      </c>
    </row>
    <row r="59" spans="7:8" x14ac:dyDescent="0.25">
      <c r="G59" s="8">
        <f t="shared" si="7"/>
        <v>46</v>
      </c>
      <c r="H59" s="11">
        <v>42381</v>
      </c>
    </row>
    <row r="60" spans="7:8" x14ac:dyDescent="0.25">
      <c r="G60" s="8">
        <f t="shared" si="7"/>
        <v>47</v>
      </c>
      <c r="H60" s="11">
        <v>42387</v>
      </c>
    </row>
    <row r="61" spans="7:8" x14ac:dyDescent="0.25">
      <c r="G61" s="8">
        <f t="shared" si="7"/>
        <v>48</v>
      </c>
      <c r="H61" s="11">
        <v>42383</v>
      </c>
    </row>
    <row r="62" spans="7:8" x14ac:dyDescent="0.25">
      <c r="G62" s="8">
        <f t="shared" si="7"/>
        <v>49</v>
      </c>
      <c r="H62" s="11">
        <v>42388</v>
      </c>
    </row>
    <row r="63" spans="7:8" x14ac:dyDescent="0.25">
      <c r="G63" s="8">
        <f t="shared" si="7"/>
        <v>50</v>
      </c>
      <c r="H63" s="11">
        <v>42384</v>
      </c>
    </row>
    <row r="64" spans="7:8" x14ac:dyDescent="0.25">
      <c r="G64" s="8">
        <f t="shared" si="7"/>
        <v>51</v>
      </c>
      <c r="H64" s="11">
        <v>42383</v>
      </c>
    </row>
    <row r="65" spans="7:8" x14ac:dyDescent="0.25">
      <c r="G65" s="8">
        <f t="shared" si="7"/>
        <v>52</v>
      </c>
      <c r="H65" s="11">
        <v>42380</v>
      </c>
    </row>
    <row r="66" spans="7:8" x14ac:dyDescent="0.25">
      <c r="G66" s="8">
        <f t="shared" si="7"/>
        <v>53</v>
      </c>
      <c r="H66" s="11">
        <v>42385</v>
      </c>
    </row>
    <row r="67" spans="7:8" x14ac:dyDescent="0.25">
      <c r="G67" s="8">
        <f t="shared" si="7"/>
        <v>54</v>
      </c>
      <c r="H67" s="11">
        <v>42385</v>
      </c>
    </row>
    <row r="68" spans="7:8" x14ac:dyDescent="0.25">
      <c r="G68" s="8">
        <f t="shared" si="7"/>
        <v>55</v>
      </c>
      <c r="H68" s="11">
        <v>42380</v>
      </c>
    </row>
    <row r="69" spans="7:8" x14ac:dyDescent="0.25">
      <c r="G69" s="8">
        <f t="shared" si="7"/>
        <v>56</v>
      </c>
      <c r="H69" s="11">
        <v>42382</v>
      </c>
    </row>
    <row r="70" spans="7:8" x14ac:dyDescent="0.25">
      <c r="G70" s="8">
        <f t="shared" si="7"/>
        <v>57</v>
      </c>
      <c r="H70" s="11">
        <v>42386</v>
      </c>
    </row>
    <row r="71" spans="7:8" x14ac:dyDescent="0.25">
      <c r="G71" s="8">
        <f t="shared" si="7"/>
        <v>58</v>
      </c>
      <c r="H71" s="11">
        <v>42388</v>
      </c>
    </row>
    <row r="72" spans="7:8" x14ac:dyDescent="0.25">
      <c r="G72" s="8">
        <f t="shared" si="7"/>
        <v>59</v>
      </c>
      <c r="H72" s="11">
        <v>42388</v>
      </c>
    </row>
    <row r="73" spans="7:8" x14ac:dyDescent="0.25">
      <c r="G73" s="8">
        <f t="shared" si="7"/>
        <v>60</v>
      </c>
      <c r="H73" s="11">
        <v>42388</v>
      </c>
    </row>
    <row r="74" spans="7:8" x14ac:dyDescent="0.25">
      <c r="G74" s="8">
        <f t="shared" si="7"/>
        <v>61</v>
      </c>
      <c r="H74" s="11">
        <v>42386</v>
      </c>
    </row>
    <row r="75" spans="7:8" x14ac:dyDescent="0.25">
      <c r="G75" s="8">
        <f t="shared" si="7"/>
        <v>62</v>
      </c>
      <c r="H75" s="11">
        <v>42390</v>
      </c>
    </row>
    <row r="76" spans="7:8" x14ac:dyDescent="0.25">
      <c r="G76" s="8">
        <f t="shared" si="7"/>
        <v>63</v>
      </c>
      <c r="H76" s="11">
        <v>42384</v>
      </c>
    </row>
    <row r="77" spans="7:8" x14ac:dyDescent="0.25">
      <c r="G77" s="8">
        <f t="shared" si="7"/>
        <v>64</v>
      </c>
      <c r="H77" s="11">
        <v>42379</v>
      </c>
    </row>
    <row r="78" spans="7:8" x14ac:dyDescent="0.25">
      <c r="G78" s="8">
        <f t="shared" ref="G78:G109" si="8">ROW(A65)</f>
        <v>65</v>
      </c>
      <c r="H78" s="11">
        <v>42384</v>
      </c>
    </row>
    <row r="79" spans="7:8" x14ac:dyDescent="0.25">
      <c r="G79" s="8">
        <f t="shared" si="8"/>
        <v>66</v>
      </c>
      <c r="H79" s="11">
        <v>42388</v>
      </c>
    </row>
    <row r="80" spans="7:8" x14ac:dyDescent="0.25">
      <c r="G80" s="8">
        <f t="shared" si="8"/>
        <v>67</v>
      </c>
      <c r="H80" s="11">
        <v>42388</v>
      </c>
    </row>
    <row r="81" spans="7:8" x14ac:dyDescent="0.25">
      <c r="G81" s="8">
        <f t="shared" si="8"/>
        <v>68</v>
      </c>
      <c r="H81" s="11">
        <v>42377</v>
      </c>
    </row>
    <row r="82" spans="7:8" x14ac:dyDescent="0.25">
      <c r="G82" s="8">
        <f t="shared" si="8"/>
        <v>69</v>
      </c>
      <c r="H82" s="11">
        <v>42381</v>
      </c>
    </row>
    <row r="83" spans="7:8" x14ac:dyDescent="0.25">
      <c r="G83" s="8">
        <f t="shared" si="8"/>
        <v>70</v>
      </c>
      <c r="H83" s="11">
        <v>42383</v>
      </c>
    </row>
    <row r="84" spans="7:8" x14ac:dyDescent="0.25">
      <c r="G84" s="8">
        <f t="shared" si="8"/>
        <v>71</v>
      </c>
      <c r="H84" s="11">
        <v>42382</v>
      </c>
    </row>
    <row r="85" spans="7:8" x14ac:dyDescent="0.25">
      <c r="G85" s="8">
        <f t="shared" si="8"/>
        <v>72</v>
      </c>
      <c r="H85" s="11">
        <v>42382</v>
      </c>
    </row>
    <row r="86" spans="7:8" x14ac:dyDescent="0.25">
      <c r="G86" s="8">
        <f t="shared" si="8"/>
        <v>73</v>
      </c>
      <c r="H86" s="11">
        <v>42391</v>
      </c>
    </row>
    <row r="87" spans="7:8" x14ac:dyDescent="0.25">
      <c r="G87" s="8">
        <f t="shared" si="8"/>
        <v>74</v>
      </c>
      <c r="H87" s="11">
        <v>42380</v>
      </c>
    </row>
    <row r="88" spans="7:8" x14ac:dyDescent="0.25">
      <c r="G88" s="8">
        <f t="shared" si="8"/>
        <v>75</v>
      </c>
      <c r="H88" s="11">
        <v>42382</v>
      </c>
    </row>
    <row r="89" spans="7:8" x14ac:dyDescent="0.25">
      <c r="G89" s="8">
        <f t="shared" si="8"/>
        <v>76</v>
      </c>
      <c r="H89" s="11">
        <v>42377</v>
      </c>
    </row>
    <row r="90" spans="7:8" x14ac:dyDescent="0.25">
      <c r="G90" s="8">
        <f t="shared" si="8"/>
        <v>77</v>
      </c>
      <c r="H90" s="11">
        <v>42381</v>
      </c>
    </row>
    <row r="91" spans="7:8" x14ac:dyDescent="0.25">
      <c r="G91" s="8">
        <f t="shared" si="8"/>
        <v>78</v>
      </c>
      <c r="H91" s="11">
        <v>42381</v>
      </c>
    </row>
    <row r="92" spans="7:8" x14ac:dyDescent="0.25">
      <c r="G92" s="8">
        <f t="shared" si="8"/>
        <v>79</v>
      </c>
      <c r="H92" s="11">
        <v>42381</v>
      </c>
    </row>
    <row r="93" spans="7:8" x14ac:dyDescent="0.25">
      <c r="G93" s="8">
        <f t="shared" si="8"/>
        <v>80</v>
      </c>
      <c r="H93" s="11">
        <v>42383</v>
      </c>
    </row>
    <row r="94" spans="7:8" x14ac:dyDescent="0.25">
      <c r="G94" s="8">
        <f t="shared" si="8"/>
        <v>81</v>
      </c>
      <c r="H94" s="11">
        <v>42382</v>
      </c>
    </row>
    <row r="95" spans="7:8" x14ac:dyDescent="0.25">
      <c r="G95" s="8">
        <f t="shared" si="8"/>
        <v>82</v>
      </c>
      <c r="H95" s="11">
        <v>42386</v>
      </c>
    </row>
    <row r="96" spans="7:8" x14ac:dyDescent="0.25">
      <c r="G96" s="8">
        <f t="shared" si="8"/>
        <v>83</v>
      </c>
      <c r="H96" s="11">
        <v>42384</v>
      </c>
    </row>
    <row r="97" spans="7:8" x14ac:dyDescent="0.25">
      <c r="G97" s="8">
        <f t="shared" si="8"/>
        <v>84</v>
      </c>
      <c r="H97" s="11">
        <v>42383</v>
      </c>
    </row>
    <row r="98" spans="7:8" x14ac:dyDescent="0.25">
      <c r="G98" s="8">
        <f t="shared" si="8"/>
        <v>85</v>
      </c>
      <c r="H98" s="11">
        <v>42374</v>
      </c>
    </row>
    <row r="99" spans="7:8" x14ac:dyDescent="0.25">
      <c r="G99" s="8">
        <f t="shared" si="8"/>
        <v>86</v>
      </c>
      <c r="H99" s="11">
        <v>42380</v>
      </c>
    </row>
    <row r="100" spans="7:8" x14ac:dyDescent="0.25">
      <c r="G100" s="8">
        <f t="shared" si="8"/>
        <v>87</v>
      </c>
      <c r="H100" s="11">
        <v>42387</v>
      </c>
    </row>
    <row r="101" spans="7:8" x14ac:dyDescent="0.25">
      <c r="G101" s="8">
        <f t="shared" si="8"/>
        <v>88</v>
      </c>
      <c r="H101" s="11">
        <v>42390</v>
      </c>
    </row>
    <row r="102" spans="7:8" x14ac:dyDescent="0.25">
      <c r="G102" s="8">
        <f t="shared" si="8"/>
        <v>89</v>
      </c>
      <c r="H102" s="11">
        <v>42383</v>
      </c>
    </row>
    <row r="103" spans="7:8" x14ac:dyDescent="0.25">
      <c r="G103" s="8">
        <f t="shared" si="8"/>
        <v>90</v>
      </c>
      <c r="H103" s="11">
        <v>42386</v>
      </c>
    </row>
    <row r="104" spans="7:8" x14ac:dyDescent="0.25">
      <c r="G104" s="8">
        <f t="shared" si="8"/>
        <v>91</v>
      </c>
      <c r="H104" s="11">
        <v>42388</v>
      </c>
    </row>
    <row r="105" spans="7:8" x14ac:dyDescent="0.25">
      <c r="G105" s="8">
        <f t="shared" si="8"/>
        <v>92</v>
      </c>
      <c r="H105" s="11">
        <v>42383</v>
      </c>
    </row>
    <row r="106" spans="7:8" x14ac:dyDescent="0.25">
      <c r="G106" s="8">
        <f t="shared" si="8"/>
        <v>93</v>
      </c>
      <c r="H106" s="11">
        <v>42385</v>
      </c>
    </row>
    <row r="107" spans="7:8" x14ac:dyDescent="0.25">
      <c r="G107" s="8">
        <f t="shared" si="8"/>
        <v>94</v>
      </c>
      <c r="H107" s="11">
        <v>42387</v>
      </c>
    </row>
    <row r="108" spans="7:8" x14ac:dyDescent="0.25">
      <c r="G108" s="8">
        <f t="shared" si="8"/>
        <v>95</v>
      </c>
      <c r="H108" s="11">
        <v>42378</v>
      </c>
    </row>
    <row r="109" spans="7:8" x14ac:dyDescent="0.25">
      <c r="G109" s="8">
        <f t="shared" si="8"/>
        <v>96</v>
      </c>
      <c r="H109" s="11">
        <v>42384</v>
      </c>
    </row>
    <row r="110" spans="7:8" x14ac:dyDescent="0.25">
      <c r="G110" s="8">
        <f t="shared" ref="G110:G114" si="9">ROW(A97)</f>
        <v>97</v>
      </c>
      <c r="H110" s="11">
        <v>42375</v>
      </c>
    </row>
    <row r="111" spans="7:8" x14ac:dyDescent="0.25">
      <c r="G111" s="8">
        <f t="shared" si="9"/>
        <v>98</v>
      </c>
      <c r="H111" s="11">
        <v>42387</v>
      </c>
    </row>
    <row r="112" spans="7:8" x14ac:dyDescent="0.25">
      <c r="G112" s="8">
        <f t="shared" si="9"/>
        <v>99</v>
      </c>
      <c r="H112" s="11">
        <v>42383</v>
      </c>
    </row>
    <row r="113" spans="7:8" x14ac:dyDescent="0.25">
      <c r="G113" s="8">
        <f t="shared" si="9"/>
        <v>100</v>
      </c>
      <c r="H113" s="11">
        <v>42378</v>
      </c>
    </row>
    <row r="114" spans="7:8" ht="15.75" thickBot="1" x14ac:dyDescent="0.3">
      <c r="G114" s="9">
        <f t="shared" si="9"/>
        <v>101</v>
      </c>
      <c r="H114" s="12">
        <v>42385</v>
      </c>
    </row>
  </sheetData>
  <sheetProtection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2015-11-05T11:35:13Z</dcterms:created>
  <dcterms:modified xsi:type="dcterms:W3CDTF">2015-11-15T12:29:54Z</dcterms:modified>
</cp:coreProperties>
</file>