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3970" windowHeight="10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" i="1" l="1"/>
  <c r="S1" i="1"/>
  <c r="J1" i="1"/>
  <c r="O1" i="1" s="1"/>
  <c r="T1" i="1" s="1"/>
  <c r="K1" i="1"/>
  <c r="P1" i="1" s="1"/>
  <c r="U1" i="1" s="1"/>
  <c r="E2" i="1" l="1"/>
  <c r="M2" i="1"/>
  <c r="D2" i="1"/>
  <c r="I2" i="1" l="1"/>
  <c r="F2" i="1"/>
  <c r="J2" i="1" s="1"/>
  <c r="O2" i="1" s="1"/>
  <c r="T2" i="1" s="1"/>
  <c r="N2" i="1"/>
  <c r="S2" i="1" s="1"/>
  <c r="G2" i="1" l="1"/>
  <c r="K2" i="1" s="1"/>
  <c r="P2" i="1" s="1"/>
  <c r="U2" i="1" s="1"/>
</calcChain>
</file>

<file path=xl/sharedStrings.xml><?xml version="1.0" encoding="utf-8"?>
<sst xmlns="http://schemas.openxmlformats.org/spreadsheetml/2006/main" count="14" uniqueCount="10">
  <si>
    <t>Loan Amount</t>
  </si>
  <si>
    <t>Term (years)</t>
  </si>
  <si>
    <t>APR</t>
  </si>
  <si>
    <t>Monthly Payment</t>
  </si>
  <si>
    <t>Total Paid</t>
  </si>
  <si>
    <t>Total Interest</t>
  </si>
  <si>
    <t>Monthly Pay</t>
  </si>
  <si>
    <t>Monthly</t>
  </si>
  <si>
    <t>Loan</t>
  </si>
  <si>
    <t>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</si>
</sst>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6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10" fontId="2" fillId="0" borderId="0" xfId="2" applyNumberFormat="1" applyFont="1"/>
    <xf numFmtId="10" fontId="2" fillId="0" borderId="1" xfId="0" applyNumberFormat="1" applyFont="1" applyBorder="1"/>
    <xf numFmtId="44" fontId="2" fillId="0" borderId="2" xfId="0" applyNumberFormat="1" applyFont="1" applyBorder="1"/>
    <xf numFmtId="44" fontId="2" fillId="0" borderId="3" xfId="0" applyNumberFormat="1" applyFont="1" applyBorder="1"/>
    <xf numFmtId="10" fontId="2" fillId="0" borderId="4" xfId="0" applyNumberFormat="1" applyFont="1" applyBorder="1"/>
    <xf numFmtId="10" fontId="2" fillId="0" borderId="6" xfId="0" applyNumberFormat="1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6" xfId="0" applyFont="1" applyBorder="1"/>
    <xf numFmtId="44" fontId="2" fillId="0" borderId="1" xfId="1" applyFont="1" applyBorder="1"/>
    <xf numFmtId="44" fontId="2" fillId="0" borderId="2" xfId="1" applyFont="1" applyBorder="1"/>
    <xf numFmtId="44" fontId="2" fillId="0" borderId="3" xfId="1" applyFont="1" applyBorder="1"/>
    <xf numFmtId="44" fontId="2" fillId="0" borderId="4" xfId="1" applyFont="1" applyBorder="1"/>
    <xf numFmtId="44" fontId="2" fillId="0" borderId="0" xfId="1" applyFont="1" applyBorder="1"/>
    <xf numFmtId="44" fontId="2" fillId="0" borderId="5" xfId="1" applyFont="1" applyBorder="1"/>
    <xf numFmtId="44" fontId="2" fillId="0" borderId="6" xfId="1" applyFont="1" applyBorder="1"/>
    <xf numFmtId="44" fontId="2" fillId="0" borderId="7" xfId="1" applyFont="1" applyBorder="1"/>
    <xf numFmtId="44" fontId="2" fillId="0" borderId="8" xfId="1" applyFont="1" applyBorder="1"/>
    <xf numFmtId="0" fontId="2" fillId="2" borderId="0" xfId="0" applyFont="1" applyFill="1" applyAlignment="1">
      <alignment horizontal="center"/>
    </xf>
    <xf numFmtId="166" fontId="2" fillId="0" borderId="0" xfId="1" applyNumberFormat="1" applyFont="1"/>
  </cellXfs>
  <cellStyles count="3">
    <cellStyle name="Currency" xfId="1" builtinId="4"/>
    <cellStyle name="Normal" xfId="0" builtinId="0"/>
    <cellStyle name="Percent" xfId="2" builtinId="5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34"/>
  <sheetViews>
    <sheetView tabSelected="1" zoomScaleNormal="100" workbookViewId="0">
      <selection activeCell="B1" sqref="B1"/>
    </sheetView>
  </sheetViews>
  <sheetFormatPr defaultRowHeight="15" x14ac:dyDescent="0.25"/>
  <cols>
    <col min="1" max="1" width="17" style="1" bestFit="1" customWidth="1"/>
    <col min="2" max="2" width="12.5703125" style="1" bestFit="1" customWidth="1"/>
    <col min="3" max="3" width="4.7109375" style="1" customWidth="1"/>
    <col min="4" max="4" width="7.140625" style="1" bestFit="1" customWidth="1"/>
    <col min="5" max="5" width="12.140625" style="1" bestFit="1" customWidth="1"/>
    <col min="6" max="6" width="12.5703125" style="1" bestFit="1" customWidth="1"/>
    <col min="7" max="7" width="12.85546875" style="1" bestFit="1" customWidth="1"/>
    <col min="8" max="8" width="4.85546875" style="1" customWidth="1"/>
    <col min="9" max="9" width="10.5703125" style="1" bestFit="1" customWidth="1"/>
    <col min="10" max="10" width="12.5703125" style="1" bestFit="1" customWidth="1"/>
    <col min="11" max="11" width="12.85546875" style="1" bestFit="1" customWidth="1"/>
    <col min="12" max="12" width="5" style="1" customWidth="1"/>
    <col min="13" max="13" width="12.5703125" style="1" bestFit="1" customWidth="1"/>
    <col min="14" max="14" width="10.5703125" style="1" bestFit="1" customWidth="1"/>
    <col min="15" max="15" width="12.5703125" style="1" bestFit="1" customWidth="1"/>
    <col min="16" max="16" width="12.85546875" style="1" bestFit="1" customWidth="1"/>
    <col min="17" max="17" width="4" style="1" customWidth="1"/>
    <col min="18" max="18" width="5.5703125" style="1" bestFit="1" customWidth="1"/>
    <col min="19" max="19" width="10.5703125" style="1" bestFit="1" customWidth="1"/>
    <col min="20" max="20" width="12.5703125" style="1" bestFit="1" customWidth="1"/>
    <col min="21" max="21" width="12.85546875" style="1" bestFit="1" customWidth="1"/>
    <col min="22" max="16384" width="9.140625" style="1"/>
  </cols>
  <sheetData>
    <row r="1" spans="1:21" ht="15.75" thickBot="1" x14ac:dyDescent="0.3">
      <c r="A1" s="1" t="s">
        <v>0</v>
      </c>
      <c r="B1" s="21">
        <v>100000</v>
      </c>
      <c r="D1" s="20" t="s">
        <v>2</v>
      </c>
      <c r="E1" s="20" t="s">
        <v>6</v>
      </c>
      <c r="F1" s="20" t="s">
        <v>4</v>
      </c>
      <c r="G1" s="20" t="s">
        <v>5</v>
      </c>
      <c r="I1" s="20" t="s">
        <v>7</v>
      </c>
      <c r="J1" s="20" t="str">
        <f>F1</f>
        <v>Total Paid</v>
      </c>
      <c r="K1" s="20" t="str">
        <f>G1</f>
        <v>Total Interest</v>
      </c>
      <c r="M1" s="20" t="s">
        <v>8</v>
      </c>
      <c r="N1" s="20" t="s">
        <v>7</v>
      </c>
      <c r="O1" s="20" t="str">
        <f t="shared" ref="O1:P2" si="0">J1</f>
        <v>Total Paid</v>
      </c>
      <c r="P1" s="20" t="str">
        <f t="shared" si="0"/>
        <v>Total Interest</v>
      </c>
      <c r="R1" s="1" t="s">
        <v>9</v>
      </c>
      <c r="S1" s="1" t="str">
        <f t="shared" ref="R1:U2" si="1">N1</f>
        <v>Monthly</v>
      </c>
      <c r="T1" s="1" t="str">
        <f t="shared" si="1"/>
        <v>Total Paid</v>
      </c>
      <c r="U1" s="1" t="str">
        <f t="shared" si="1"/>
        <v>Total Interest</v>
      </c>
    </row>
    <row r="2" spans="1:21" ht="15.75" thickBot="1" x14ac:dyDescent="0.3">
      <c r="B2" s="21"/>
      <c r="D2" s="3">
        <f>B5</f>
        <v>4.2500000000000003E-2</v>
      </c>
      <c r="E2" s="4">
        <f>B9</f>
        <v>0</v>
      </c>
      <c r="F2" s="4">
        <f>B10</f>
        <v>0</v>
      </c>
      <c r="G2" s="5">
        <f>B11</f>
        <v>0</v>
      </c>
      <c r="I2" s="11">
        <f>B9</f>
        <v>0</v>
      </c>
      <c r="J2" s="12">
        <f>F2</f>
        <v>0</v>
      </c>
      <c r="K2" s="13">
        <f>G2</f>
        <v>0</v>
      </c>
      <c r="M2" s="11">
        <f>B1</f>
        <v>100000</v>
      </c>
      <c r="N2" s="12">
        <f>B9</f>
        <v>0</v>
      </c>
      <c r="O2" s="12">
        <f t="shared" si="0"/>
        <v>0</v>
      </c>
      <c r="P2" s="13">
        <f t="shared" si="0"/>
        <v>0</v>
      </c>
      <c r="R2" s="8">
        <f>B3</f>
        <v>25</v>
      </c>
      <c r="S2" s="12">
        <f t="shared" si="1"/>
        <v>0</v>
      </c>
      <c r="T2" s="12">
        <f t="shared" si="1"/>
        <v>0</v>
      </c>
      <c r="U2" s="13">
        <f t="shared" si="1"/>
        <v>0</v>
      </c>
    </row>
    <row r="3" spans="1:21" x14ac:dyDescent="0.25">
      <c r="A3" s="1" t="s">
        <v>1</v>
      </c>
      <c r="B3" s="1">
        <v>25</v>
      </c>
      <c r="D3" s="6">
        <v>2.2499999999999999E-2</v>
      </c>
      <c r="E3" s="11"/>
      <c r="F3" s="12"/>
      <c r="G3" s="13"/>
      <c r="I3" s="14">
        <v>550</v>
      </c>
      <c r="J3" s="11"/>
      <c r="K3" s="13"/>
      <c r="M3" s="14">
        <v>65000</v>
      </c>
      <c r="N3" s="11"/>
      <c r="O3" s="12"/>
      <c r="P3" s="13"/>
      <c r="R3" s="9">
        <v>5</v>
      </c>
      <c r="S3" s="11"/>
      <c r="T3" s="12"/>
      <c r="U3" s="13"/>
    </row>
    <row r="4" spans="1:21" x14ac:dyDescent="0.25">
      <c r="D4" s="6">
        <v>2.5000000000000001E-2</v>
      </c>
      <c r="E4" s="14"/>
      <c r="F4" s="15"/>
      <c r="G4" s="16"/>
      <c r="I4" s="14">
        <v>600</v>
      </c>
      <c r="J4" s="14"/>
      <c r="K4" s="16"/>
      <c r="M4" s="14">
        <v>70000</v>
      </c>
      <c r="N4" s="14"/>
      <c r="O4" s="15"/>
      <c r="P4" s="16"/>
      <c r="R4" s="9">
        <v>10</v>
      </c>
      <c r="S4" s="14"/>
      <c r="T4" s="15"/>
      <c r="U4" s="16"/>
    </row>
    <row r="5" spans="1:21" x14ac:dyDescent="0.25">
      <c r="A5" s="1" t="s">
        <v>2</v>
      </c>
      <c r="B5" s="2">
        <v>4.2500000000000003E-2</v>
      </c>
      <c r="D5" s="6">
        <v>2.75E-2</v>
      </c>
      <c r="E5" s="14"/>
      <c r="F5" s="15"/>
      <c r="G5" s="16"/>
      <c r="I5" s="14">
        <v>650</v>
      </c>
      <c r="J5" s="14"/>
      <c r="K5" s="16"/>
      <c r="M5" s="14">
        <v>75000</v>
      </c>
      <c r="N5" s="14"/>
      <c r="O5" s="15"/>
      <c r="P5" s="16"/>
      <c r="R5" s="9">
        <v>15</v>
      </c>
      <c r="S5" s="14"/>
      <c r="T5" s="15"/>
      <c r="U5" s="16"/>
    </row>
    <row r="6" spans="1:21" x14ac:dyDescent="0.25">
      <c r="D6" s="6">
        <v>0.03</v>
      </c>
      <c r="E6" s="14"/>
      <c r="F6" s="15"/>
      <c r="G6" s="16"/>
      <c r="I6" s="14">
        <v>700</v>
      </c>
      <c r="J6" s="14"/>
      <c r="K6" s="16"/>
      <c r="M6" s="14">
        <v>80000</v>
      </c>
      <c r="N6" s="14"/>
      <c r="O6" s="15"/>
      <c r="P6" s="16"/>
      <c r="R6" s="9">
        <v>20</v>
      </c>
      <c r="S6" s="14"/>
      <c r="T6" s="15"/>
      <c r="U6" s="16"/>
    </row>
    <row r="7" spans="1:21" x14ac:dyDescent="0.25">
      <c r="D7" s="6">
        <v>3.2500000000000001E-2</v>
      </c>
      <c r="E7" s="14"/>
      <c r="F7" s="15"/>
      <c r="G7" s="16"/>
      <c r="I7" s="14">
        <v>750</v>
      </c>
      <c r="J7" s="14"/>
      <c r="K7" s="16"/>
      <c r="M7" s="14">
        <v>85000</v>
      </c>
      <c r="N7" s="14"/>
      <c r="O7" s="15"/>
      <c r="P7" s="16"/>
      <c r="R7" s="9">
        <v>25</v>
      </c>
      <c r="S7" s="14"/>
      <c r="T7" s="15"/>
      <c r="U7" s="16"/>
    </row>
    <row r="8" spans="1:21" ht="15.75" thickBot="1" x14ac:dyDescent="0.3">
      <c r="D8" s="6">
        <v>3.5000000000000003E-2</v>
      </c>
      <c r="E8" s="14"/>
      <c r="F8" s="15"/>
      <c r="G8" s="16"/>
      <c r="I8" s="14">
        <v>800</v>
      </c>
      <c r="J8" s="14"/>
      <c r="K8" s="16"/>
      <c r="M8" s="14">
        <v>90000</v>
      </c>
      <c r="N8" s="14"/>
      <c r="O8" s="15"/>
      <c r="P8" s="16"/>
      <c r="R8" s="10">
        <v>30</v>
      </c>
      <c r="S8" s="17"/>
      <c r="T8" s="18"/>
      <c r="U8" s="19"/>
    </row>
    <row r="9" spans="1:21" x14ac:dyDescent="0.25">
      <c r="A9" s="8" t="s">
        <v>3</v>
      </c>
      <c r="B9" s="13"/>
      <c r="D9" s="6">
        <v>3.7499999999999999E-2</v>
      </c>
      <c r="E9" s="14"/>
      <c r="F9" s="15"/>
      <c r="G9" s="16"/>
      <c r="I9" s="14">
        <v>850</v>
      </c>
      <c r="J9" s="14"/>
      <c r="K9" s="16"/>
      <c r="M9" s="14">
        <v>95000</v>
      </c>
      <c r="N9" s="14"/>
      <c r="O9" s="15"/>
      <c r="P9" s="16"/>
    </row>
    <row r="10" spans="1:21" x14ac:dyDescent="0.25">
      <c r="A10" s="9" t="s">
        <v>4</v>
      </c>
      <c r="B10" s="16"/>
      <c r="D10" s="6">
        <v>0.04</v>
      </c>
      <c r="E10" s="14"/>
      <c r="F10" s="15"/>
      <c r="G10" s="16"/>
      <c r="I10" s="14">
        <v>900</v>
      </c>
      <c r="J10" s="14"/>
      <c r="K10" s="16"/>
      <c r="M10" s="14">
        <v>100000</v>
      </c>
      <c r="N10" s="14"/>
      <c r="O10" s="15"/>
      <c r="P10" s="16"/>
    </row>
    <row r="11" spans="1:21" ht="15.75" thickBot="1" x14ac:dyDescent="0.3">
      <c r="A11" s="10" t="s">
        <v>5</v>
      </c>
      <c r="B11" s="19"/>
      <c r="D11" s="6">
        <v>4.2500000000000003E-2</v>
      </c>
      <c r="E11" s="14"/>
      <c r="F11" s="15"/>
      <c r="G11" s="16"/>
      <c r="I11" s="14">
        <v>950</v>
      </c>
      <c r="J11" s="14"/>
      <c r="K11" s="16"/>
      <c r="M11" s="14">
        <v>105000</v>
      </c>
      <c r="N11" s="14"/>
      <c r="O11" s="15"/>
      <c r="P11" s="16"/>
    </row>
    <row r="12" spans="1:21" x14ac:dyDescent="0.25">
      <c r="D12" s="6">
        <v>4.4999999999999998E-2</v>
      </c>
      <c r="E12" s="14"/>
      <c r="F12" s="15"/>
      <c r="G12" s="16"/>
      <c r="I12" s="14">
        <v>1000</v>
      </c>
      <c r="J12" s="14"/>
      <c r="K12" s="16"/>
      <c r="M12" s="14">
        <v>110000</v>
      </c>
      <c r="N12" s="14"/>
      <c r="O12" s="15"/>
      <c r="P12" s="16"/>
    </row>
    <row r="13" spans="1:21" x14ac:dyDescent="0.25">
      <c r="D13" s="6">
        <v>4.7500000000000001E-2</v>
      </c>
      <c r="E13" s="14"/>
      <c r="F13" s="15"/>
      <c r="G13" s="16"/>
      <c r="I13" s="14">
        <v>1050</v>
      </c>
      <c r="J13" s="14"/>
      <c r="K13" s="16"/>
      <c r="M13" s="14">
        <v>115000</v>
      </c>
      <c r="N13" s="14"/>
      <c r="O13" s="15"/>
      <c r="P13" s="16"/>
    </row>
    <row r="14" spans="1:21" x14ac:dyDescent="0.25">
      <c r="D14" s="6">
        <v>0.05</v>
      </c>
      <c r="E14" s="14"/>
      <c r="F14" s="15"/>
      <c r="G14" s="16"/>
      <c r="I14" s="14">
        <v>1100</v>
      </c>
      <c r="J14" s="14"/>
      <c r="K14" s="16"/>
      <c r="M14" s="14">
        <v>120000</v>
      </c>
      <c r="N14" s="14"/>
      <c r="O14" s="15"/>
      <c r="P14" s="16"/>
    </row>
    <row r="15" spans="1:21" x14ac:dyDescent="0.25">
      <c r="D15" s="6">
        <v>5.2499999999999998E-2</v>
      </c>
      <c r="E15" s="14"/>
      <c r="F15" s="15"/>
      <c r="G15" s="16"/>
      <c r="I15" s="14">
        <v>1150</v>
      </c>
      <c r="J15" s="14"/>
      <c r="K15" s="16"/>
      <c r="M15" s="14">
        <v>125000</v>
      </c>
      <c r="N15" s="14"/>
      <c r="O15" s="15"/>
      <c r="P15" s="16"/>
    </row>
    <row r="16" spans="1:21" x14ac:dyDescent="0.25">
      <c r="D16" s="6">
        <v>5.5E-2</v>
      </c>
      <c r="E16" s="14"/>
      <c r="F16" s="15"/>
      <c r="G16" s="16"/>
      <c r="I16" s="14">
        <v>1200</v>
      </c>
      <c r="J16" s="14"/>
      <c r="K16" s="16"/>
      <c r="M16" s="14">
        <v>130000</v>
      </c>
      <c r="N16" s="14"/>
      <c r="O16" s="15"/>
      <c r="P16" s="16"/>
    </row>
    <row r="17" spans="4:16" x14ac:dyDescent="0.25">
      <c r="D17" s="6">
        <v>5.7500000000000002E-2</v>
      </c>
      <c r="E17" s="14"/>
      <c r="F17" s="15"/>
      <c r="G17" s="16"/>
      <c r="I17" s="14">
        <v>1250</v>
      </c>
      <c r="J17" s="14"/>
      <c r="K17" s="16"/>
      <c r="M17" s="14">
        <v>135000</v>
      </c>
      <c r="N17" s="14"/>
      <c r="O17" s="15"/>
      <c r="P17" s="16"/>
    </row>
    <row r="18" spans="4:16" x14ac:dyDescent="0.25">
      <c r="D18" s="6">
        <v>0.06</v>
      </c>
      <c r="E18" s="14"/>
      <c r="F18" s="15"/>
      <c r="G18" s="16"/>
      <c r="I18" s="14">
        <v>1300</v>
      </c>
      <c r="J18" s="14"/>
      <c r="K18" s="16"/>
      <c r="M18" s="14">
        <v>140000</v>
      </c>
      <c r="N18" s="14"/>
      <c r="O18" s="15"/>
      <c r="P18" s="16"/>
    </row>
    <row r="19" spans="4:16" x14ac:dyDescent="0.25">
      <c r="D19" s="6">
        <v>6.25E-2</v>
      </c>
      <c r="E19" s="14"/>
      <c r="F19" s="15"/>
      <c r="G19" s="16"/>
      <c r="I19" s="14">
        <v>1350</v>
      </c>
      <c r="J19" s="14"/>
      <c r="K19" s="16"/>
      <c r="M19" s="14">
        <v>145000</v>
      </c>
      <c r="N19" s="14"/>
      <c r="O19" s="15"/>
      <c r="P19" s="16"/>
    </row>
    <row r="20" spans="4:16" x14ac:dyDescent="0.25">
      <c r="D20" s="6">
        <v>6.5000000000000002E-2</v>
      </c>
      <c r="E20" s="14"/>
      <c r="F20" s="15"/>
      <c r="G20" s="16"/>
      <c r="I20" s="14">
        <v>1400</v>
      </c>
      <c r="J20" s="14"/>
      <c r="K20" s="16"/>
      <c r="M20" s="14">
        <v>150000</v>
      </c>
      <c r="N20" s="14"/>
      <c r="O20" s="15"/>
      <c r="P20" s="16"/>
    </row>
    <row r="21" spans="4:16" x14ac:dyDescent="0.25">
      <c r="D21" s="6">
        <v>6.7500000000000004E-2</v>
      </c>
      <c r="E21" s="14"/>
      <c r="F21" s="15"/>
      <c r="G21" s="16"/>
      <c r="I21" s="14">
        <v>1450</v>
      </c>
      <c r="J21" s="14"/>
      <c r="K21" s="16"/>
      <c r="M21" s="14">
        <v>155000</v>
      </c>
      <c r="N21" s="14"/>
      <c r="O21" s="15"/>
      <c r="P21" s="16"/>
    </row>
    <row r="22" spans="4:16" x14ac:dyDescent="0.25">
      <c r="D22" s="6">
        <v>7.0000000000000007E-2</v>
      </c>
      <c r="E22" s="14"/>
      <c r="F22" s="15"/>
      <c r="G22" s="16"/>
      <c r="I22" s="14">
        <v>1500</v>
      </c>
      <c r="J22" s="14"/>
      <c r="K22" s="16"/>
      <c r="M22" s="14">
        <v>160000</v>
      </c>
      <c r="N22" s="14"/>
      <c r="O22" s="15"/>
      <c r="P22" s="16"/>
    </row>
    <row r="23" spans="4:16" x14ac:dyDescent="0.25">
      <c r="D23" s="6">
        <v>7.2499999999999995E-2</v>
      </c>
      <c r="E23" s="14"/>
      <c r="F23" s="15"/>
      <c r="G23" s="16"/>
      <c r="I23" s="14">
        <v>1550</v>
      </c>
      <c r="J23" s="14"/>
      <c r="K23" s="16"/>
      <c r="M23" s="14">
        <v>165000</v>
      </c>
      <c r="N23" s="14"/>
      <c r="O23" s="15"/>
      <c r="P23" s="16"/>
    </row>
    <row r="24" spans="4:16" x14ac:dyDescent="0.25">
      <c r="D24" s="6">
        <v>7.4999999999999997E-2</v>
      </c>
      <c r="E24" s="14"/>
      <c r="F24" s="15"/>
      <c r="G24" s="16"/>
      <c r="I24" s="14">
        <v>1600</v>
      </c>
      <c r="J24" s="14"/>
      <c r="K24" s="16"/>
      <c r="M24" s="14">
        <v>170000</v>
      </c>
      <c r="N24" s="14"/>
      <c r="O24" s="15"/>
      <c r="P24" s="16"/>
    </row>
    <row r="25" spans="4:16" x14ac:dyDescent="0.25">
      <c r="D25" s="6">
        <v>7.7499999999999999E-2</v>
      </c>
      <c r="E25" s="14"/>
      <c r="F25" s="15"/>
      <c r="G25" s="16"/>
      <c r="I25" s="14">
        <v>1650</v>
      </c>
      <c r="J25" s="14"/>
      <c r="K25" s="16"/>
      <c r="M25" s="14">
        <v>175000</v>
      </c>
      <c r="N25" s="14"/>
      <c r="O25" s="15"/>
      <c r="P25" s="16"/>
    </row>
    <row r="26" spans="4:16" x14ac:dyDescent="0.25">
      <c r="D26" s="6">
        <v>0.08</v>
      </c>
      <c r="E26" s="14"/>
      <c r="F26" s="15"/>
      <c r="G26" s="16"/>
      <c r="I26" s="14">
        <v>1700</v>
      </c>
      <c r="J26" s="14"/>
      <c r="K26" s="16"/>
      <c r="M26" s="14">
        <v>180000</v>
      </c>
      <c r="N26" s="14"/>
      <c r="O26" s="15"/>
      <c r="P26" s="16"/>
    </row>
    <row r="27" spans="4:16" x14ac:dyDescent="0.25">
      <c r="D27" s="6">
        <v>8.2500000000000004E-2</v>
      </c>
      <c r="E27" s="14"/>
      <c r="F27" s="15"/>
      <c r="G27" s="16"/>
      <c r="I27" s="14">
        <v>1750</v>
      </c>
      <c r="J27" s="14"/>
      <c r="K27" s="16"/>
      <c r="M27" s="14">
        <v>185000</v>
      </c>
      <c r="N27" s="14"/>
      <c r="O27" s="15"/>
      <c r="P27" s="16"/>
    </row>
    <row r="28" spans="4:16" x14ac:dyDescent="0.25">
      <c r="D28" s="6">
        <v>8.5000000000000006E-2</v>
      </c>
      <c r="E28" s="14"/>
      <c r="F28" s="15"/>
      <c r="G28" s="16"/>
      <c r="I28" s="14">
        <v>1800</v>
      </c>
      <c r="J28" s="14"/>
      <c r="K28" s="16"/>
      <c r="M28" s="14">
        <v>190000</v>
      </c>
      <c r="N28" s="14"/>
      <c r="O28" s="15"/>
      <c r="P28" s="16"/>
    </row>
    <row r="29" spans="4:16" x14ac:dyDescent="0.25">
      <c r="D29" s="6">
        <v>8.7499999999999994E-2</v>
      </c>
      <c r="E29" s="14"/>
      <c r="F29" s="15"/>
      <c r="G29" s="16"/>
      <c r="I29" s="14">
        <v>1850</v>
      </c>
      <c r="J29" s="14"/>
      <c r="K29" s="16"/>
      <c r="M29" s="14">
        <v>195000</v>
      </c>
      <c r="N29" s="14"/>
      <c r="O29" s="15"/>
      <c r="P29" s="16"/>
    </row>
    <row r="30" spans="4:16" x14ac:dyDescent="0.25">
      <c r="D30" s="6">
        <v>0.09</v>
      </c>
      <c r="E30" s="14"/>
      <c r="F30" s="15"/>
      <c r="G30" s="16"/>
      <c r="I30" s="14">
        <v>1900</v>
      </c>
      <c r="J30" s="14"/>
      <c r="K30" s="16"/>
      <c r="M30" s="14">
        <v>200000</v>
      </c>
      <c r="N30" s="14"/>
      <c r="O30" s="15"/>
      <c r="P30" s="16"/>
    </row>
    <row r="31" spans="4:16" x14ac:dyDescent="0.25">
      <c r="D31" s="6">
        <v>9.2499999999999999E-2</v>
      </c>
      <c r="E31" s="14"/>
      <c r="F31" s="15"/>
      <c r="G31" s="16"/>
      <c r="I31" s="14">
        <v>1950</v>
      </c>
      <c r="J31" s="14"/>
      <c r="K31" s="16"/>
      <c r="M31" s="14">
        <v>205000</v>
      </c>
      <c r="N31" s="14"/>
      <c r="O31" s="15"/>
      <c r="P31" s="16"/>
    </row>
    <row r="32" spans="4:16" x14ac:dyDescent="0.25">
      <c r="D32" s="6">
        <v>9.5000000000000001E-2</v>
      </c>
      <c r="E32" s="14"/>
      <c r="F32" s="15"/>
      <c r="G32" s="16"/>
      <c r="I32" s="14">
        <v>2000</v>
      </c>
      <c r="J32" s="14"/>
      <c r="K32" s="16"/>
      <c r="M32" s="14">
        <v>210000</v>
      </c>
      <c r="N32" s="14"/>
      <c r="O32" s="15"/>
      <c r="P32" s="16"/>
    </row>
    <row r="33" spans="4:16" x14ac:dyDescent="0.25">
      <c r="D33" s="6">
        <v>9.7500000000000003E-2</v>
      </c>
      <c r="E33" s="14"/>
      <c r="F33" s="15"/>
      <c r="G33" s="16"/>
      <c r="I33" s="14">
        <v>2050</v>
      </c>
      <c r="J33" s="14"/>
      <c r="K33" s="16"/>
      <c r="M33" s="14">
        <v>215000</v>
      </c>
      <c r="N33" s="14"/>
      <c r="O33" s="15"/>
      <c r="P33" s="16"/>
    </row>
    <row r="34" spans="4:16" ht="15.75" thickBot="1" x14ac:dyDescent="0.3">
      <c r="D34" s="7">
        <v>0.1</v>
      </c>
      <c r="E34" s="17"/>
      <c r="F34" s="18"/>
      <c r="G34" s="19"/>
      <c r="I34" s="17">
        <v>2100</v>
      </c>
      <c r="J34" s="17"/>
      <c r="K34" s="19"/>
      <c r="M34" s="17">
        <v>220000</v>
      </c>
      <c r="N34" s="17"/>
      <c r="O34" s="18"/>
      <c r="P34" s="19"/>
    </row>
  </sheetData>
  <conditionalFormatting sqref="D3:G34">
    <cfRule type="expression" dxfId="4" priority="4">
      <formula>$E3&lt;$B$9</formula>
    </cfRule>
  </conditionalFormatting>
  <conditionalFormatting sqref="I3:K34">
    <cfRule type="expression" dxfId="3" priority="3">
      <formula>$I3&lt;$B$9</formula>
    </cfRule>
  </conditionalFormatting>
  <conditionalFormatting sqref="M3:P34">
    <cfRule type="expression" dxfId="1" priority="2">
      <formula>$N3&lt;$B$9</formula>
    </cfRule>
  </conditionalFormatting>
  <conditionalFormatting sqref="R3:U8">
    <cfRule type="expression" dxfId="0" priority="1">
      <formula>$S3&lt;$B$9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2015-11-14T12:49:13Z</dcterms:created>
  <dcterms:modified xsi:type="dcterms:W3CDTF">2015-11-14T15:18:46Z</dcterms:modified>
</cp:coreProperties>
</file>