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Gerry\Desktop\MrExcel\XL-Simulations\FilesDone\"/>
    </mc:Choice>
  </mc:AlternateContent>
  <bookViews>
    <workbookView xWindow="720" yWindow="330" windowWidth="22755" windowHeight="9750"/>
  </bookViews>
  <sheets>
    <sheet name="AreaCodeFinder" sheetId="19" r:id="rId1"/>
    <sheet name="GraphManipulation" sheetId="23" r:id="rId2"/>
    <sheet name="Outliers" sheetId="20" r:id="rId3"/>
    <sheet name="FalsePositives" sheetId="21" r:id="rId4"/>
    <sheet name="Beliefs" sheetId="18" r:id="rId5"/>
    <sheet name="SampleTechniques" sheetId="17" r:id="rId6"/>
    <sheet name="AutoNumber" sheetId="11" r:id="rId7"/>
    <sheet name="FiscalYear" sheetId="24" r:id="rId8"/>
    <sheet name="StockMarket" sheetId="14" r:id="rId9"/>
    <sheet name="WeatherForecast" sheetId="22" r:id="rId10"/>
  </sheets>
  <definedNames>
    <definedName name="_xlnm._FilterDatabase" localSheetId="0" hidden="1">AreaCodeFinder!$B$14:$F$281</definedName>
    <definedName name="_xlnm._FilterDatabase" localSheetId="1" hidden="1">GraphManipulation!$A$4:$D$27</definedName>
    <definedName name="_xlnm.Database" localSheetId="0">#REF!</definedName>
    <definedName name="_xlnm.Database" localSheetId="7">#REF!</definedName>
    <definedName name="_xlnm.Database" localSheetId="1">#REF!</definedName>
    <definedName name="_xlnm.Database" localSheetId="5">#REF!</definedName>
    <definedName name="_xlnm.Database" localSheetId="8">#REF!</definedName>
    <definedName name="_xlnm.Database">#REF!</definedName>
    <definedName name="Table">OFFSET(StockMarket!$A$1,0,0,COUNTA(StockMarket!$A:$A),COUNTA(StockMarket!$1:$1))</definedName>
  </definedNames>
  <calcPr calcId="152511" calcOnSave="0"/>
</workbook>
</file>

<file path=xl/calcChain.xml><?xml version="1.0" encoding="utf-8"?>
<calcChain xmlns="http://schemas.openxmlformats.org/spreadsheetml/2006/main">
  <c r="O4" i="17" l="1"/>
  <c r="P4" i="17" s="1"/>
  <c r="O5" i="17"/>
  <c r="P5" i="17" s="1"/>
  <c r="O6" i="17"/>
  <c r="P6" i="17" s="1"/>
  <c r="O7" i="17"/>
  <c r="P7" i="17" s="1"/>
  <c r="O8" i="17"/>
  <c r="P8" i="17" s="1"/>
  <c r="O9" i="17"/>
  <c r="P9" i="17" s="1"/>
  <c r="O10" i="17"/>
  <c r="P10" i="17" s="1"/>
  <c r="O11" i="17"/>
  <c r="P11" i="17" s="1"/>
  <c r="O12" i="17"/>
  <c r="P12" i="17" s="1"/>
  <c r="O3" i="17"/>
  <c r="P3" i="17" s="1"/>
  <c r="M4" i="17"/>
  <c r="M5" i="17"/>
  <c r="M6" i="17"/>
  <c r="M7" i="17"/>
  <c r="M8" i="17"/>
  <c r="M9" i="17"/>
  <c r="M10" i="17"/>
  <c r="M11" i="17"/>
  <c r="M12" i="17"/>
  <c r="M13" i="17"/>
  <c r="M14" i="17"/>
  <c r="M15" i="17"/>
  <c r="M16" i="17"/>
  <c r="M17" i="17"/>
  <c r="M18" i="17"/>
  <c r="M19" i="17"/>
  <c r="M20" i="17"/>
  <c r="M21" i="17"/>
  <c r="M22" i="17"/>
  <c r="M3" i="17"/>
  <c r="J23" i="17"/>
  <c r="E29" i="24" l="1"/>
  <c r="D29" i="24"/>
  <c r="E28" i="24"/>
  <c r="D28" i="24"/>
  <c r="E27" i="24"/>
  <c r="D27" i="24"/>
  <c r="E26" i="24"/>
  <c r="D26" i="24"/>
  <c r="E25" i="24"/>
  <c r="D25" i="24"/>
  <c r="L24" i="24"/>
  <c r="K24" i="24"/>
  <c r="E24" i="24"/>
  <c r="D24" i="24"/>
  <c r="L23" i="24"/>
  <c r="K23" i="24"/>
  <c r="E23" i="24"/>
  <c r="D23" i="24"/>
  <c r="L22" i="24"/>
  <c r="K22" i="24"/>
  <c r="E22" i="24"/>
  <c r="D22" i="24"/>
  <c r="L21" i="24"/>
  <c r="K21" i="24"/>
  <c r="E21" i="24"/>
  <c r="D21" i="24"/>
  <c r="L20" i="24"/>
  <c r="K20" i="24"/>
  <c r="E20" i="24"/>
  <c r="D20" i="24"/>
  <c r="L19" i="24"/>
  <c r="K19" i="24"/>
  <c r="E19" i="24"/>
  <c r="D19" i="24"/>
  <c r="L18" i="24"/>
  <c r="K18" i="24"/>
  <c r="E18" i="24"/>
  <c r="D18" i="24"/>
  <c r="L17" i="24"/>
  <c r="K17" i="24"/>
  <c r="E17" i="24"/>
  <c r="D17" i="24"/>
  <c r="L16" i="24"/>
  <c r="K16" i="24"/>
  <c r="E16" i="24"/>
  <c r="D16" i="24"/>
  <c r="L15" i="24"/>
  <c r="K15" i="24"/>
  <c r="E15" i="24"/>
  <c r="D15" i="24"/>
  <c r="L14" i="24"/>
  <c r="K14" i="24"/>
  <c r="E14" i="24"/>
  <c r="D14" i="24"/>
  <c r="L13" i="24"/>
  <c r="K13" i="24"/>
  <c r="E13" i="24"/>
  <c r="D13" i="24"/>
  <c r="L12" i="24"/>
  <c r="K12" i="24"/>
  <c r="E12" i="24"/>
  <c r="D12" i="24"/>
  <c r="L11" i="24"/>
  <c r="K11" i="24"/>
  <c r="E11" i="24"/>
  <c r="D11" i="24"/>
  <c r="L10" i="24"/>
  <c r="K10" i="24"/>
  <c r="E10" i="24"/>
  <c r="D10" i="24"/>
  <c r="L9" i="24"/>
  <c r="K9" i="24"/>
  <c r="E9" i="24"/>
  <c r="D9" i="24"/>
  <c r="L8" i="24"/>
  <c r="K8" i="24"/>
  <c r="E8" i="24"/>
  <c r="D8" i="24"/>
  <c r="L7" i="24"/>
  <c r="K7" i="24"/>
  <c r="E7" i="24"/>
  <c r="D7" i="24"/>
  <c r="L6" i="24"/>
  <c r="K6" i="24"/>
  <c r="E6" i="24"/>
  <c r="D6" i="24"/>
  <c r="L5" i="24"/>
  <c r="K5" i="24"/>
  <c r="E5" i="24"/>
  <c r="D5" i="24"/>
  <c r="L4" i="24"/>
  <c r="K4" i="24"/>
  <c r="E4" i="24"/>
  <c r="D4" i="24"/>
  <c r="L3" i="24"/>
  <c r="K3" i="24"/>
  <c r="E3" i="24"/>
  <c r="D3" i="24"/>
  <c r="L2" i="24"/>
  <c r="K2" i="24"/>
  <c r="E2" i="24"/>
  <c r="D2" i="24"/>
  <c r="L1" i="24"/>
  <c r="K1" i="24"/>
  <c r="P17" i="17" l="1" a="1"/>
  <c r="P17" i="17" s="1"/>
  <c r="P18" i="17" s="1" a="1"/>
  <c r="P18" i="17" s="1"/>
  <c r="P19" i="17" l="1" a="1"/>
  <c r="P19" i="17" s="1"/>
  <c r="F27" i="23"/>
  <c r="E27" i="23"/>
  <c r="F26" i="23"/>
  <c r="E26" i="23"/>
  <c r="F25" i="23"/>
  <c r="E25" i="23"/>
  <c r="F24" i="23"/>
  <c r="E24" i="23"/>
  <c r="F23" i="23"/>
  <c r="E23" i="23"/>
  <c r="F22" i="23"/>
  <c r="E22" i="23"/>
  <c r="F21" i="23"/>
  <c r="E21" i="23"/>
  <c r="F20" i="23"/>
  <c r="E20" i="23"/>
  <c r="F19" i="23"/>
  <c r="E19" i="23"/>
  <c r="F18" i="23"/>
  <c r="E18" i="23"/>
  <c r="F17" i="23"/>
  <c r="E17" i="23"/>
  <c r="F16" i="23"/>
  <c r="E16" i="23"/>
  <c r="F15" i="23"/>
  <c r="E15" i="23"/>
  <c r="F14" i="23"/>
  <c r="E14" i="23"/>
  <c r="F13" i="23"/>
  <c r="E13" i="23"/>
  <c r="F12" i="23"/>
  <c r="E12" i="23"/>
  <c r="F11" i="23"/>
  <c r="E11" i="23"/>
  <c r="F10" i="23"/>
  <c r="E10" i="23"/>
  <c r="F9" i="23"/>
  <c r="E9" i="23"/>
  <c r="F8" i="23"/>
  <c r="E8" i="23"/>
  <c r="F7" i="23"/>
  <c r="E7" i="23"/>
  <c r="F6" i="23"/>
  <c r="E6" i="23"/>
  <c r="F5" i="23"/>
  <c r="E5" i="23"/>
  <c r="P20" i="17" l="1" a="1"/>
  <c r="P20" i="17" s="1"/>
  <c r="P21" i="17" s="1" a="1"/>
  <c r="P21" i="17" s="1"/>
  <c r="B24" i="11"/>
  <c r="B23" i="11"/>
  <c r="B22" i="11"/>
  <c r="B21" i="11"/>
  <c r="B20" i="11"/>
  <c r="B19" i="11"/>
  <c r="P22" i="17" l="1" a="1"/>
  <c r="P22" i="17" s="1"/>
  <c r="P23" i="17" s="1" a="1"/>
  <c r="P23" i="17" s="1"/>
  <c r="D23" i="11"/>
  <c r="D22" i="11"/>
  <c r="D21" i="11"/>
  <c r="D24" i="11"/>
  <c r="D20" i="11"/>
  <c r="D19" i="11"/>
  <c r="A49" i="22"/>
  <c r="A48" i="22"/>
  <c r="A47" i="22"/>
  <c r="A46" i="22"/>
  <c r="A45" i="22"/>
  <c r="A44" i="22"/>
  <c r="A43" i="22"/>
  <c r="A42" i="22"/>
  <c r="A41" i="22"/>
  <c r="A40" i="22"/>
  <c r="A39" i="22"/>
  <c r="A38" i="22"/>
  <c r="P34" i="22"/>
  <c r="Z33" i="22"/>
  <c r="Y33" i="22"/>
  <c r="X33" i="22"/>
  <c r="AF28" i="22" s="1"/>
  <c r="W33" i="22"/>
  <c r="V33" i="22"/>
  <c r="U33" i="22"/>
  <c r="P32" i="22"/>
  <c r="AG31" i="22"/>
  <c r="AF31" i="22"/>
  <c r="AE31" i="22"/>
  <c r="AC31" i="22"/>
  <c r="P31" i="22"/>
  <c r="AG30" i="22"/>
  <c r="AF30" i="22"/>
  <c r="AE30" i="22"/>
  <c r="AC30" i="22"/>
  <c r="P30" i="22"/>
  <c r="AG29" i="22"/>
  <c r="AF29" i="22"/>
  <c r="AE29" i="22"/>
  <c r="AC29" i="22"/>
  <c r="P29" i="22"/>
  <c r="AG28" i="22"/>
  <c r="AE28" i="22"/>
  <c r="AC28" i="22"/>
  <c r="P28" i="22"/>
  <c r="AG27" i="22"/>
  <c r="AF27" i="22"/>
  <c r="AE27" i="22"/>
  <c r="AC27" i="22"/>
  <c r="P27" i="22"/>
  <c r="AG26" i="22"/>
  <c r="AF26" i="22"/>
  <c r="AE26" i="22"/>
  <c r="AC26" i="22"/>
  <c r="P26" i="22"/>
  <c r="AG25" i="22"/>
  <c r="AF25" i="22"/>
  <c r="AE25" i="22"/>
  <c r="AC25" i="22"/>
  <c r="P25" i="22"/>
  <c r="AG24" i="22"/>
  <c r="AE24" i="22"/>
  <c r="AC24" i="22"/>
  <c r="P24" i="22"/>
  <c r="AG23" i="22"/>
  <c r="AF23" i="22"/>
  <c r="AE23" i="22"/>
  <c r="AC23" i="22"/>
  <c r="P23" i="22"/>
  <c r="AG22" i="22"/>
  <c r="AF22" i="22"/>
  <c r="AE22" i="22"/>
  <c r="AC22" i="22"/>
  <c r="P22" i="22"/>
  <c r="AG21" i="22"/>
  <c r="AF21" i="22"/>
  <c r="AE21" i="22"/>
  <c r="AC21" i="22"/>
  <c r="P21" i="22"/>
  <c r="AG20" i="22"/>
  <c r="AE20" i="22"/>
  <c r="AC20" i="22"/>
  <c r="P20" i="22"/>
  <c r="P19" i="22"/>
  <c r="P18" i="22"/>
  <c r="P17" i="22"/>
  <c r="P16" i="22"/>
  <c r="P15" i="22"/>
  <c r="P14" i="22"/>
  <c r="P13" i="22"/>
  <c r="P12" i="22"/>
  <c r="P11" i="22"/>
  <c r="P10" i="22"/>
  <c r="P9" i="22"/>
  <c r="P8" i="22"/>
  <c r="P7" i="22"/>
  <c r="P6" i="22"/>
  <c r="P5" i="22"/>
  <c r="P4" i="22"/>
  <c r="P3" i="22"/>
  <c r="AN2" i="22" a="1"/>
  <c r="P2" i="22"/>
  <c r="P24" i="17" l="1" a="1"/>
  <c r="P24" i="17" s="1"/>
  <c r="P25" i="17" s="1" a="1"/>
  <c r="P25" i="17" s="1"/>
  <c r="P26" i="17" s="1" a="1"/>
  <c r="P26" i="17" s="1"/>
  <c r="AI23" i="22"/>
  <c r="AN72" i="22"/>
  <c r="AO72" i="22" s="1"/>
  <c r="AN68" i="22"/>
  <c r="AO68" i="22" s="1"/>
  <c r="AN64" i="22"/>
  <c r="AO64" i="22" s="1"/>
  <c r="AN60" i="22"/>
  <c r="AN56" i="22"/>
  <c r="AN52" i="22"/>
  <c r="AN48" i="22"/>
  <c r="AO48" i="22" s="1"/>
  <c r="AN44" i="22"/>
  <c r="AO44" i="22" s="1"/>
  <c r="AN40" i="22"/>
  <c r="AO40" i="22" s="1"/>
  <c r="AN36" i="22"/>
  <c r="AO36" i="22" s="1"/>
  <c r="AN32" i="22"/>
  <c r="AO32" i="22" s="1"/>
  <c r="AN28" i="22"/>
  <c r="AO28" i="22" s="1"/>
  <c r="AN24" i="22"/>
  <c r="AO24" i="22" s="1"/>
  <c r="AN20" i="22"/>
  <c r="AO20" i="22" s="1"/>
  <c r="AN16" i="22"/>
  <c r="AO16" i="22" s="1"/>
  <c r="AN12" i="22"/>
  <c r="AO12" i="22" s="1"/>
  <c r="AN8" i="22"/>
  <c r="AO8" i="22" s="1"/>
  <c r="AN4" i="22"/>
  <c r="AO4" i="22" s="1"/>
  <c r="AN71" i="22"/>
  <c r="AO71" i="22" s="1"/>
  <c r="AN67" i="22"/>
  <c r="AO67" i="22" s="1"/>
  <c r="AN63" i="22"/>
  <c r="AO63" i="22" s="1"/>
  <c r="AN59" i="22"/>
  <c r="AN55" i="22"/>
  <c r="AN51" i="22"/>
  <c r="AN47" i="22"/>
  <c r="AO47" i="22" s="1"/>
  <c r="AN43" i="22"/>
  <c r="AO43" i="22" s="1"/>
  <c r="AN39" i="22"/>
  <c r="AO39" i="22" s="1"/>
  <c r="AN35" i="22"/>
  <c r="AO35" i="22" s="1"/>
  <c r="AN31" i="22"/>
  <c r="AO31" i="22" s="1"/>
  <c r="AN27" i="22"/>
  <c r="AO27" i="22" s="1"/>
  <c r="AN23" i="22"/>
  <c r="AO23" i="22" s="1"/>
  <c r="AN19" i="22"/>
  <c r="AO19" i="22" s="1"/>
  <c r="AN15" i="22"/>
  <c r="AO15" i="22" s="1"/>
  <c r="AN11" i="22"/>
  <c r="AO11" i="22" s="1"/>
  <c r="AN6" i="22"/>
  <c r="AO6" i="22" s="1"/>
  <c r="AN13" i="22"/>
  <c r="AO13" i="22" s="1"/>
  <c r="AN21" i="22"/>
  <c r="AO21" i="22" s="1"/>
  <c r="AN29" i="22"/>
  <c r="AO29" i="22" s="1"/>
  <c r="AN37" i="22"/>
  <c r="AO37" i="22" s="1"/>
  <c r="AN45" i="22"/>
  <c r="AO45" i="22" s="1"/>
  <c r="AN53" i="22"/>
  <c r="AN61" i="22"/>
  <c r="AN69" i="22"/>
  <c r="AO69" i="22" s="1"/>
  <c r="AD31" i="22"/>
  <c r="AI31" i="22" s="1"/>
  <c r="AD30" i="22"/>
  <c r="AI30" i="22" s="1"/>
  <c r="AD29" i="22"/>
  <c r="AD28" i="22"/>
  <c r="AD27" i="22"/>
  <c r="AI27" i="22" s="1"/>
  <c r="AD26" i="22"/>
  <c r="AI26" i="22" s="1"/>
  <c r="AD25" i="22"/>
  <c r="AD24" i="22"/>
  <c r="AI24" i="22" s="1"/>
  <c r="AD23" i="22"/>
  <c r="AD22" i="22"/>
  <c r="AI22" i="22" s="1"/>
  <c r="AD21" i="22"/>
  <c r="AD20" i="22"/>
  <c r="AH31" i="22"/>
  <c r="AH30" i="22"/>
  <c r="AH29" i="22"/>
  <c r="AH28" i="22"/>
  <c r="AH27" i="22"/>
  <c r="AH26" i="22"/>
  <c r="AH25" i="22"/>
  <c r="AH24" i="22"/>
  <c r="AH23" i="22"/>
  <c r="AH22" i="22"/>
  <c r="AH21" i="22"/>
  <c r="AH20" i="22"/>
  <c r="AN2" i="22"/>
  <c r="AN7" i="22"/>
  <c r="AO7" i="22" s="1"/>
  <c r="AN14" i="22"/>
  <c r="AO14" i="22" s="1"/>
  <c r="AN22" i="22"/>
  <c r="AO22" i="22" s="1"/>
  <c r="AN30" i="22"/>
  <c r="AO30" i="22" s="1"/>
  <c r="AN38" i="22"/>
  <c r="AO38" i="22" s="1"/>
  <c r="AN46" i="22"/>
  <c r="AO46" i="22" s="1"/>
  <c r="AN54" i="22"/>
  <c r="AN62" i="22"/>
  <c r="AO62" i="22" s="1"/>
  <c r="AN70" i="22"/>
  <c r="AO70" i="22" s="1"/>
  <c r="AI29" i="22"/>
  <c r="AN3" i="22"/>
  <c r="AO3" i="22" s="1"/>
  <c r="AN9" i="22"/>
  <c r="AO9" i="22" s="1"/>
  <c r="AN17" i="22"/>
  <c r="AO17" i="22" s="1"/>
  <c r="AN25" i="22"/>
  <c r="AO25" i="22" s="1"/>
  <c r="AN33" i="22"/>
  <c r="AO33" i="22" s="1"/>
  <c r="AN41" i="22"/>
  <c r="AO41" i="22" s="1"/>
  <c r="AN49" i="22"/>
  <c r="AO49" i="22" s="1"/>
  <c r="AN57" i="22"/>
  <c r="AN65" i="22"/>
  <c r="AO65" i="22" s="1"/>
  <c r="AN73" i="22"/>
  <c r="AO73" i="22" s="1"/>
  <c r="AI25" i="22"/>
  <c r="Q2" i="22" a="1"/>
  <c r="AN5" i="22"/>
  <c r="AO5" i="22" s="1"/>
  <c r="AN10" i="22"/>
  <c r="AO10" i="22" s="1"/>
  <c r="AN18" i="22"/>
  <c r="AO18" i="22" s="1"/>
  <c r="AN26" i="22"/>
  <c r="AO26" i="22" s="1"/>
  <c r="AN34" i="22"/>
  <c r="AO34" i="22" s="1"/>
  <c r="AN42" i="22"/>
  <c r="AO42" i="22" s="1"/>
  <c r="AN50" i="22"/>
  <c r="AN58" i="22"/>
  <c r="AN66" i="22"/>
  <c r="AO66" i="22" s="1"/>
  <c r="AI21" i="22"/>
  <c r="AF20" i="22"/>
  <c r="AF24" i="22"/>
  <c r="B23" i="21"/>
  <c r="B22" i="21"/>
  <c r="B21" i="21"/>
  <c r="B20" i="21"/>
  <c r="M7" i="21"/>
  <c r="H6" i="21"/>
  <c r="H9" i="21" s="1"/>
  <c r="F12" i="21" s="1"/>
  <c r="C6" i="21"/>
  <c r="B6" i="21"/>
  <c r="M5" i="21"/>
  <c r="K5" i="21" s="1"/>
  <c r="D5" i="21"/>
  <c r="C9" i="21" s="1"/>
  <c r="D4" i="21"/>
  <c r="C8" i="21" s="1"/>
  <c r="AP69" i="22" l="1"/>
  <c r="AQ69" i="22" s="1"/>
  <c r="AP45" i="22"/>
  <c r="AQ45" i="22" s="1"/>
  <c r="AP33" i="22"/>
  <c r="AQ33" i="22" s="1"/>
  <c r="AP21" i="22"/>
  <c r="AQ21" i="22" s="1"/>
  <c r="AP9" i="22"/>
  <c r="AQ9" i="22" s="1"/>
  <c r="AP73" i="22"/>
  <c r="AQ73" i="22" s="1"/>
  <c r="AP49" i="22"/>
  <c r="AQ49" i="22" s="1"/>
  <c r="AP37" i="22"/>
  <c r="AQ37" i="22" s="1"/>
  <c r="AP25" i="22"/>
  <c r="AQ25" i="22" s="1"/>
  <c r="AP13" i="22"/>
  <c r="AQ13" i="22" s="1"/>
  <c r="AP42" i="22"/>
  <c r="AQ42" i="22" s="1"/>
  <c r="AP6" i="22"/>
  <c r="AQ6" i="22" s="1"/>
  <c r="AP18" i="22"/>
  <c r="AQ18" i="22" s="1"/>
  <c r="AP66" i="22"/>
  <c r="AQ66" i="22" s="1"/>
  <c r="AP30" i="22"/>
  <c r="AQ30" i="22" s="1"/>
  <c r="AP40" i="22"/>
  <c r="AQ40" i="22" s="1"/>
  <c r="AP64" i="22"/>
  <c r="AQ64" i="22" s="1"/>
  <c r="AP28" i="22"/>
  <c r="AQ28" i="22" s="1"/>
  <c r="AP16" i="22"/>
  <c r="AQ16" i="22" s="1"/>
  <c r="AP4" i="22"/>
  <c r="AQ4" i="22" s="1"/>
  <c r="AP44" i="22"/>
  <c r="AQ44" i="22" s="1"/>
  <c r="AP32" i="22"/>
  <c r="AQ32" i="22" s="1"/>
  <c r="AP20" i="22"/>
  <c r="AQ20" i="22" s="1"/>
  <c r="AP68" i="22"/>
  <c r="AQ68" i="22" s="1"/>
  <c r="AP8" i="22"/>
  <c r="AQ8" i="22" s="1"/>
  <c r="AP48" i="22"/>
  <c r="AQ48" i="22" s="1"/>
  <c r="AP36" i="22"/>
  <c r="AQ36" i="22" s="1"/>
  <c r="AP24" i="22"/>
  <c r="AQ24" i="22" s="1"/>
  <c r="AP72" i="22"/>
  <c r="AQ72" i="22" s="1"/>
  <c r="AP12" i="22"/>
  <c r="AQ12" i="22" s="1"/>
  <c r="AP39" i="22"/>
  <c r="AQ39" i="22" s="1"/>
  <c r="AP15" i="22"/>
  <c r="AQ15" i="22" s="1"/>
  <c r="AP3" i="22"/>
  <c r="AQ3" i="22" s="1"/>
  <c r="AP27" i="22"/>
  <c r="AQ27" i="22" s="1"/>
  <c r="AP63" i="22"/>
  <c r="AQ63" i="22" s="1"/>
  <c r="AP55" i="22"/>
  <c r="AQ55" i="22" s="1"/>
  <c r="AO55" i="22"/>
  <c r="AP65" i="22"/>
  <c r="AQ65" i="22" s="1"/>
  <c r="AP41" i="22"/>
  <c r="AQ41" i="22" s="1"/>
  <c r="AP29" i="22"/>
  <c r="AQ29" i="22" s="1"/>
  <c r="AP17" i="22"/>
  <c r="AQ17" i="22" s="1"/>
  <c r="AP5" i="22"/>
  <c r="AQ5" i="22" s="1"/>
  <c r="AP57" i="22"/>
  <c r="AQ57" i="22" s="1"/>
  <c r="AO57" i="22"/>
  <c r="B49" i="22" a="1"/>
  <c r="B49" i="22" s="1"/>
  <c r="C49" i="22" s="1"/>
  <c r="E49" i="22" s="1"/>
  <c r="B47" i="22" a="1"/>
  <c r="B47" i="22" s="1"/>
  <c r="C47" i="22" s="1"/>
  <c r="E47" i="22" s="1"/>
  <c r="B45" i="22" a="1"/>
  <c r="B45" i="22" s="1"/>
  <c r="C45" i="22" s="1"/>
  <c r="E45" i="22" s="1"/>
  <c r="B43" i="22" a="1"/>
  <c r="B43" i="22" s="1"/>
  <c r="C43" i="22" s="1"/>
  <c r="E43" i="22" s="1"/>
  <c r="B41" i="22" a="1"/>
  <c r="B41" i="22" s="1"/>
  <c r="C41" i="22" s="1"/>
  <c r="E41" i="22" s="1"/>
  <c r="B39" i="22" a="1"/>
  <c r="B39" i="22" s="1"/>
  <c r="C39" i="22" s="1"/>
  <c r="E39" i="22" s="1"/>
  <c r="B42" i="22" a="1"/>
  <c r="B42" i="22" s="1"/>
  <c r="C42" i="22" s="1"/>
  <c r="E42" i="22" s="1"/>
  <c r="AO2" i="22"/>
  <c r="B44" i="22" a="1"/>
  <c r="B44" i="22" s="1"/>
  <c r="C44" i="22" s="1"/>
  <c r="E44" i="22" s="1"/>
  <c r="B46" i="22" a="1"/>
  <c r="B46" i="22" s="1"/>
  <c r="B38" i="22" a="1"/>
  <c r="B38" i="22" s="1"/>
  <c r="B48" i="22" a="1"/>
  <c r="B48" i="22" s="1"/>
  <c r="C48" i="22" s="1"/>
  <c r="E48" i="22" s="1"/>
  <c r="B40" i="22" a="1"/>
  <c r="B40" i="22" s="1"/>
  <c r="C40" i="22" s="1"/>
  <c r="E40" i="22" s="1"/>
  <c r="AP61" i="22"/>
  <c r="AQ61" i="22" s="1"/>
  <c r="AO61" i="22"/>
  <c r="AO59" i="22"/>
  <c r="AP59" i="22"/>
  <c r="AQ59" i="22" s="1"/>
  <c r="AO52" i="22"/>
  <c r="AP52" i="22"/>
  <c r="AQ52" i="22" s="1"/>
  <c r="AP58" i="22"/>
  <c r="AQ58" i="22" s="1"/>
  <c r="AO58" i="22"/>
  <c r="Q29" i="22"/>
  <c r="R29" i="22" s="1"/>
  <c r="Q25" i="22"/>
  <c r="R25" i="22" s="1"/>
  <c r="Q21" i="22"/>
  <c r="R21" i="22" s="1"/>
  <c r="Q17" i="22"/>
  <c r="R17" i="22" s="1"/>
  <c r="Q13" i="22"/>
  <c r="R13" i="22" s="1"/>
  <c r="Q9" i="22"/>
  <c r="R9" i="22" s="1"/>
  <c r="Q5" i="22"/>
  <c r="R5" i="22" s="1"/>
  <c r="Q32" i="22"/>
  <c r="R32" i="22" s="1"/>
  <c r="Q27" i="22"/>
  <c r="R27" i="22" s="1"/>
  <c r="Q22" i="22"/>
  <c r="R22" i="22" s="1"/>
  <c r="Q16" i="22"/>
  <c r="R16" i="22" s="1"/>
  <c r="Q11" i="22"/>
  <c r="R11" i="22" s="1"/>
  <c r="Q6" i="22"/>
  <c r="R6" i="22" s="1"/>
  <c r="Q31" i="22"/>
  <c r="R31" i="22" s="1"/>
  <c r="Q26" i="22"/>
  <c r="R26" i="22" s="1"/>
  <c r="Q20" i="22"/>
  <c r="R20" i="22" s="1"/>
  <c r="Q15" i="22"/>
  <c r="R15" i="22" s="1"/>
  <c r="Q10" i="22"/>
  <c r="R10" i="22" s="1"/>
  <c r="Q4" i="22"/>
  <c r="R4" i="22" s="1"/>
  <c r="Q30" i="22"/>
  <c r="R30" i="22" s="1"/>
  <c r="Q24" i="22"/>
  <c r="R24" i="22" s="1"/>
  <c r="Q19" i="22"/>
  <c r="R19" i="22" s="1"/>
  <c r="Q14" i="22"/>
  <c r="R14" i="22" s="1"/>
  <c r="Q8" i="22"/>
  <c r="R8" i="22" s="1"/>
  <c r="Q3" i="22"/>
  <c r="R3" i="22" s="1"/>
  <c r="Q28" i="22"/>
  <c r="R28" i="22" s="1"/>
  <c r="Q23" i="22"/>
  <c r="R23" i="22" s="1"/>
  <c r="Q18" i="22"/>
  <c r="R18" i="22" s="1"/>
  <c r="Q12" i="22"/>
  <c r="R12" i="22" s="1"/>
  <c r="Q7" i="22"/>
  <c r="R7" i="22" s="1"/>
  <c r="Q2" i="22"/>
  <c r="R2" i="22" s="1"/>
  <c r="AP43" i="22"/>
  <c r="AQ43" i="22" s="1"/>
  <c r="AP7" i="22"/>
  <c r="AQ7" i="22" s="1"/>
  <c r="AP67" i="22"/>
  <c r="AQ67" i="22" s="1"/>
  <c r="AP31" i="22"/>
  <c r="AQ31" i="22" s="1"/>
  <c r="AP19" i="22"/>
  <c r="AQ19" i="22" s="1"/>
  <c r="AP47" i="22"/>
  <c r="AQ47" i="22" s="1"/>
  <c r="AP71" i="22"/>
  <c r="AQ71" i="22" s="1"/>
  <c r="AP11" i="22"/>
  <c r="AQ11" i="22" s="1"/>
  <c r="AP23" i="22"/>
  <c r="AQ23" i="22" s="1"/>
  <c r="AP35" i="22"/>
  <c r="AQ35" i="22" s="1"/>
  <c r="AP54" i="22"/>
  <c r="AQ54" i="22" s="1"/>
  <c r="AO54" i="22"/>
  <c r="AI20" i="22"/>
  <c r="AI28" i="22"/>
  <c r="AP53" i="22"/>
  <c r="AQ53" i="22" s="1"/>
  <c r="AO53" i="22"/>
  <c r="AO56" i="22"/>
  <c r="AP56" i="22"/>
  <c r="AQ56" i="22" s="1"/>
  <c r="AO50" i="22"/>
  <c r="AP51" i="22"/>
  <c r="AQ51" i="22" s="1"/>
  <c r="AO51" i="22"/>
  <c r="AO60" i="22"/>
  <c r="AP60" i="22"/>
  <c r="AQ60" i="22" s="1"/>
  <c r="M6" i="21"/>
  <c r="L6" i="21" s="1"/>
  <c r="K6" i="21" s="1"/>
  <c r="K7" i="21" s="1"/>
  <c r="K9" i="21" s="1"/>
  <c r="L5" i="21"/>
  <c r="D6" i="21"/>
  <c r="C10" i="21" s="1"/>
  <c r="B5" i="20"/>
  <c r="B6" i="20"/>
  <c r="B7" i="20"/>
  <c r="B8" i="20"/>
  <c r="B9" i="20"/>
  <c r="B10" i="20"/>
  <c r="B11" i="20"/>
  <c r="B12" i="20"/>
  <c r="B13" i="20"/>
  <c r="B14" i="20"/>
  <c r="B15" i="20"/>
  <c r="B16" i="20"/>
  <c r="B17" i="20"/>
  <c r="B18" i="20"/>
  <c r="B19" i="20"/>
  <c r="B20" i="20"/>
  <c r="B21" i="20"/>
  <c r="B22" i="20"/>
  <c r="B23" i="20"/>
  <c r="B24" i="20"/>
  <c r="B25" i="20"/>
  <c r="B26" i="20"/>
  <c r="B27" i="20"/>
  <c r="B28" i="20"/>
  <c r="B29" i="20"/>
  <c r="AP38" i="22" l="1"/>
  <c r="AQ38" i="22" s="1"/>
  <c r="AI33" i="22"/>
  <c r="AP62" i="22"/>
  <c r="AQ62" i="22" s="1"/>
  <c r="AP14" i="22"/>
  <c r="AQ14" i="22" s="1"/>
  <c r="AP2" i="22"/>
  <c r="AQ2" i="22" s="1"/>
  <c r="AI34" i="22"/>
  <c r="AP26" i="22"/>
  <c r="AQ26" i="22" s="1"/>
  <c r="AP50" i="22"/>
  <c r="AQ50" i="22" s="1"/>
  <c r="C38" i="22"/>
  <c r="E38" i="22" s="1"/>
  <c r="AP46" i="22"/>
  <c r="AQ46" i="22" s="1"/>
  <c r="AP34" i="22"/>
  <c r="AQ34" i="22" s="1"/>
  <c r="AP10" i="22"/>
  <c r="AQ10" i="22" s="1"/>
  <c r="AP22" i="22"/>
  <c r="AQ22" i="22" s="1"/>
  <c r="AP70" i="22"/>
  <c r="AQ70" i="22" s="1"/>
  <c r="C46" i="22"/>
  <c r="E46" i="22" s="1"/>
  <c r="L7" i="21"/>
  <c r="D1" i="20"/>
  <c r="D2" i="20" a="1"/>
  <c r="D2" i="20" s="1"/>
  <c r="F1" i="20"/>
  <c r="F2" i="20"/>
  <c r="A281" i="19"/>
  <c r="A280" i="19"/>
  <c r="A279" i="19"/>
  <c r="A278" i="19"/>
  <c r="A277" i="19"/>
  <c r="A276" i="19"/>
  <c r="A275" i="19"/>
  <c r="A274" i="19"/>
  <c r="A273" i="19"/>
  <c r="A272" i="19"/>
  <c r="A271" i="19"/>
  <c r="A270" i="19"/>
  <c r="A269" i="19"/>
  <c r="A268" i="19"/>
  <c r="A267" i="19"/>
  <c r="A266" i="19"/>
  <c r="A265" i="19"/>
  <c r="A264" i="19"/>
  <c r="A263" i="19"/>
  <c r="A262" i="19"/>
  <c r="A261" i="19"/>
  <c r="A260" i="19"/>
  <c r="A259" i="19"/>
  <c r="A258" i="19"/>
  <c r="A257" i="19"/>
  <c r="A256" i="19"/>
  <c r="A255" i="19"/>
  <c r="A254" i="19"/>
  <c r="A253" i="19"/>
  <c r="A252" i="19"/>
  <c r="A251" i="19"/>
  <c r="A250" i="19"/>
  <c r="A249" i="19"/>
  <c r="A248" i="19"/>
  <c r="A247" i="19"/>
  <c r="A246" i="19"/>
  <c r="A245" i="19"/>
  <c r="A244" i="19"/>
  <c r="A243" i="19"/>
  <c r="A242" i="19"/>
  <c r="A241" i="19"/>
  <c r="A240" i="19"/>
  <c r="A239" i="19"/>
  <c r="A238" i="19"/>
  <c r="A237" i="19"/>
  <c r="A236" i="19"/>
  <c r="A235" i="19"/>
  <c r="A234" i="19"/>
  <c r="A233" i="19"/>
  <c r="A232" i="19"/>
  <c r="A231" i="19"/>
  <c r="A230" i="19"/>
  <c r="A229" i="19"/>
  <c r="A228" i="19"/>
  <c r="A227" i="19"/>
  <c r="A226" i="19"/>
  <c r="A225" i="19"/>
  <c r="A224" i="19"/>
  <c r="A223" i="19"/>
  <c r="A222" i="19"/>
  <c r="A221" i="19"/>
  <c r="A220" i="19"/>
  <c r="A219" i="19"/>
  <c r="A218" i="19"/>
  <c r="A217" i="19"/>
  <c r="A216" i="19"/>
  <c r="A215" i="19"/>
  <c r="A214" i="19"/>
  <c r="A213" i="19"/>
  <c r="A212" i="19"/>
  <c r="A211" i="19"/>
  <c r="A210" i="19"/>
  <c r="A209" i="19"/>
  <c r="A208" i="19"/>
  <c r="A207" i="19"/>
  <c r="A206" i="19"/>
  <c r="A205" i="19"/>
  <c r="A204" i="19"/>
  <c r="A203" i="19"/>
  <c r="A202" i="19"/>
  <c r="A201" i="19"/>
  <c r="A200" i="19"/>
  <c r="A199" i="19"/>
  <c r="A198" i="19"/>
  <c r="A197" i="19"/>
  <c r="A196" i="19"/>
  <c r="A195" i="19"/>
  <c r="A194" i="19"/>
  <c r="A193" i="19"/>
  <c r="A192" i="19"/>
  <c r="A191" i="19"/>
  <c r="A190" i="19"/>
  <c r="A189" i="19"/>
  <c r="A188" i="19"/>
  <c r="A187" i="19"/>
  <c r="A186" i="19"/>
  <c r="A185" i="19"/>
  <c r="A184" i="19"/>
  <c r="A183" i="19"/>
  <c r="A182" i="19"/>
  <c r="A181" i="19"/>
  <c r="A180" i="19"/>
  <c r="A179" i="19"/>
  <c r="A178" i="19"/>
  <c r="A177" i="19"/>
  <c r="A176" i="19"/>
  <c r="A175" i="19"/>
  <c r="A174" i="19"/>
  <c r="A173" i="19"/>
  <c r="A172" i="19"/>
  <c r="A171" i="19"/>
  <c r="A170" i="19"/>
  <c r="A169" i="19"/>
  <c r="A168" i="19"/>
  <c r="A167" i="19"/>
  <c r="A166" i="19"/>
  <c r="A165" i="19"/>
  <c r="A164" i="19"/>
  <c r="A163" i="19"/>
  <c r="A162" i="19"/>
  <c r="A161" i="19"/>
  <c r="A160" i="19"/>
  <c r="A159" i="19"/>
  <c r="A158" i="19"/>
  <c r="A157" i="19"/>
  <c r="A156" i="19"/>
  <c r="A155" i="19"/>
  <c r="A154" i="19"/>
  <c r="A153" i="19"/>
  <c r="A152" i="19"/>
  <c r="A151" i="19"/>
  <c r="A150" i="19"/>
  <c r="A149" i="19"/>
  <c r="A148" i="19"/>
  <c r="A147" i="19"/>
  <c r="A146" i="19"/>
  <c r="A145" i="19"/>
  <c r="A144" i="19"/>
  <c r="A143" i="19"/>
  <c r="A142" i="19"/>
  <c r="A141" i="19"/>
  <c r="A140" i="19"/>
  <c r="A139" i="19"/>
  <c r="A138" i="19"/>
  <c r="A137" i="19"/>
  <c r="A136" i="19"/>
  <c r="A135" i="19"/>
  <c r="A134" i="19"/>
  <c r="A133" i="19"/>
  <c r="A132" i="19"/>
  <c r="A131" i="19"/>
  <c r="A130" i="19"/>
  <c r="A129" i="19"/>
  <c r="A128" i="19"/>
  <c r="A127" i="19"/>
  <c r="A126" i="19"/>
  <c r="A125" i="19"/>
  <c r="A124" i="19"/>
  <c r="A123" i="19"/>
  <c r="A122" i="19"/>
  <c r="A121" i="19"/>
  <c r="A120" i="19"/>
  <c r="A119" i="19"/>
  <c r="A118" i="19"/>
  <c r="A117" i="19"/>
  <c r="A116" i="19"/>
  <c r="A115" i="19"/>
  <c r="A114" i="19"/>
  <c r="A113" i="19"/>
  <c r="A112" i="19"/>
  <c r="A111" i="19"/>
  <c r="A110" i="19"/>
  <c r="A109" i="19"/>
  <c r="A108" i="19"/>
  <c r="A107" i="19"/>
  <c r="A106" i="19"/>
  <c r="A105" i="19"/>
  <c r="A104" i="19"/>
  <c r="A103" i="19"/>
  <c r="A102" i="19"/>
  <c r="A101" i="19"/>
  <c r="A100" i="19"/>
  <c r="A99" i="19"/>
  <c r="A98" i="19"/>
  <c r="A97" i="19"/>
  <c r="A96" i="19"/>
  <c r="A95" i="19"/>
  <c r="A94" i="19"/>
  <c r="A93" i="19"/>
  <c r="A92" i="19"/>
  <c r="A91" i="19"/>
  <c r="A90" i="19"/>
  <c r="A89" i="19"/>
  <c r="A88" i="19"/>
  <c r="A87" i="19"/>
  <c r="A86" i="19"/>
  <c r="A85" i="19"/>
  <c r="A84" i="19"/>
  <c r="A83" i="19"/>
  <c r="A82" i="19"/>
  <c r="A81" i="19"/>
  <c r="A80" i="19"/>
  <c r="A79" i="19"/>
  <c r="A78" i="19"/>
  <c r="A77" i="19"/>
  <c r="A76" i="19"/>
  <c r="A75" i="19"/>
  <c r="A74" i="19"/>
  <c r="A73" i="19"/>
  <c r="A72" i="19"/>
  <c r="A71" i="19"/>
  <c r="A70" i="19"/>
  <c r="A69" i="19"/>
  <c r="A68" i="19"/>
  <c r="A67" i="19"/>
  <c r="A66" i="19"/>
  <c r="A65" i="19"/>
  <c r="A64" i="19"/>
  <c r="A63" i="19"/>
  <c r="A62" i="19"/>
  <c r="A61" i="19"/>
  <c r="A60" i="19"/>
  <c r="A59" i="19"/>
  <c r="A58" i="19"/>
  <c r="A57" i="19"/>
  <c r="A56" i="19"/>
  <c r="A55" i="19"/>
  <c r="A54" i="19"/>
  <c r="A53" i="19"/>
  <c r="A52" i="19"/>
  <c r="A51" i="19"/>
  <c r="A50" i="19"/>
  <c r="A49" i="19"/>
  <c r="A48" i="19"/>
  <c r="A47" i="19"/>
  <c r="A46" i="19"/>
  <c r="A45" i="19"/>
  <c r="A44" i="19"/>
  <c r="A43" i="19"/>
  <c r="A42" i="19"/>
  <c r="A41" i="19"/>
  <c r="A40" i="19"/>
  <c r="A39" i="19"/>
  <c r="A38" i="19"/>
  <c r="A37" i="19"/>
  <c r="A36" i="19"/>
  <c r="A35" i="19"/>
  <c r="A34" i="19"/>
  <c r="A33" i="19"/>
  <c r="A32" i="19"/>
  <c r="A31" i="19"/>
  <c r="A30" i="19"/>
  <c r="A29" i="19"/>
  <c r="A28" i="19"/>
  <c r="A27" i="19"/>
  <c r="A26" i="19"/>
  <c r="A25" i="19"/>
  <c r="A24" i="19"/>
  <c r="A23" i="19"/>
  <c r="A22" i="19"/>
  <c r="A21" i="19"/>
  <c r="A20" i="19"/>
  <c r="A19" i="19"/>
  <c r="A18" i="19"/>
  <c r="A17" i="19"/>
  <c r="A16" i="19"/>
  <c r="A15" i="19"/>
  <c r="B5" i="19"/>
  <c r="F3" i="20" l="1"/>
  <c r="F18" i="20" s="1"/>
  <c r="J18" i="20" s="1"/>
  <c r="D6" i="20"/>
  <c r="I6" i="20" s="1"/>
  <c r="D10" i="20"/>
  <c r="I10" i="20" s="1"/>
  <c r="D14" i="20"/>
  <c r="I14" i="20" s="1"/>
  <c r="D18" i="20"/>
  <c r="I18" i="20" s="1"/>
  <c r="D22" i="20"/>
  <c r="I22" i="20" s="1"/>
  <c r="D26" i="20"/>
  <c r="I26" i="20" s="1"/>
  <c r="D7" i="20"/>
  <c r="I7" i="20" s="1"/>
  <c r="D11" i="20"/>
  <c r="I11" i="20" s="1"/>
  <c r="D15" i="20"/>
  <c r="I15" i="20" s="1"/>
  <c r="D19" i="20"/>
  <c r="I19" i="20" s="1"/>
  <c r="D23" i="20"/>
  <c r="I23" i="20" s="1"/>
  <c r="D27" i="20"/>
  <c r="I27" i="20" s="1"/>
  <c r="D8" i="20"/>
  <c r="I8" i="20" s="1"/>
  <c r="D12" i="20"/>
  <c r="I12" i="20" s="1"/>
  <c r="D16" i="20"/>
  <c r="I16" i="20" s="1"/>
  <c r="D20" i="20"/>
  <c r="I20" i="20" s="1"/>
  <c r="D24" i="20"/>
  <c r="I24" i="20" s="1"/>
  <c r="D28" i="20"/>
  <c r="I28" i="20" s="1"/>
  <c r="D5" i="20"/>
  <c r="I5" i="20" s="1"/>
  <c r="D9" i="20"/>
  <c r="I9" i="20" s="1"/>
  <c r="D13" i="20"/>
  <c r="I13" i="20" s="1"/>
  <c r="D17" i="20"/>
  <c r="I17" i="20" s="1"/>
  <c r="D21" i="20"/>
  <c r="I21" i="20" s="1"/>
  <c r="D25" i="20"/>
  <c r="I25" i="20" s="1"/>
  <c r="D29" i="20"/>
  <c r="I29" i="20" s="1"/>
  <c r="E9" i="19"/>
  <c r="B9" i="19"/>
  <c r="F9" i="19"/>
  <c r="C9" i="19"/>
  <c r="D9" i="19"/>
  <c r="F5" i="20" l="1"/>
  <c r="J5" i="20" s="1"/>
  <c r="F16" i="20"/>
  <c r="J16" i="20" s="1"/>
  <c r="F19" i="20"/>
  <c r="J19" i="20" s="1"/>
  <c r="F7" i="20"/>
  <c r="J7" i="20" s="1"/>
  <c r="F24" i="20"/>
  <c r="J24" i="20" s="1"/>
  <c r="F29" i="20"/>
  <c r="J29" i="20" s="1"/>
  <c r="F26" i="20"/>
  <c r="J26" i="20" s="1"/>
  <c r="F22" i="20"/>
  <c r="J22" i="20" s="1"/>
  <c r="F8" i="20"/>
  <c r="J8" i="20" s="1"/>
  <c r="F9" i="20"/>
  <c r="J9" i="20" s="1"/>
  <c r="F10" i="20"/>
  <c r="J10" i="20" s="1"/>
  <c r="F28" i="20"/>
  <c r="J28" i="20" s="1"/>
  <c r="F23" i="20"/>
  <c r="J23" i="20" s="1"/>
  <c r="F25" i="20"/>
  <c r="J25" i="20" s="1"/>
  <c r="F17" i="20"/>
  <c r="J17" i="20" s="1"/>
  <c r="F12" i="20"/>
  <c r="J12" i="20" s="1"/>
  <c r="F15" i="20"/>
  <c r="J15" i="20" s="1"/>
  <c r="F13" i="20"/>
  <c r="J13" i="20" s="1"/>
  <c r="F21" i="20"/>
  <c r="J21" i="20" s="1"/>
  <c r="F6" i="20"/>
  <c r="J6" i="20" s="1"/>
  <c r="F20" i="20"/>
  <c r="J20" i="20" s="1"/>
  <c r="F27" i="20"/>
  <c r="J27" i="20" s="1"/>
  <c r="F11" i="20"/>
  <c r="J11" i="20" s="1"/>
  <c r="F14" i="20"/>
  <c r="J14" i="20" s="1"/>
  <c r="C17" i="18" l="1"/>
  <c r="C16" i="18"/>
  <c r="C15" i="18"/>
  <c r="C14" i="18"/>
  <c r="C13" i="18"/>
  <c r="C12" i="18"/>
  <c r="C11" i="18"/>
  <c r="C10" i="18"/>
  <c r="C9" i="18"/>
  <c r="C8" i="18"/>
  <c r="C19" i="18" l="1"/>
  <c r="D15" i="18" s="1"/>
  <c r="E3" i="14"/>
  <c r="F3" i="14"/>
  <c r="H3" i="14" s="1"/>
  <c r="G3" i="14"/>
  <c r="I3" i="14"/>
  <c r="J3" i="14"/>
  <c r="E4" i="14"/>
  <c r="F4" i="14"/>
  <c r="G4" i="14"/>
  <c r="I4" i="14"/>
  <c r="K4" i="14" s="1"/>
  <c r="J4" i="14"/>
  <c r="E5" i="14"/>
  <c r="F5" i="14"/>
  <c r="H5" i="14" s="1"/>
  <c r="G5" i="14"/>
  <c r="I5" i="14"/>
  <c r="J5" i="14"/>
  <c r="K5" i="14" s="1"/>
  <c r="E6" i="14"/>
  <c r="F6" i="14"/>
  <c r="G6" i="14"/>
  <c r="H6" i="14" s="1"/>
  <c r="I6" i="14"/>
  <c r="J6" i="14"/>
  <c r="E7" i="14"/>
  <c r="F7" i="14"/>
  <c r="G7" i="14"/>
  <c r="I7" i="14"/>
  <c r="K7" i="14" s="1"/>
  <c r="J7" i="14"/>
  <c r="E8" i="14"/>
  <c r="F8" i="14"/>
  <c r="G8" i="14"/>
  <c r="I8" i="14"/>
  <c r="J8" i="14"/>
  <c r="K8" i="14"/>
  <c r="E9" i="14"/>
  <c r="F9" i="14"/>
  <c r="G9" i="14"/>
  <c r="H9" i="14"/>
  <c r="I9" i="14"/>
  <c r="J9" i="14"/>
  <c r="E10" i="14"/>
  <c r="F10" i="14"/>
  <c r="G10" i="14"/>
  <c r="H10" i="14" s="1"/>
  <c r="I10" i="14"/>
  <c r="J10" i="14"/>
  <c r="E11" i="14"/>
  <c r="F11" i="14"/>
  <c r="H11" i="14" s="1"/>
  <c r="G11" i="14"/>
  <c r="I11" i="14"/>
  <c r="J11" i="14"/>
  <c r="E12" i="14"/>
  <c r="F12" i="14"/>
  <c r="G12" i="14"/>
  <c r="I12" i="14"/>
  <c r="K12" i="14" s="1"/>
  <c r="J12" i="14"/>
  <c r="E13" i="14"/>
  <c r="F13" i="14"/>
  <c r="H13" i="14" s="1"/>
  <c r="G13" i="14"/>
  <c r="I13" i="14"/>
  <c r="J13" i="14"/>
  <c r="K13" i="14" s="1"/>
  <c r="D14" i="18" l="1"/>
  <c r="D9" i="18"/>
  <c r="D12" i="18"/>
  <c r="D11" i="18"/>
  <c r="D8" i="18"/>
  <c r="D16" i="18"/>
  <c r="D13" i="18"/>
  <c r="D10" i="18"/>
  <c r="D17" i="18"/>
  <c r="H8" i="14"/>
  <c r="K6" i="14"/>
  <c r="K11" i="14"/>
  <c r="H7" i="14"/>
  <c r="K3" i="14"/>
  <c r="H12" i="14"/>
  <c r="K10" i="14"/>
  <c r="K9" i="14"/>
  <c r="H4" i="14"/>
  <c r="F2" i="11"/>
  <c r="F3" i="11"/>
  <c r="F4" i="11"/>
  <c r="F5" i="11"/>
  <c r="F6" i="11"/>
  <c r="F7" i="11"/>
  <c r="F8" i="11"/>
  <c r="F9" i="11"/>
  <c r="F10" i="11"/>
  <c r="F11" i="11"/>
  <c r="F12" i="11"/>
  <c r="F13" i="11"/>
  <c r="F14" i="11"/>
  <c r="F15" i="11"/>
  <c r="O2" i="11"/>
  <c r="O3" i="11"/>
  <c r="O4" i="11"/>
  <c r="O5" i="11"/>
  <c r="O6" i="11"/>
  <c r="O7" i="11"/>
  <c r="O8" i="11"/>
  <c r="O9" i="11"/>
  <c r="O10" i="11"/>
  <c r="O11" i="11"/>
  <c r="O12" i="11"/>
  <c r="O13" i="11"/>
  <c r="O14" i="11"/>
  <c r="O15" i="11"/>
  <c r="O1" i="11"/>
  <c r="L2" i="11"/>
  <c r="L3" i="11"/>
  <c r="L4" i="11"/>
  <c r="L5" i="11"/>
  <c r="L6" i="11"/>
  <c r="L7" i="11"/>
  <c r="L8" i="11"/>
  <c r="L9" i="11"/>
  <c r="L10" i="11"/>
  <c r="L11" i="11"/>
  <c r="L12" i="11"/>
  <c r="L13" i="11"/>
  <c r="L14" i="11"/>
  <c r="L15" i="11"/>
  <c r="L1" i="11"/>
  <c r="I2" i="11"/>
  <c r="I3" i="11"/>
  <c r="I4" i="11"/>
  <c r="I5" i="11"/>
  <c r="I6" i="11"/>
  <c r="I7" i="11"/>
  <c r="I8" i="11"/>
  <c r="I9" i="11"/>
  <c r="I10" i="11"/>
  <c r="I11" i="11"/>
  <c r="I12" i="11"/>
  <c r="I13" i="11"/>
  <c r="I14" i="11"/>
  <c r="I15" i="11"/>
  <c r="I1" i="11"/>
  <c r="B2" i="11"/>
  <c r="B3" i="11"/>
  <c r="B4" i="11"/>
  <c r="B5" i="11"/>
  <c r="B6" i="11"/>
  <c r="B7" i="11"/>
  <c r="B8" i="11"/>
  <c r="B9" i="11"/>
  <c r="B10" i="11"/>
  <c r="B11" i="11"/>
  <c r="B12" i="11"/>
  <c r="B13" i="11"/>
  <c r="B14" i="11"/>
  <c r="B15" i="11"/>
  <c r="B1" i="11"/>
  <c r="E2" i="11"/>
  <c r="E3" i="11"/>
  <c r="E4" i="11"/>
  <c r="E5" i="11"/>
  <c r="E6" i="11"/>
  <c r="E7" i="11"/>
  <c r="E8" i="11"/>
  <c r="E9" i="11"/>
  <c r="E10" i="11"/>
  <c r="E11" i="11"/>
  <c r="E12" i="11"/>
  <c r="E13" i="11"/>
  <c r="E14" i="11"/>
  <c r="E15" i="11"/>
  <c r="F1" i="11"/>
  <c r="E1" i="11"/>
  <c r="E4" i="17"/>
  <c r="E5" i="17"/>
  <c r="E6" i="17"/>
  <c r="E7" i="17"/>
  <c r="E8" i="17"/>
  <c r="E9" i="17"/>
  <c r="E10" i="17"/>
  <c r="E11" i="17"/>
  <c r="E12" i="17"/>
  <c r="E13" i="17"/>
  <c r="E14" i="17"/>
  <c r="E15" i="17"/>
  <c r="E16" i="17"/>
  <c r="E17" i="17"/>
  <c r="E18" i="17"/>
  <c r="E19" i="17"/>
  <c r="E20" i="17"/>
  <c r="E21" i="17"/>
  <c r="E22" i="17"/>
  <c r="E23" i="17"/>
  <c r="E24" i="17"/>
  <c r="E25" i="17"/>
  <c r="E26" i="17"/>
  <c r="E27" i="17"/>
  <c r="E28" i="17"/>
  <c r="E29" i="17"/>
  <c r="E30" i="17"/>
  <c r="E31" i="17"/>
  <c r="E32" i="17"/>
  <c r="E33" i="17"/>
  <c r="E34" i="17"/>
  <c r="E35" i="17"/>
  <c r="E36" i="17"/>
  <c r="E37" i="17"/>
  <c r="E38" i="17"/>
  <c r="E39" i="17"/>
  <c r="E40" i="17"/>
  <c r="E41" i="17"/>
  <c r="E42" i="17"/>
  <c r="E43" i="17"/>
  <c r="E44" i="17"/>
  <c r="E45" i="17"/>
  <c r="E46" i="17"/>
  <c r="E47" i="17"/>
  <c r="E48" i="17"/>
  <c r="E49" i="17"/>
  <c r="E50" i="17"/>
  <c r="E51" i="17"/>
  <c r="E52" i="17"/>
  <c r="E53" i="17"/>
  <c r="E54" i="17"/>
  <c r="E55" i="17"/>
  <c r="E56" i="17"/>
  <c r="E57" i="17"/>
  <c r="E58" i="17"/>
  <c r="E59" i="17"/>
  <c r="E60" i="17"/>
  <c r="E61" i="17"/>
  <c r="E62" i="17"/>
  <c r="E63" i="17"/>
  <c r="E64" i="17"/>
  <c r="E65" i="17"/>
  <c r="E66" i="17"/>
  <c r="E67" i="17"/>
  <c r="E68" i="17"/>
  <c r="E69" i="17"/>
  <c r="E70" i="17"/>
  <c r="E71" i="17"/>
  <c r="E72" i="17"/>
  <c r="E73" i="17"/>
  <c r="E74" i="17"/>
  <c r="E75" i="17"/>
  <c r="E76" i="17"/>
  <c r="E77" i="17"/>
  <c r="E78" i="17"/>
  <c r="E79" i="17"/>
  <c r="E80" i="17"/>
  <c r="E81" i="17"/>
  <c r="E82" i="17"/>
  <c r="E83" i="17"/>
  <c r="E84" i="17"/>
  <c r="E85" i="17"/>
  <c r="E86" i="17"/>
  <c r="E87" i="17"/>
  <c r="E88" i="17"/>
  <c r="E89" i="17"/>
  <c r="E90" i="17"/>
  <c r="E91" i="17"/>
  <c r="E92" i="17"/>
  <c r="E93" i="17"/>
  <c r="E94" i="17"/>
  <c r="E95" i="17"/>
  <c r="E96" i="17"/>
  <c r="E97" i="17"/>
  <c r="E98" i="17"/>
  <c r="E99" i="17"/>
  <c r="E100" i="17"/>
  <c r="E101" i="17"/>
  <c r="E102" i="17"/>
  <c r="E103" i="17"/>
  <c r="E104" i="17"/>
  <c r="E105" i="17"/>
  <c r="E106" i="17"/>
  <c r="E107" i="17"/>
  <c r="E108" i="17"/>
  <c r="E109" i="17"/>
  <c r="E110" i="17"/>
  <c r="E111" i="17"/>
  <c r="E112" i="17"/>
  <c r="E113" i="17"/>
  <c r="E114" i="17"/>
  <c r="E115" i="17"/>
  <c r="E116" i="17"/>
  <c r="E117" i="17"/>
  <c r="E118" i="17"/>
  <c r="E119" i="17"/>
  <c r="E120" i="17"/>
  <c r="E121" i="17"/>
  <c r="E122" i="17"/>
  <c r="E123" i="17"/>
  <c r="E124" i="17"/>
  <c r="E125" i="17"/>
  <c r="E126" i="17"/>
  <c r="E127" i="17"/>
  <c r="E128" i="17"/>
  <c r="E129" i="17"/>
  <c r="E130" i="17"/>
  <c r="E131" i="17"/>
  <c r="E132" i="17"/>
  <c r="E133" i="17"/>
  <c r="E134" i="17"/>
  <c r="E135" i="17"/>
  <c r="E136" i="17"/>
  <c r="E137" i="17"/>
  <c r="E138" i="17"/>
  <c r="E139" i="17"/>
  <c r="E140" i="17"/>
  <c r="E141" i="17"/>
  <c r="E142" i="17"/>
  <c r="E143" i="17"/>
  <c r="E144" i="17"/>
  <c r="E145" i="17"/>
  <c r="E146" i="17"/>
  <c r="E147" i="17"/>
  <c r="E148" i="17"/>
  <c r="E149" i="17"/>
  <c r="E150" i="17"/>
  <c r="E151" i="17"/>
  <c r="E152" i="17"/>
  <c r="E153" i="17"/>
  <c r="E154" i="17"/>
  <c r="E155" i="17"/>
  <c r="E156" i="17"/>
  <c r="E157" i="17"/>
  <c r="E158" i="17"/>
  <c r="E159" i="17"/>
  <c r="E160" i="17"/>
  <c r="E161" i="17"/>
  <c r="E162" i="17"/>
  <c r="E163" i="17"/>
  <c r="E164" i="17"/>
  <c r="E165" i="17"/>
  <c r="E166" i="17"/>
  <c r="E167" i="17"/>
  <c r="E168" i="17"/>
  <c r="E169" i="17"/>
  <c r="E170" i="17"/>
  <c r="E171" i="17"/>
  <c r="E172" i="17"/>
  <c r="E173" i="17"/>
  <c r="E174" i="17"/>
  <c r="E175" i="17"/>
  <c r="E176" i="17"/>
  <c r="E177" i="17"/>
  <c r="E178" i="17"/>
  <c r="E179" i="17"/>
  <c r="E180" i="17"/>
  <c r="E181" i="17"/>
  <c r="E182" i="17"/>
  <c r="E183" i="17"/>
  <c r="E184" i="17"/>
  <c r="E185" i="17"/>
  <c r="E186" i="17"/>
  <c r="E187" i="17"/>
  <c r="E188" i="17"/>
  <c r="E189" i="17"/>
  <c r="E190" i="17"/>
  <c r="E191" i="17"/>
  <c r="E192" i="17"/>
  <c r="E193" i="17"/>
  <c r="E194" i="17"/>
  <c r="E195" i="17"/>
  <c r="E196" i="17"/>
  <c r="E197" i="17"/>
  <c r="E198" i="17"/>
  <c r="E199" i="17"/>
  <c r="E200" i="17"/>
  <c r="E201" i="17"/>
  <c r="E202" i="17"/>
  <c r="E203" i="17"/>
  <c r="E204" i="17"/>
  <c r="E205" i="17"/>
  <c r="E206" i="17"/>
  <c r="E207" i="17"/>
  <c r="E208" i="17"/>
  <c r="E209" i="17"/>
  <c r="E210" i="17"/>
  <c r="E211" i="17"/>
  <c r="E212" i="17"/>
  <c r="E213" i="17"/>
  <c r="E214" i="17"/>
  <c r="E215" i="17"/>
  <c r="E216" i="17"/>
  <c r="E217" i="17"/>
  <c r="E218" i="17"/>
  <c r="E219" i="17"/>
  <c r="E220" i="17"/>
  <c r="E221" i="17"/>
  <c r="E222" i="17"/>
  <c r="E223" i="17"/>
  <c r="E224" i="17"/>
  <c r="E225" i="17"/>
  <c r="E226" i="17"/>
  <c r="E227" i="17"/>
  <c r="E228" i="17"/>
  <c r="E229" i="17"/>
  <c r="E230" i="17"/>
  <c r="E231" i="17"/>
  <c r="E232" i="17"/>
  <c r="E233" i="17"/>
  <c r="E234" i="17"/>
  <c r="E235" i="17"/>
  <c r="E236" i="17"/>
  <c r="E237" i="17"/>
  <c r="E238" i="17"/>
  <c r="E239" i="17"/>
  <c r="E240" i="17"/>
  <c r="E241" i="17"/>
  <c r="E242" i="17"/>
  <c r="E243" i="17"/>
  <c r="E244" i="17"/>
  <c r="E245" i="17"/>
  <c r="E246" i="17"/>
  <c r="E247" i="17"/>
  <c r="E248" i="17"/>
  <c r="E249" i="17"/>
  <c r="E250" i="17"/>
  <c r="E251" i="17"/>
  <c r="E252" i="17"/>
  <c r="E253" i="17"/>
  <c r="E254" i="17"/>
  <c r="E255" i="17"/>
  <c r="E256" i="17"/>
  <c r="E257" i="17"/>
  <c r="E258" i="17"/>
  <c r="E259" i="17"/>
  <c r="E260" i="17"/>
  <c r="E261" i="17"/>
  <c r="E262" i="17"/>
  <c r="E263" i="17"/>
  <c r="E264" i="17"/>
  <c r="E265" i="17"/>
  <c r="E266" i="17"/>
  <c r="E267" i="17"/>
  <c r="E268" i="17"/>
  <c r="E269" i="17"/>
  <c r="E3" i="17"/>
  <c r="D19" i="18" l="1"/>
  <c r="F7" i="18" s="1"/>
  <c r="J4" i="17"/>
  <c r="J5" i="17" s="1"/>
  <c r="J6" i="17" s="1"/>
  <c r="J7" i="17" s="1"/>
  <c r="J8" i="17" s="1"/>
  <c r="J9" i="17" s="1"/>
  <c r="J10" i="17" s="1"/>
  <c r="J11" i="17" s="1"/>
  <c r="J12" i="17" s="1"/>
  <c r="J13" i="17" s="1"/>
  <c r="J14" i="17" s="1"/>
  <c r="J15" i="17" s="1"/>
  <c r="J16" i="17" s="1"/>
  <c r="J17" i="17" s="1"/>
  <c r="J18" i="17" s="1"/>
  <c r="J19" i="17" s="1"/>
  <c r="J20" i="17" s="1"/>
  <c r="J21" i="17" s="1"/>
  <c r="J22" i="17" s="1"/>
  <c r="O26" i="17" l="1"/>
  <c r="O17" i="17"/>
  <c r="J2" i="14"/>
  <c r="I2" i="14"/>
  <c r="O22" i="17" l="1"/>
  <c r="O24" i="17"/>
  <c r="O18" i="17"/>
  <c r="O20" i="17"/>
  <c r="O25" i="17"/>
  <c r="O23" i="17"/>
  <c r="O21" i="17"/>
  <c r="O19" i="17"/>
  <c r="G2" i="14" l="1"/>
  <c r="F2" i="14"/>
  <c r="E2" i="14"/>
  <c r="H2" i="14" l="1"/>
  <c r="K2" i="14"/>
</calcChain>
</file>

<file path=xl/sharedStrings.xml><?xml version="1.0" encoding="utf-8"?>
<sst xmlns="http://schemas.openxmlformats.org/spreadsheetml/2006/main" count="1301" uniqueCount="625">
  <si>
    <t>&lt;est&gt;</t>
  </si>
  <si>
    <t xml:space="preserve">Massachusetts </t>
  </si>
  <si>
    <t>MA</t>
  </si>
  <si>
    <t>MA Massachusetts (northern Massachusetts) &lt;est&gt;</t>
  </si>
  <si>
    <t xml:space="preserve">New Jersey </t>
  </si>
  <si>
    <t>NJ</t>
  </si>
  <si>
    <t>NJ New Jersey (Morris, Sussex and Essex counties) &lt;est&gt;</t>
  </si>
  <si>
    <t>&lt;cst&gt;</t>
  </si>
  <si>
    <t xml:space="preserve">Texas </t>
  </si>
  <si>
    <t>TX</t>
  </si>
  <si>
    <t>TX Texas (Dallas area, overlays with 214 and 469) &lt;cst&gt;</t>
  </si>
  <si>
    <t>&lt;mst&gt;</t>
  </si>
  <si>
    <t xml:space="preserve">Colorado </t>
  </si>
  <si>
    <t>CO</t>
  </si>
  <si>
    <t>CO Colorado (Grand Junction and northern and western Colorado) &lt;mst&gt;</t>
  </si>
  <si>
    <t>TX Texas (Laredo, Brownsville, McAllen and southern Texas) &lt;cst&gt;</t>
  </si>
  <si>
    <t xml:space="preserve">Florida </t>
  </si>
  <si>
    <t>FL</t>
  </si>
  <si>
    <t>FL Florida (Fort Lauderdale area) &lt;est&gt;</t>
  </si>
  <si>
    <t>&lt;pst&gt;</t>
  </si>
  <si>
    <t xml:space="preserve">California </t>
  </si>
  <si>
    <t>CA</t>
  </si>
  <si>
    <t>CA California (southern Orange County incl. Irvine, and Costa Mesa) &lt;pst&gt;</t>
  </si>
  <si>
    <t>FL Florida (Fort Myers and sw Florida) &lt;est&gt;</t>
  </si>
  <si>
    <t>TX Texas (north central Texas incl. Wichita Falls and Denton) &lt;cst&gt;</t>
  </si>
  <si>
    <t xml:space="preserve">Ohio </t>
  </si>
  <si>
    <t>OH</t>
  </si>
  <si>
    <t>OH Ohio (sw Ohio excluding Cincinnati) &lt;est&gt;</t>
  </si>
  <si>
    <t>CA California (Extreme sw California, incl. southern San Diego) &lt;pst&gt;</t>
  </si>
  <si>
    <t xml:space="preserve">Tennessee </t>
  </si>
  <si>
    <t>TN</t>
  </si>
  <si>
    <t>TN Tennessee (central Tennessee excluding the Nashville area) &lt;cst&gt;</t>
  </si>
  <si>
    <t>CA California (Martinez, Concord and Dublin areas) &lt;pst&gt;</t>
  </si>
  <si>
    <t xml:space="preserve">Wisconsin </t>
  </si>
  <si>
    <t>WI</t>
  </si>
  <si>
    <t>WI Wisconsin (se Wisconsin excluding the Milwaukee area) &lt;cst&gt;</t>
  </si>
  <si>
    <t xml:space="preserve">North Carolina </t>
  </si>
  <si>
    <t>NC</t>
  </si>
  <si>
    <t>NC North Carolina (Raleigh and northeast central North Carolina) &lt;est&gt;</t>
  </si>
  <si>
    <t xml:space="preserve">Oklahoma </t>
  </si>
  <si>
    <t>OK</t>
  </si>
  <si>
    <t>OK Oklahoma (Tulsa and ne Oklahoma) &lt;cst&gt;</t>
  </si>
  <si>
    <t xml:space="preserve">New York </t>
  </si>
  <si>
    <t>NY</t>
  </si>
  <si>
    <t>NY New York (Brooklyn, Staten Island , Bronx, Queens) &lt;est&gt;</t>
  </si>
  <si>
    <t>CA California (Sacramento area) &lt;pst&gt;</t>
  </si>
  <si>
    <t xml:space="preserve"> cst&gt;</t>
  </si>
  <si>
    <t>TX Texas (El Paso and western Texas) &lt;mst &amp; cst&gt;</t>
  </si>
  <si>
    <t>NY New York (Albany and se New York except New York City) &lt;est&gt;</t>
  </si>
  <si>
    <t xml:space="preserve">Kansas </t>
  </si>
  <si>
    <t>KS</t>
  </si>
  <si>
    <t>KS Kansas (Kansas City area) &lt;cst&gt;</t>
  </si>
  <si>
    <t xml:space="preserve">Georgia </t>
  </si>
  <si>
    <t>GA</t>
  </si>
  <si>
    <t>GA Georgia (Savannah and southern Georgia) &lt;est&gt;</t>
  </si>
  <si>
    <t xml:space="preserve">ods) </t>
  </si>
  <si>
    <t xml:space="preserve">RGENCY </t>
  </si>
  <si>
    <t>EM</t>
  </si>
  <si>
    <t xml:space="preserve">EMERGENCY (except in black neighbourhoods) </t>
  </si>
  <si>
    <t>NC North Carolina (Fayetteville and se North Carolina) &lt;est&gt;</t>
  </si>
  <si>
    <t>CA California (San Bernardino area) &lt;pst&gt;</t>
  </si>
  <si>
    <t>NJ New Jersey (northwest New Jersey incl. Warren and Hunterdon counties) &lt;est&gt;</t>
  </si>
  <si>
    <t>ones&gt;</t>
  </si>
  <si>
    <t xml:space="preserve">Alaska </t>
  </si>
  <si>
    <t>AK</t>
  </si>
  <si>
    <t>AK Alaska (all of Alaska) &lt;Aleutian &amp; Alaskan Time Zones&gt;</t>
  </si>
  <si>
    <t xml:space="preserve"> est&gt;</t>
  </si>
  <si>
    <t xml:space="preserve">Michigan </t>
  </si>
  <si>
    <t>MI</t>
  </si>
  <si>
    <t>MI Michigan (Escanaba and upper Michigan) &lt;cst &amp; est&gt;</t>
  </si>
  <si>
    <t xml:space="preserve">Ontario </t>
  </si>
  <si>
    <t>ON</t>
  </si>
  <si>
    <t>ON Ontario (Hamilton and central se Ontario) &lt;est&gt;</t>
  </si>
  <si>
    <t>FL Florida (Jacksonville, Daytona and ne Florida) &lt;est&gt;</t>
  </si>
  <si>
    <t>TX Texas (Tyler and ne Texas) &lt;cst&gt;</t>
  </si>
  <si>
    <t>&lt;atl&gt;</t>
  </si>
  <si>
    <t xml:space="preserve">Nova Scotia </t>
  </si>
  <si>
    <t>NS</t>
  </si>
  <si>
    <t>NS Nova Scotia (all of Nova Scotia and Prince Edward Island ) &lt;atl&gt;</t>
  </si>
  <si>
    <t>TN Tennessee (Memphis and western Tennessee) &lt;cst&gt;</t>
  </si>
  <si>
    <t>VICES</t>
  </si>
  <si>
    <t>800 SERVICES</t>
  </si>
  <si>
    <t>HE US</t>
  </si>
  <si>
    <t>PAID 877 SERVICE FROM CARIBBEAN TO THE US and CANADA OR FROM CANADA TO THE US</t>
  </si>
  <si>
    <t>PAID888 SERVICE FROM CARIBBEAN TO THE US and CANADA OR FROM CANADA TO THE US</t>
  </si>
  <si>
    <t>PAID800 SERVICE FROM CARIBBEAN TO THE US and CANADA OR FROM CANADA TO THE US</t>
  </si>
  <si>
    <t xml:space="preserve">AICA </t>
  </si>
  <si>
    <t>JA</t>
  </si>
  <si>
    <t>JAMAICA (all of Jamaica) &lt;est&gt;</t>
  </si>
  <si>
    <t xml:space="preserve">Arkansas </t>
  </si>
  <si>
    <t>AR</t>
  </si>
  <si>
    <t>AR Arkansas (all of Arkansas excluding Little Rock and nw Arkansas) &lt;cst&gt;</t>
  </si>
  <si>
    <t xml:space="preserve">KITTS and NEVIS </t>
  </si>
  <si>
    <t>ST</t>
  </si>
  <si>
    <t>ST KITTS and NEVIS (all of St Kitts and Nevis) &lt;atl&gt;</t>
  </si>
  <si>
    <t xml:space="preserve">NIDAD and TOBAGO </t>
  </si>
  <si>
    <t>TR</t>
  </si>
  <si>
    <t>TRINIDAD and TOBAGO (all of Trinidad and Tobago) &lt;atl&gt;</t>
  </si>
  <si>
    <t>atls&gt;</t>
  </si>
  <si>
    <t xml:space="preserve">Yukon and Northwest Territories </t>
  </si>
  <si>
    <t>YK</t>
  </si>
  <si>
    <t>YK Yukon and Northwest Territories (Yukon and Northwest Territories) &lt;Pacific through the atls&gt;</t>
  </si>
  <si>
    <t xml:space="preserve">South Carolina </t>
  </si>
  <si>
    <t>SC</t>
  </si>
  <si>
    <t>SC South Carolina (Greenville and western South Carolina) &lt;est&gt;</t>
  </si>
  <si>
    <t xml:space="preserve">Connecticut </t>
  </si>
  <si>
    <t>CT</t>
  </si>
  <si>
    <t>CT Connecticut (Hartford and north and east Connecticut) &lt;est&gt;</t>
  </si>
  <si>
    <t>CA California (Extreme sw California, incl. northern San Diego) &lt;pst&gt;</t>
  </si>
  <si>
    <t>FL Florida (nw Florida incl. Pensacola and Tallahassee) &lt;cst &amp; est&gt;</t>
  </si>
  <si>
    <t xml:space="preserve">Illinois </t>
  </si>
  <si>
    <t>IL</t>
  </si>
  <si>
    <t>IL Illinois (ne Illinois and northwest Chicago suburbs, overlays with 224) &lt;cst&gt;</t>
  </si>
  <si>
    <t>SC South Carolina (coastal South Carolina incl. Charleston and Florence) &lt;est&gt;</t>
  </si>
  <si>
    <t>TX Texas (Houston area, overlays with 281 and 713) &lt;cst&gt;</t>
  </si>
  <si>
    <t>CA California (Monterey and central western California excluding San Jose) &lt;pst&gt;</t>
  </si>
  <si>
    <t>TX Texas (Uvalde, New Braunfels, Kerrville and southwest Texas) &lt;cst&gt;</t>
  </si>
  <si>
    <t>NC North Carolina (western North Carolina incl. Asheville) &lt;est&gt;</t>
  </si>
  <si>
    <t xml:space="preserve">Quebec </t>
  </si>
  <si>
    <t>PQ</t>
  </si>
  <si>
    <t>PQ Quebec (Western Quebec) &lt;est&gt;</t>
  </si>
  <si>
    <t>CA California (Burbank and Glendale areas) &lt;pst&gt;</t>
  </si>
  <si>
    <t>TX Texas (Fort Worth and Arlington) &lt;cst&gt;</t>
  </si>
  <si>
    <t xml:space="preserve">Missouri </t>
  </si>
  <si>
    <t>MO</t>
  </si>
  <si>
    <t>MO Missouri (Kansas City and St Joseph area) &lt;cst&gt;</t>
  </si>
  <si>
    <t>IL Illinois (Rockford and northern Illinois except Chicago) &lt;cst&gt;</t>
  </si>
  <si>
    <t xml:space="preserve">Pennsylvania </t>
  </si>
  <si>
    <t>PA</t>
  </si>
  <si>
    <t>PA Pennsylvania (Altoona and central and nw Pennsylvania) &lt;est&gt;</t>
  </si>
  <si>
    <t>FL Florida (Tampa and Hillsborough and East Pasco counties) &lt;est&gt;</t>
  </si>
  <si>
    <t xml:space="preserve">Indiana </t>
  </si>
  <si>
    <t>IN</t>
  </si>
  <si>
    <t>IN Indiana (Evansville and southern Indiana) &lt;cst &amp; est&gt;</t>
  </si>
  <si>
    <t>FFICE</t>
  </si>
  <si>
    <t>BUSINESS OFFICE</t>
  </si>
  <si>
    <t>MI Michigan (Pontiac and se Michigan except Detroit and Oakland County) &lt;est&gt;</t>
  </si>
  <si>
    <t xml:space="preserve">INICAN REPUBLIC </t>
  </si>
  <si>
    <t>DOMINICAN REPUBLIC (all of the Dominican Republic) &lt;atl&gt;</t>
  </si>
  <si>
    <t>Zone&gt;</t>
  </si>
  <si>
    <t xml:space="preserve">Hawaii </t>
  </si>
  <si>
    <t>HI</t>
  </si>
  <si>
    <t>HI Hawaii (all of Hawaii) &lt;Hawaiian Time Zone&gt;</t>
  </si>
  <si>
    <t>ON Ontario (Thunder Bay and western Ontario) &lt;cst &amp; est&gt;</t>
  </si>
  <si>
    <t>TX Texas (Amarillo and northern Texas) &lt;cst&gt;</t>
  </si>
  <si>
    <t>CA California (Santa Barbara and central western California) &lt;pst&gt;</t>
  </si>
  <si>
    <t xml:space="preserve">Virginia </t>
  </si>
  <si>
    <t>VA</t>
  </si>
  <si>
    <t>VA Virginia (Richmond, Lynchburg and central Virginia) &lt;est&gt;</t>
  </si>
  <si>
    <t>SC South Carolina (central South Carolina incl. Columbia, Charlotte and Augusta) &lt;est&gt;</t>
  </si>
  <si>
    <t xml:space="preserve">Vermont </t>
  </si>
  <si>
    <t>VT</t>
  </si>
  <si>
    <t>VT Vermont (all of Vermont) &lt;est&gt;</t>
  </si>
  <si>
    <t xml:space="preserve">Utah </t>
  </si>
  <si>
    <t>UT</t>
  </si>
  <si>
    <t>UT Utah (Salt Lake City, Ogden, and Provo areas) &lt;mst&gt;</t>
  </si>
  <si>
    <t xml:space="preserve">RTO RICO </t>
  </si>
  <si>
    <t>PUERTO RICO (all of Puerto Rico) &lt;atl&gt;</t>
  </si>
  <si>
    <t>FL Florida (Miami and se Florida, overlays with 305) &lt;est&gt;</t>
  </si>
  <si>
    <t>KS Kansas (Topeka and northern Kansas excluding the Kansas City area) &lt;mst &amp; cst&gt;</t>
  </si>
  <si>
    <t xml:space="preserve">VINCENT and THE GRENADINES </t>
  </si>
  <si>
    <t>ST VINCENT and THE GRENADINES (all of St Vincent and the Grenadines) &lt;atl&gt;</t>
  </si>
  <si>
    <t>MA Massachusetts (Boston suburbs) &lt;est&gt;</t>
  </si>
  <si>
    <t xml:space="preserve">Alberta </t>
  </si>
  <si>
    <t>AB</t>
  </si>
  <si>
    <t>AB Alberta (northern Alberta incl. Edmonton) &lt;mst&gt;</t>
  </si>
  <si>
    <t xml:space="preserve">Nevada </t>
  </si>
  <si>
    <t>NV</t>
  </si>
  <si>
    <t>NV Nevada (All of Nevada, excluding Las Vegas and extreme southern Nevada) &lt;pst&gt;</t>
  </si>
  <si>
    <t>IL Illinois (Chicago area excluding downtown Chicago) &lt;cst&gt;</t>
  </si>
  <si>
    <t>GA Georgia (Atlanta area except central Atlanta, overlays with 678) &lt;est&gt;</t>
  </si>
  <si>
    <t xml:space="preserve">INICA </t>
  </si>
  <si>
    <t>DOMINICA (all of Dominica) &lt;atl&gt;</t>
  </si>
  <si>
    <t>IN Indiana (central Indiana excluding Indianapolis) &lt;est&gt;</t>
  </si>
  <si>
    <t>CA California (se California) &lt;pst&gt;</t>
  </si>
  <si>
    <t xml:space="preserve">LUCIA </t>
  </si>
  <si>
    <t>ST LUCIA (all of St Lucia) &lt;atl&gt;</t>
  </si>
  <si>
    <t>VA Virginia (Hampton, Norfolk and se Virginia) &lt;est&gt;</t>
  </si>
  <si>
    <t>OH Ohio (se Ohio excluding Columbus) &lt;est&gt;</t>
  </si>
  <si>
    <t>MI Michigan (Ann Arbor, Livonia, Wayne, Ypsilanti and Detroit outer suburbs) &lt;est&gt;</t>
  </si>
  <si>
    <t>NJ New Jersey (Middlesex, Monmouth and Ocean counties) &lt;est&gt;</t>
  </si>
  <si>
    <t>FL Florida (West central Florida coast, incl. Pinellas and West Pasco counties) &lt;est&gt;</t>
  </si>
  <si>
    <t>PA Pennsylvania (western Pennsylvania excluding Pittsburgh) &lt;est&gt;</t>
  </si>
  <si>
    <t>CO Colorado (Denver area, overlays with 303) &lt;mst&gt;</t>
  </si>
  <si>
    <t>CO Colorado (Colorado Springs and se Colorado) &lt;mst&gt;</t>
  </si>
  <si>
    <t>NY New York (Brooklyn, Staten Island , Bronx and Queens) &lt;est&gt;</t>
  </si>
  <si>
    <t>PA Pennsylvania (Harrisburg and south central Pennsylvania) &lt;est&gt;</t>
  </si>
  <si>
    <t>NY New York (Buffalo and western New York) &lt;est&gt;</t>
  </si>
  <si>
    <t>WI Wisconsin (northern Wisconsin) &lt;cst&gt;</t>
  </si>
  <si>
    <t>CA California (northern Orange County incl. Santa Ana, Tustin and Huntington Beach) &lt;pst&gt;</t>
  </si>
  <si>
    <t>TX Texas (Houston area, overlays with 281 and 832) &lt;cst&gt;</t>
  </si>
  <si>
    <t xml:space="preserve">Iowa </t>
  </si>
  <si>
    <t>IA</t>
  </si>
  <si>
    <t>IA Iowa (Council Bluffs and western Iowa) &lt;cst&gt;</t>
  </si>
  <si>
    <t>CCESS</t>
  </si>
  <si>
    <t>TRS ACCESS</t>
  </si>
  <si>
    <t>NMENT</t>
  </si>
  <si>
    <t>US GOVERNMENT</t>
  </si>
  <si>
    <t xml:space="preserve">New Foundland </t>
  </si>
  <si>
    <t>NF</t>
  </si>
  <si>
    <t>NF New Foundland (all of New Foundland ) &lt;atl&gt;</t>
  </si>
  <si>
    <t>IL Illinois (southern Chicago suburbs) &lt;cst&gt;</t>
  </si>
  <si>
    <t>CA California (Santa Rosa and nw California) &lt;pst&gt;</t>
  </si>
  <si>
    <t>GA Georgia (northern Georgia except Atlanta) &lt;est&gt;</t>
  </si>
  <si>
    <t>ON Ontario (North Bay and ne Ontario) &lt;est&gt;</t>
  </si>
  <si>
    <t>NC North Carolina (Charlotte and south central North Carolina) &lt;est&gt;</t>
  </si>
  <si>
    <t>VA Virginia (Washington DC suburbs and Arlington area) &lt;est&gt;</t>
  </si>
  <si>
    <t>NV Nevada (Las Vegas and extreme southern Nevada) &lt;pst&gt;</t>
  </si>
  <si>
    <t xml:space="preserve">North Dakota </t>
  </si>
  <si>
    <t>ND</t>
  </si>
  <si>
    <t>ND North Dakota (all of North Dakota) &lt;mst &amp; cst&gt;</t>
  </si>
  <si>
    <t>IC SERVICES</t>
  </si>
  <si>
    <t>GA Georgia (Atlanta area, overlays404 and 770) &lt;est&gt;</t>
  </si>
  <si>
    <t xml:space="preserve">M </t>
  </si>
  <si>
    <t>GUAM (all of Guam) &lt;Pacific Guam Time Zone&gt;</t>
  </si>
  <si>
    <t xml:space="preserve">MONWEALTH OF THE NORTHERN MARIANA ISLand S </t>
  </si>
  <si>
    <t>COMMONWEALTH OF THE NORTHERN MARIANA ISLand S (all of CNMI) &lt;Pacific Guam Time Zone&gt;</t>
  </si>
  <si>
    <t xml:space="preserve">TSERRAT </t>
  </si>
  <si>
    <t>MONTSERRAT (all of Montserrat) &lt;atl&gt;</t>
  </si>
  <si>
    <t xml:space="preserve">Mississippi </t>
  </si>
  <si>
    <t>MS</t>
  </si>
  <si>
    <t>MS Mississippi (To Be Determined) &lt;cst&gt;</t>
  </si>
  <si>
    <t>CA California (Bakersfield and south central California) &lt;pst&gt;</t>
  </si>
  <si>
    <t>MO Missouri (northern Missouri excluding Kansas City and St Joseph) &lt;cst&gt;</t>
  </si>
  <si>
    <t xml:space="preserve">Minnesota </t>
  </si>
  <si>
    <t>MN</t>
  </si>
  <si>
    <t>MN Minnesota (Saint Paul and eastern suburbs) &lt;cst&gt;</t>
  </si>
  <si>
    <t>CA California (San Mateo and south San Francisco suburbs) &lt;pst&gt;</t>
  </si>
  <si>
    <t xml:space="preserve">KS &amp; CAICOS </t>
  </si>
  <si>
    <t>TURKS &amp; CAICOS (all of Turks and Caicos) &lt;est&gt;</t>
  </si>
  <si>
    <t>ON Ontario (Toronto, overlays with 416)</t>
  </si>
  <si>
    <t>IL Illinois (central Chicago suburbs) &lt;cst&gt;</t>
  </si>
  <si>
    <t>CA California (Pasadena Area) &lt;pst&gt;</t>
  </si>
  <si>
    <t>CA California (Central San Diego) &lt;pst&gt;</t>
  </si>
  <si>
    <t>IL Illinois (Centralia and southern Illinois) &lt;cst&gt;</t>
  </si>
  <si>
    <t>MA Massachusetts (central Boston) &lt;est&gt;</t>
  </si>
  <si>
    <t>MI Michigan (Grand Rapids and western Michigan) &lt;est&gt;</t>
  </si>
  <si>
    <t>TN Tennessee (Nashville area) &lt;cst&gt;</t>
  </si>
  <si>
    <t>OH Ohio (Columbus and surrounding area) &lt;est&gt;</t>
  </si>
  <si>
    <t>ON Ontario (Ottawa and se Ontario) &lt;est&gt;</t>
  </si>
  <si>
    <t>MN Minnesota (Minneapolis and western suburbs) &lt;cst&gt;</t>
  </si>
  <si>
    <t>RVICE</t>
  </si>
  <si>
    <t>REPAIR SERVICE</t>
  </si>
  <si>
    <t>PA Pennsylvania (se Pennsylvania excluding Philadelphia, overlays with 484) &lt;est&gt;</t>
  </si>
  <si>
    <t>NJ New Jersey (Atlantic City and southern New Jersey) &lt;est&gt;</t>
  </si>
  <si>
    <t>WI Wisconsin (Madison and sw Wisconsin) &lt;cst&gt;</t>
  </si>
  <si>
    <t>NY New York (Binghamton and central southern New York) &lt;est&gt;</t>
  </si>
  <si>
    <t xml:space="preserve">Kentucky </t>
  </si>
  <si>
    <t>KY</t>
  </si>
  <si>
    <t>KY Kentucky (Covington and eastern Kentucky) &lt;cst &amp; est&gt;</t>
  </si>
  <si>
    <t xml:space="preserve"> mst&gt;</t>
  </si>
  <si>
    <t xml:space="preserve">South Dakota </t>
  </si>
  <si>
    <t>SD</t>
  </si>
  <si>
    <t>SD South Dakota (all of South Dakota) &lt;cst &amp; mst&gt;</t>
  </si>
  <si>
    <t xml:space="preserve">British Columbia </t>
  </si>
  <si>
    <t>BC</t>
  </si>
  <si>
    <t>BC British Columbia (Vancouver area) &lt;pst&gt;</t>
  </si>
  <si>
    <t xml:space="preserve">New Hampshire </t>
  </si>
  <si>
    <t>NH</t>
  </si>
  <si>
    <t>NH New Hampshire (all of New Hampshire) &lt;est&gt;</t>
  </si>
  <si>
    <t xml:space="preserve">Arizona </t>
  </si>
  <si>
    <t>AZ</t>
  </si>
  <si>
    <t>AZ Arizona (Phoenix area) &lt;mst&gt;</t>
  </si>
  <si>
    <t>MS Mississippi (Northern Mississippi incl. Jackson) &lt;cst&gt;</t>
  </si>
  <si>
    <t>CANADA/SERVICES</t>
  </si>
  <si>
    <t>00 SERVICES</t>
  </si>
  <si>
    <t>OK Oklahoma (southern and western Oklahoma) &lt;cst&gt;</t>
  </si>
  <si>
    <t>MO Missouri (Jefferson City, Columbia and eastern Missouri excluding St Louis) &lt;cst&gt;</t>
  </si>
  <si>
    <t>PA Pennsylvania (Scranton and ne Pennsylvania) &lt;est&gt;</t>
  </si>
  <si>
    <t>CA California (Long Beach area) &lt;pst&gt;</t>
  </si>
  <si>
    <t>FL Florida (West Palm Beach, Boca Raton and central eastern Florida) &lt;est&gt;</t>
  </si>
  <si>
    <t>CA California (Fresno and central California) &lt;pst&gt;</t>
  </si>
  <si>
    <t xml:space="preserve"> pst&gt;</t>
  </si>
  <si>
    <t xml:space="preserve">Oregon </t>
  </si>
  <si>
    <t>OR</t>
  </si>
  <si>
    <t>OR Oregon (all of Oregon except Portland and Salem areas) &lt;mst &amp; pst&gt;</t>
  </si>
  <si>
    <t>VA Virginia (Roanoke and western and northern Virginia excluding Arlington) &lt;est&gt;</t>
  </si>
  <si>
    <t>CA California (Chico and ne California excluding Sacramento) &lt;pst&gt;</t>
  </si>
  <si>
    <t>AZ Arizona (all of Arizona except Phoenix) &lt;mst&gt;</t>
  </si>
  <si>
    <t>ON Ontario (London and sw Ontario) &lt;est&gt;</t>
  </si>
  <si>
    <t>NY New York (ne New York) &lt;est&gt;</t>
  </si>
  <si>
    <t>MI Michigan (Lansing and central Michigan) &lt;est&gt;</t>
  </si>
  <si>
    <t>NY New York (Long Island area) &lt;est&gt;</t>
  </si>
  <si>
    <t>IA Iowa (Des Moines and central Iowa) &lt;cst&gt;</t>
  </si>
  <si>
    <t>PQ Quebec (Montreal area) &lt;est&gt;</t>
  </si>
  <si>
    <t>OH Ohio (Cincinnati area) &lt;est&gt;</t>
  </si>
  <si>
    <t>TX Texas (Austin and central southern Texas) &lt;cst&gt;</t>
  </si>
  <si>
    <t>CA California (Berkeley, Oakland and Fremont areas) &lt;pst&gt;</t>
  </si>
  <si>
    <t xml:space="preserve">Washington </t>
  </si>
  <si>
    <t>WA</t>
  </si>
  <si>
    <t>WA Washington (Spokane and eastern Washington) &lt;pst&gt;</t>
  </si>
  <si>
    <t>MA Massachusetts (southern Massachusetts) &lt;est&gt;</t>
  </si>
  <si>
    <t>MN Minnesota (Rochester and southern Minnesota) &lt;cst&gt;</t>
  </si>
  <si>
    <t xml:space="preserve">New Brunswick </t>
  </si>
  <si>
    <t>NB</t>
  </si>
  <si>
    <t>NB New Brunswick (all of New Brunswick) &lt;atl&gt;</t>
  </si>
  <si>
    <t xml:space="preserve">New Mexico </t>
  </si>
  <si>
    <t>NM</t>
  </si>
  <si>
    <t>NM New Mexico (all of New Mexico) &lt;mst&gt;</t>
  </si>
  <si>
    <t xml:space="preserve">Louisiana </t>
  </si>
  <si>
    <t>LA</t>
  </si>
  <si>
    <t>LA Louisiana (New Orleans and se Louisiana) &lt;cst&gt;</t>
  </si>
  <si>
    <t>OR Oregon (Portland , Salem and nw Oregon) &lt;pst&gt;</t>
  </si>
  <si>
    <t>KY Kentucky (Louisville and western Kentucky) &lt;cst &amp; est&gt;</t>
  </si>
  <si>
    <t>AR Arkansas (Little Rock and nw Arkansas incl. Fayetteville) &lt;cst&gt;</t>
  </si>
  <si>
    <t>PERSONAL COMMUNICATIONS SERVICES</t>
  </si>
  <si>
    <t>PA Pennsylvania (se Pennsylvania, overlays with 610) &lt;est&gt;</t>
  </si>
  <si>
    <t>izona</t>
  </si>
  <si>
    <t>Ar</t>
  </si>
  <si>
    <t>Arizona</t>
  </si>
  <si>
    <t xml:space="preserve">NADA </t>
  </si>
  <si>
    <t>GRENADA (all of Grenada) &lt;atl&gt;</t>
  </si>
  <si>
    <t>TX Texas (Dallas area, overlays with 214 and 972) &lt;cst&gt;</t>
  </si>
  <si>
    <t>BOUND</t>
  </si>
  <si>
    <t>INTERNATIONAL INBOUND</t>
  </si>
  <si>
    <t>PQ Quebec (central southern Quebec excluding Montreal) &lt;est&gt;</t>
  </si>
  <si>
    <t xml:space="preserve">Maryland </t>
  </si>
  <si>
    <t>MD</t>
  </si>
  <si>
    <t>MD Maryland (eastern Maryland incl. Baltimore, overlays with 410) &lt;est&gt;</t>
  </si>
  <si>
    <t xml:space="preserve">MUDA </t>
  </si>
  <si>
    <t>BERMUDA (all of Bermuda) &lt;atl&gt;</t>
  </si>
  <si>
    <t>OH Ohio (ne Ohio excluding Cleveland ) &lt;est&gt;</t>
  </si>
  <si>
    <t>UT Utah (all of Utah excluding Salt Lake City, Ogden and Provo areas) &lt;mst&gt;</t>
  </si>
  <si>
    <t>WA Washington (north Seattle suburbs incl. Everett) &lt;pst&gt;</t>
  </si>
  <si>
    <t>CA California (West LA suburbs incl. Malibu and Torrance, overlays with 310) &lt;pst&gt;</t>
  </si>
  <si>
    <t>TN Tennessee (Knoxville, Chattanooga and eastern Tennessee) &lt;cst &amp; est&gt;</t>
  </si>
  <si>
    <t>OH Ohio (Toledo and nw Ohio) &lt;est&gt;</t>
  </si>
  <si>
    <t>PQ Quebec (Quebec and eastern Quebec) &lt;est&gt;</t>
  </si>
  <si>
    <t>MO Missouri (Springfield and sw Missouri) &lt;cst&gt;</t>
  </si>
  <si>
    <t>ON Ontario (Toronto, overlays with 647) &lt;est&gt;</t>
  </si>
  <si>
    <t>CA California (San Francisco and bay area) &lt;pst&gt;</t>
  </si>
  <si>
    <t>WI Wisconsin (Milwaukee area) &lt;cst&gt;</t>
  </si>
  <si>
    <t>MA Massachusetts (Springfield and western Massachusetts) &lt;est&gt;</t>
  </si>
  <si>
    <t>PA Pennsylvania (Pittsburgh area only) &lt;est&gt;</t>
  </si>
  <si>
    <t>TANCE</t>
  </si>
  <si>
    <t>LOCAL DIRECTORY ASSISTANCE</t>
  </si>
  <si>
    <t>MD Maryland (Baltimore and eastern Maryland , overlays with 443) &lt;est&gt;</t>
  </si>
  <si>
    <t>TX Texas (Beaumont and se Texas except Houston) &lt;cst&gt;</t>
  </si>
  <si>
    <t>CA California (San Jose and Santa Clara county) &lt;pst&gt;</t>
  </si>
  <si>
    <t>FL Florida (Orland o and central eastern Florida) &lt;est&gt;</t>
  </si>
  <si>
    <t xml:space="preserve">Montana </t>
  </si>
  <si>
    <t>MT</t>
  </si>
  <si>
    <t>MT Montana (all of Montana) &lt;mst&gt;</t>
  </si>
  <si>
    <t>OK Oklahoma (Oklahoma City and central Oklahoma) &lt;cst&gt;</t>
  </si>
  <si>
    <t>GA Georgia (central Atlanta area, overlays with 678) &lt;est&gt;</t>
  </si>
  <si>
    <t>AB Alberta (Calgary and southern Alberta) &lt;mst&gt;</t>
  </si>
  <si>
    <t xml:space="preserve">Nebraska </t>
  </si>
  <si>
    <t>NE</t>
  </si>
  <si>
    <t>NE Nebraska (Omaha and eastern Nebraska) &lt;cst&gt;</t>
  </si>
  <si>
    <t xml:space="preserve">Rhode Island </t>
  </si>
  <si>
    <t>RI</t>
  </si>
  <si>
    <t>RI Rhode Island (all of Rhode Island ) &lt;est&gt;</t>
  </si>
  <si>
    <t>WA Washington (western Washington except Seattle and surrounding areas) &lt;pst&gt;</t>
  </si>
  <si>
    <t>FL Florida (Gainesville and central Florida) &lt;est&gt;</t>
  </si>
  <si>
    <t xml:space="preserve">MAN ISLand S </t>
  </si>
  <si>
    <t>CAYMAN ISLand S (all of the Cayman Island s) &lt;est&gt;</t>
  </si>
  <si>
    <t xml:space="preserve">VIRGIN ISLand S </t>
  </si>
  <si>
    <t>US VIRGIN ISLand S (all of the US Virgin Island s) &lt;atl&gt;</t>
  </si>
  <si>
    <t>NC North Carolina (Greensboro and northwest North Carolina) &lt;est&gt;</t>
  </si>
  <si>
    <t xml:space="preserve">Alabama </t>
  </si>
  <si>
    <t>AL</t>
  </si>
  <si>
    <t>AL Alabama (Montgomery and southern Alabama) &lt;cst&gt;</t>
  </si>
  <si>
    <t>OH Ohio (ne Ohio except Cleveland ) &lt;est&gt;</t>
  </si>
  <si>
    <t>CA California (Los Angeles excluding downtown Los Angeles) &lt;pst&gt;</t>
  </si>
  <si>
    <t>MN Minnesota (central Minnesota excluding Minneapolis/St Paul) &lt;cst&gt;</t>
  </si>
  <si>
    <t>IA Iowa (Dubuque and eastern Iowa) &lt;cst&gt;</t>
  </si>
  <si>
    <t>LA Louisiana (Shreveport and western Louisiana) &lt;cst&gt;</t>
  </si>
  <si>
    <t>IN Indiana (Indianapolis area) &lt;est&gt;</t>
  </si>
  <si>
    <t>KS Kansas (Wichita and southern Kansas) &lt;cst &amp; mst&gt;</t>
  </si>
  <si>
    <t>NY New York (Syracuse and nw New York) &lt;est&gt;</t>
  </si>
  <si>
    <t>MO Missouri (St Louis area) &lt;cst&gt;</t>
  </si>
  <si>
    <t>MI Michigan (Detroit and inner Detroit suburbs) &lt;est&gt;</t>
  </si>
  <si>
    <t>IL Illinois (downtown central Chicago area) &lt;cst&gt;</t>
  </si>
  <si>
    <t>NON-EMERGENCY ACCESS</t>
  </si>
  <si>
    <t>CA California (West LA suburbs incl. Malibu, and Torrance, overlays with 424) &lt;pst&gt;</t>
  </si>
  <si>
    <t>IL Illinois (Peoria and central western Illinois) &lt;cst&gt;</t>
  </si>
  <si>
    <t>NE Nebraska (North Platte and western Nebraska) &lt;cst &amp; mst&gt;</t>
  </si>
  <si>
    <t xml:space="preserve">Wyoming </t>
  </si>
  <si>
    <t>WY</t>
  </si>
  <si>
    <t>WY Wyoming (all of Wyoming) &lt;mst&gt;</t>
  </si>
  <si>
    <t xml:space="preserve">Saskatchewan </t>
  </si>
  <si>
    <t>SK</t>
  </si>
  <si>
    <t>SK Saskatchewan (all of Saskatchewan) &lt;cst &amp; mst&gt;</t>
  </si>
  <si>
    <t>FL Florida (Miami and se Florida, overlays with 786) &lt;est&gt;</t>
  </si>
  <si>
    <t xml:space="preserve">West Virginia </t>
  </si>
  <si>
    <t>WV</t>
  </si>
  <si>
    <t>WV West Virginia (all of West Virginia) &lt;est&gt;</t>
  </si>
  <si>
    <t>CO Colorado (Denver area, overlays with 720) &lt;mst&gt;</t>
  </si>
  <si>
    <t xml:space="preserve">Delaware </t>
  </si>
  <si>
    <t>DE</t>
  </si>
  <si>
    <t>DE Delaware (all of Delaware) &lt;est&gt;</t>
  </si>
  <si>
    <t>MD Maryland (Hagerstown and western Maryland , overlays with 240) &lt;est&gt;</t>
  </si>
  <si>
    <t xml:space="preserve">TISH VIRGIN ISLand S </t>
  </si>
  <si>
    <t>BRITISH VIRGIN ISLand S (all of the British Virgin Island s) &lt;atl&gt;</t>
  </si>
  <si>
    <t>TX Texas (Houston area, overlays with 713 and 832) &lt;cst&gt;</t>
  </si>
  <si>
    <t>KY Kentucky (To Be Determined) &lt;cst &amp; est&gt;</t>
  </si>
  <si>
    <t xml:space="preserve">IGUA and BARBUDA </t>
  </si>
  <si>
    <t>ANTIGUA and BARBUDA (all of Antigua and Barbuda) &lt;atl&gt;</t>
  </si>
  <si>
    <t>PA Pennsylvania (Philadelphia only, overlays with 215) &lt;est&gt;</t>
  </si>
  <si>
    <t xml:space="preserve">UILLA </t>
  </si>
  <si>
    <t>ANGUILLA (all of Anguilla) &lt;atl&gt;</t>
  </si>
  <si>
    <t>AL Alabama (northern Alabama surrounding and excluding Birmingham) &lt;cst&gt;</t>
  </si>
  <si>
    <t>TX Texas (north central Texas incl. Waco) &lt;cst&gt;</t>
  </si>
  <si>
    <t>MI Michigan (Oakland County only) &lt;est&gt;</t>
  </si>
  <si>
    <t>MD Maryland (western Maryland incl. Hagerstown, overlays with 301) &lt;est&gt;</t>
  </si>
  <si>
    <t>MS Mississippi (Southern Mississippi excluding Jackson) &lt;cst&gt;</t>
  </si>
  <si>
    <t>LA Louisiana (Baton Rouge and central eastern Louisiana) &lt;cst&gt;</t>
  </si>
  <si>
    <t>IL Illinois (Extreme ne Illinois and northwest Chicago suburbs, overlays with 847) &lt;cst&gt;</t>
  </si>
  <si>
    <t>IN Indiana (South Bend and northern Indiana) &lt;cst &amp; est&gt;</t>
  </si>
  <si>
    <t>MN Minnesota (Duluth and northern Minnesota) &lt;cst&gt;</t>
  </si>
  <si>
    <t>IL Illinois (Springfield and central Illinois) &lt;cst&gt;</t>
  </si>
  <si>
    <t>OH Ohio (Cleveland and ne Ohio) &lt;est&gt;</t>
  </si>
  <si>
    <t>PA Pennsylvania (Philadelphia only, overlays with 267) &lt;est&gt;</t>
  </si>
  <si>
    <t>TX Texas (Dallas area, overlays with 469 and 972) &lt;cst&gt;</t>
  </si>
  <si>
    <t>CA California (Downtown Los Angeles area only) &lt;pst&gt;</t>
  </si>
  <si>
    <t>NY New York (Manhattan area) &lt;est&gt;</t>
  </si>
  <si>
    <t>TX Texas (San Antonio area) &lt;cst&gt;</t>
  </si>
  <si>
    <t>CA California (Stockton and central California) &lt;pst&gt;</t>
  </si>
  <si>
    <t xml:space="preserve">Idaho </t>
  </si>
  <si>
    <t>ID</t>
  </si>
  <si>
    <t>ID Idaho (all of Idaho) &lt;mst &amp; pst&gt;</t>
  </si>
  <si>
    <t xml:space="preserve">Maine </t>
  </si>
  <si>
    <t>ME</t>
  </si>
  <si>
    <t>ME Maine (all of Maine) &lt;est&gt;</t>
  </si>
  <si>
    <t>WA Washington (Seattle area) &lt;pst&gt;</t>
  </si>
  <si>
    <t>AL Alabama (Birmingham and northern Alabama) &lt;cst&gt;</t>
  </si>
  <si>
    <t xml:space="preserve">Manitoba </t>
  </si>
  <si>
    <t>MB</t>
  </si>
  <si>
    <t>MB Manitoba (all of Manitoba) &lt;cst&gt;</t>
  </si>
  <si>
    <t>CT Connecticut (sw Connecticut incl. Fairfield and New Haven counties) &lt;est&gt;</t>
  </si>
  <si>
    <t xml:space="preserve">District of Columbia </t>
  </si>
  <si>
    <t>DC</t>
  </si>
  <si>
    <t>DC District of Columbia (all of Washington, DC) &lt;est&gt;</t>
  </si>
  <si>
    <t>NJ New Jersey (ne New Jersey incl. Bergen and Hudson counties) &lt;est&gt;</t>
  </si>
  <si>
    <t>TimeZone</t>
  </si>
  <si>
    <t>State</t>
  </si>
  <si>
    <t>State/City</t>
  </si>
  <si>
    <t>May</t>
  </si>
  <si>
    <t>Date</t>
  </si>
  <si>
    <t>Account</t>
  </si>
  <si>
    <t>Sale</t>
  </si>
  <si>
    <t>Year</t>
  </si>
  <si>
    <t>January</t>
  </si>
  <si>
    <t>Young</t>
  </si>
  <si>
    <t>February</t>
  </si>
  <si>
    <t>Jones</t>
  </si>
  <si>
    <t>March</t>
  </si>
  <si>
    <t>Burke</t>
  </si>
  <si>
    <t>April</t>
  </si>
  <si>
    <t>O'Brian</t>
  </si>
  <si>
    <t>Brown</t>
  </si>
  <si>
    <t>June</t>
  </si>
  <si>
    <t>July</t>
  </si>
  <si>
    <t>Roberts</t>
  </si>
  <si>
    <t>August</t>
  </si>
  <si>
    <t>September</t>
  </si>
  <si>
    <t>October</t>
  </si>
  <si>
    <t>November</t>
  </si>
  <si>
    <t>Minsky</t>
  </si>
  <si>
    <t>December</t>
  </si>
  <si>
    <t>Jenkins</t>
  </si>
  <si>
    <t>Russell</t>
  </si>
  <si>
    <t>Caruso</t>
  </si>
  <si>
    <t>Month</t>
  </si>
  <si>
    <t>Traditional</t>
  </si>
  <si>
    <t>S&amp;P 500</t>
  </si>
  <si>
    <t>Trad-3mo</t>
  </si>
  <si>
    <t>BenchMark</t>
  </si>
  <si>
    <t>S&amp;P500</t>
  </si>
  <si>
    <t>S&amp;P-3mo</t>
  </si>
  <si>
    <t>Column</t>
  </si>
  <si>
    <t>AreaCode</t>
  </si>
  <si>
    <t>StateAbbrev.</t>
  </si>
  <si>
    <t>Starts in</t>
  </si>
  <si>
    <t>Fiscal Quarter</t>
  </si>
  <si>
    <t>area code</t>
  </si>
  <si>
    <t>weight</t>
  </si>
  <si>
    <t>cumul.</t>
  </si>
  <si>
    <t>sample of 10</t>
  </si>
  <si>
    <t>+</t>
  </si>
  <si>
    <t>++</t>
  </si>
  <si>
    <t>+++</t>
  </si>
  <si>
    <t>++++</t>
  </si>
  <si>
    <t>Top Mgmt</t>
  </si>
  <si>
    <t>Senior Mgmt</t>
  </si>
  <si>
    <t>Finance</t>
  </si>
  <si>
    <t>Marketing</t>
  </si>
  <si>
    <t>Sales</t>
  </si>
  <si>
    <t>Administration</t>
  </si>
  <si>
    <t>bar</t>
  </si>
  <si>
    <t>random</t>
  </si>
  <si>
    <t>10x</t>
  </si>
  <si>
    <t>weighted</t>
  </si>
  <si>
    <t>mere random</t>
  </si>
  <si>
    <t>25% of random</t>
  </si>
  <si>
    <t>only 10 codes</t>
  </si>
  <si>
    <t>10 weighted area codes</t>
  </si>
  <si>
    <t>001</t>
  </si>
  <si>
    <t>002</t>
  </si>
  <si>
    <t>003</t>
  </si>
  <si>
    <t>004</t>
  </si>
  <si>
    <t>005</t>
  </si>
  <si>
    <t>006</t>
  </si>
  <si>
    <t>007</t>
  </si>
  <si>
    <t>008</t>
  </si>
  <si>
    <t>009</t>
  </si>
  <si>
    <t>010</t>
  </si>
  <si>
    <t>011</t>
  </si>
  <si>
    <t>012</t>
  </si>
  <si>
    <t>013</t>
  </si>
  <si>
    <t>014</t>
  </si>
  <si>
    <t>015</t>
  </si>
  <si>
    <t>YES</t>
  </si>
  <si>
    <t>NO</t>
  </si>
  <si>
    <t>out of</t>
  </si>
  <si>
    <t>probability of belief</t>
  </si>
  <si>
    <t>number of cases</t>
  </si>
  <si>
    <t>corrected probability</t>
  </si>
  <si>
    <t>hypo-thesis</t>
  </si>
  <si>
    <t>#</t>
  </si>
  <si>
    <t>RAND</t>
  </si>
  <si>
    <t>unsorted</t>
  </si>
  <si>
    <t>sorted</t>
  </si>
  <si>
    <t>&gt;3.5 MAD</t>
  </si>
  <si>
    <t>IQR</t>
  </si>
  <si>
    <t>75-percentile</t>
  </si>
  <si>
    <t>MAD</t>
  </si>
  <si>
    <t>25-percentile</t>
  </si>
  <si>
    <t>Median</t>
  </si>
  <si>
    <t xml:space="preserve"> </t>
  </si>
  <si>
    <t>from data to diagnostics</t>
  </si>
  <si>
    <t>from diagnostics to universal testing</t>
  </si>
  <si>
    <t>T+</t>
  </si>
  <si>
    <t>T-</t>
  </si>
  <si>
    <t>Total</t>
  </si>
  <si>
    <t>D+</t>
  </si>
  <si>
    <t>new disease</t>
  </si>
  <si>
    <t>population</t>
  </si>
  <si>
    <t>D-</t>
  </si>
  <si>
    <t>w/ AIDS</t>
  </si>
  <si>
    <t>prevalence</t>
  </si>
  <si>
    <t>new test</t>
  </si>
  <si>
    <t>sensitivity</t>
  </si>
  <si>
    <t>SE =B2/D2</t>
  </si>
  <si>
    <t>specificity</t>
  </si>
  <si>
    <t>SP =C3/D3</t>
  </si>
  <si>
    <t>P( D+|T+ )</t>
  </si>
  <si>
    <t>PR =D2/D4</t>
  </si>
  <si>
    <t>SE</t>
  </si>
  <si>
    <t>SE*PR</t>
  </si>
  <si>
    <t>(1-SE)*PR</t>
  </si>
  <si>
    <t>PR</t>
  </si>
  <si>
    <t>(1-SP)*(1-PR)</t>
  </si>
  <si>
    <t>SP*(1-PR)</t>
  </si>
  <si>
    <t>(1-PR)</t>
  </si>
  <si>
    <t>P(T+)</t>
  </si>
  <si>
    <t>P(T-)</t>
  </si>
  <si>
    <t>P(D+|T+)</t>
  </si>
  <si>
    <t>P(D+|T-)</t>
  </si>
  <si>
    <t>P(D-|T+)</t>
  </si>
  <si>
    <t>P(D-|T-)</t>
  </si>
  <si>
    <t>SP</t>
  </si>
  <si>
    <t>prevalence D+</t>
  </si>
  <si>
    <t>sensitivity T+</t>
  </si>
  <si>
    <t>specificity T+</t>
  </si>
  <si>
    <t>=P(D+ and T+)/P(T+)</t>
  </si>
  <si>
    <t>=P(D+ and T-)/P(T-)</t>
  </si>
  <si>
    <t>=P(D- and T+)/P(T+)</t>
  </si>
  <si>
    <t>=P(D- and T-)/P(T-)</t>
  </si>
  <si>
    <t>jan</t>
  </si>
  <si>
    <t>feb</t>
  </si>
  <si>
    <t>mar</t>
  </si>
  <si>
    <t>apr</t>
  </si>
  <si>
    <t>may</t>
  </si>
  <si>
    <t>jun</t>
  </si>
  <si>
    <t>jul</t>
  </si>
  <si>
    <t>aug</t>
  </si>
  <si>
    <t>sep</t>
  </si>
  <si>
    <t>oct</t>
  </si>
  <si>
    <t>nov</t>
  </si>
  <si>
    <t>dec</t>
  </si>
  <si>
    <t>T</t>
  </si>
  <si>
    <t>yT</t>
  </si>
  <si>
    <t>T/yT</t>
  </si>
  <si>
    <t>Y</t>
  </si>
  <si>
    <t>M#</t>
  </si>
  <si>
    <t>mT</t>
  </si>
  <si>
    <t>T/mT</t>
  </si>
  <si>
    <t>T/index</t>
  </si>
  <si>
    <t>T/index/mT</t>
  </si>
  <si>
    <t>transposed data for 2005-2010</t>
  </si>
  <si>
    <t>monthly index</t>
  </si>
  <si>
    <t>index</t>
  </si>
  <si>
    <t>AVG</t>
  </si>
  <si>
    <t>SUM</t>
  </si>
  <si>
    <t>mT*ind</t>
  </si>
  <si>
    <t>Error</t>
  </si>
  <si>
    <t>The story of Ancel Keys, the inventor of the fat and heart disease connection</t>
  </si>
  <si>
    <t>Filter</t>
  </si>
  <si>
    <t>%Cal from Fat</t>
  </si>
  <si>
    <t>Mortality/1000</t>
  </si>
  <si>
    <t>Japan</t>
  </si>
  <si>
    <t>Ceylon</t>
  </si>
  <si>
    <t>Chile</t>
  </si>
  <si>
    <t>Mexico</t>
  </si>
  <si>
    <t>France</t>
  </si>
  <si>
    <t>Italy</t>
  </si>
  <si>
    <t>Portugal</t>
  </si>
  <si>
    <t>Holland</t>
  </si>
  <si>
    <t>Norway</t>
  </si>
  <si>
    <t>W.Germany</t>
  </si>
  <si>
    <t>Denmark</t>
  </si>
  <si>
    <t>Sweden</t>
  </si>
  <si>
    <t>Switserland</t>
  </si>
  <si>
    <t>UK</t>
  </si>
  <si>
    <t>Israel</t>
  </si>
  <si>
    <t>Ireland</t>
  </si>
  <si>
    <t>N.Zealand</t>
  </si>
  <si>
    <t>Australia</t>
  </si>
  <si>
    <t>Masai</t>
  </si>
  <si>
    <t>Inuit</t>
  </si>
  <si>
    <t>Canada</t>
  </si>
  <si>
    <t>Finland</t>
  </si>
  <si>
    <t>USA</t>
  </si>
  <si>
    <t>sort codes randomly</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</si>
</sst>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4" formatCode="_(&quot;$&quot;* #,##0.00_);_(&quot;$&quot;* \(#,##0.00\);_(&quot;$&quot;* &quot;-&quot;??_);_(@_)"/>
    <numFmt numFmtId="43" formatCode="_(* #,##0.00_);_(* \(#,##0.00\);_(* &quot;-&quot;??_);_(@_)"/>
    <numFmt numFmtId="164" formatCode="&quot;$&quot;#,##0.00;[Red]\-&quot;$&quot;#,##0.00"/>
    <numFmt numFmtId="165" formatCode="###0.00_)"/>
    <numFmt numFmtId="166" formatCode="#,##0_)"/>
    <numFmt numFmtId="167" formatCode="m/d/yy;@"/>
    <numFmt numFmtId="168" formatCode="[$-409]mmmm\ d\,\ yyyy;@"/>
    <numFmt numFmtId="169" formatCode="0.000"/>
    <numFmt numFmtId="170" formatCode="000"/>
    <numFmt numFmtId="171" formatCode="0.0000"/>
    <numFmt numFmtId="172" formatCode="0.0"/>
    <numFmt numFmtId="173" formatCode="_(* #,##0_);_(* \(#,##0\);_(* &quot;-&quot;??_);_(@_)"/>
    <numFmt numFmtId="174" formatCode="0.00000"/>
    <numFmt numFmtId="175" formatCode="0.0%"/>
  </numFmts>
  <fonts count="44">
    <font>
      <sz val="11"/>
      <color theme="1"/>
      <name val="Calibri"/>
      <family val="2"/>
      <scheme val="minor"/>
    </font>
    <font>
      <sz val="11"/>
      <color indexed="8"/>
      <name val="Calibri"/>
      <family val="2"/>
    </font>
    <font>
      <sz val="11"/>
      <color indexed="9"/>
      <name val="Calibri"/>
      <family val="2"/>
    </font>
    <font>
      <sz val="12"/>
      <name val="Helv"/>
    </font>
    <font>
      <sz val="10"/>
      <name val="Arial"/>
      <family val="2"/>
    </font>
    <font>
      <b/>
      <sz val="12"/>
      <name val="Helv"/>
    </font>
    <font>
      <sz val="10"/>
      <name val="Helv"/>
    </font>
    <font>
      <sz val="9"/>
      <name val="Helv"/>
    </font>
    <font>
      <vertAlign val="superscript"/>
      <sz val="12"/>
      <name val="Helv"/>
    </font>
    <font>
      <b/>
      <sz val="11"/>
      <color indexed="8"/>
      <name val="Calibri"/>
      <family val="2"/>
    </font>
    <font>
      <b/>
      <sz val="10"/>
      <name val="Helv"/>
    </font>
    <font>
      <b/>
      <sz val="9"/>
      <name val="Helv"/>
    </font>
    <font>
      <sz val="8.5"/>
      <name val="Helv"/>
    </font>
    <font>
      <sz val="12"/>
      <color theme="1"/>
      <name val="Arial"/>
      <family val="2"/>
    </font>
    <font>
      <sz val="12"/>
      <color indexed="8"/>
      <name val="Arial"/>
      <family val="2"/>
    </font>
    <font>
      <b/>
      <sz val="18"/>
      <color indexed="62"/>
      <name val="Cambria"/>
      <family val="2"/>
    </font>
    <font>
      <sz val="8"/>
      <name val="Helv"/>
    </font>
    <font>
      <b/>
      <sz val="14"/>
      <name val="Helv"/>
    </font>
    <font>
      <sz val="10"/>
      <name val="Verdana"/>
      <family val="2"/>
    </font>
    <font>
      <b/>
      <sz val="10"/>
      <name val="Arial"/>
      <family val="2"/>
    </font>
    <font>
      <b/>
      <sz val="10"/>
      <name val="Arial MT"/>
    </font>
    <font>
      <sz val="11"/>
      <color theme="1"/>
      <name val="Calibri"/>
      <family val="2"/>
      <scheme val="minor"/>
    </font>
    <font>
      <b/>
      <sz val="12"/>
      <name val="Verdana"/>
      <family val="2"/>
    </font>
    <font>
      <sz val="10"/>
      <color theme="0"/>
      <name val="Verdana"/>
      <family val="2"/>
    </font>
    <font>
      <b/>
      <i/>
      <sz val="10"/>
      <color theme="0"/>
      <name val="Verdana"/>
      <family val="2"/>
    </font>
    <font>
      <b/>
      <sz val="10"/>
      <color theme="0"/>
      <name val="Verdana"/>
      <family val="2"/>
    </font>
    <font>
      <sz val="9"/>
      <color theme="0"/>
      <name val="Verdana"/>
      <family val="2"/>
    </font>
    <font>
      <b/>
      <sz val="10"/>
      <color indexed="8"/>
      <name val="Arial"/>
      <family val="2"/>
    </font>
    <font>
      <sz val="11"/>
      <name val="Verdana"/>
      <family val="2"/>
    </font>
    <font>
      <b/>
      <sz val="11"/>
      <color rgb="FFFA7D00"/>
      <name val="Calibri"/>
      <family val="2"/>
      <scheme val="minor"/>
    </font>
    <font>
      <b/>
      <sz val="11"/>
      <color theme="1"/>
      <name val="Calibri"/>
      <family val="2"/>
      <scheme val="minor"/>
    </font>
    <font>
      <b/>
      <i/>
      <sz val="12"/>
      <name val="Verdana"/>
      <family val="2"/>
    </font>
    <font>
      <b/>
      <sz val="10"/>
      <name val="Verdana"/>
      <family val="2"/>
    </font>
    <font>
      <b/>
      <sz val="14"/>
      <name val="Calibri"/>
      <family val="2"/>
      <scheme val="minor"/>
    </font>
    <font>
      <b/>
      <sz val="11"/>
      <name val="Verdana"/>
      <family val="2"/>
    </font>
    <font>
      <sz val="11"/>
      <color rgb="FF333333"/>
      <name val="Arial"/>
      <family val="2"/>
    </font>
    <font>
      <sz val="11"/>
      <color rgb="FF3F3F76"/>
      <name val="Calibri"/>
      <family val="2"/>
      <scheme val="minor"/>
    </font>
    <font>
      <b/>
      <u/>
      <sz val="11"/>
      <color theme="1"/>
      <name val="Calibri"/>
      <family val="2"/>
      <scheme val="minor"/>
    </font>
    <font>
      <b/>
      <sz val="8"/>
      <color theme="1"/>
      <name val="Calibri"/>
      <family val="2"/>
      <scheme val="minor"/>
    </font>
    <font>
      <sz val="8"/>
      <color theme="1"/>
      <name val="Calibri"/>
      <family val="2"/>
      <scheme val="minor"/>
    </font>
    <font>
      <sz val="8"/>
      <color theme="1"/>
      <name val="Arial"/>
      <family val="2"/>
    </font>
    <font>
      <sz val="11"/>
      <color theme="0" tint="-0.34998626667073579"/>
      <name val="Calibri"/>
      <family val="2"/>
      <scheme val="minor"/>
    </font>
    <font>
      <b/>
      <sz val="11"/>
      <color theme="0"/>
      <name val="Calibri"/>
      <family val="2"/>
      <scheme val="minor"/>
    </font>
    <font>
      <sz val="12"/>
      <color theme="0" tint="-0.249977111117893"/>
      <name val="Arial"/>
      <family val="2"/>
    </font>
  </fonts>
  <fills count="23">
    <fill>
      <patternFill patternType="none"/>
    </fill>
    <fill>
      <patternFill patternType="gray125"/>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9"/>
      </patternFill>
    </fill>
    <fill>
      <patternFill patternType="solid">
        <fgColor indexed="22"/>
        <bgColor indexed="55"/>
      </patternFill>
    </fill>
    <fill>
      <patternFill patternType="solid">
        <fgColor indexed="43"/>
        <bgColor indexed="64"/>
      </patternFill>
    </fill>
    <fill>
      <patternFill patternType="solid">
        <fgColor indexed="22"/>
        <bgColor indexed="64"/>
      </patternFill>
    </fill>
    <fill>
      <patternFill patternType="solid">
        <fgColor rgb="FFFFCC99"/>
      </patternFill>
    </fill>
    <fill>
      <patternFill patternType="solid">
        <fgColor rgb="FFFFFFCC"/>
        <bgColor indexed="64"/>
      </patternFill>
    </fill>
    <fill>
      <patternFill patternType="solid">
        <fgColor rgb="FFF2F2F2"/>
      </patternFill>
    </fill>
    <fill>
      <patternFill patternType="solid">
        <fgColor rgb="FFFFFF00"/>
        <bgColor indexed="64"/>
      </patternFill>
    </fill>
    <fill>
      <patternFill patternType="solid">
        <fgColor rgb="FFF3F3F3"/>
        <bgColor indexed="64"/>
      </patternFill>
    </fill>
    <fill>
      <patternFill patternType="solid">
        <fgColor rgb="FFA5A5A5"/>
      </patternFill>
    </fill>
  </fills>
  <borders count="55">
    <border>
      <left/>
      <right/>
      <top/>
      <bottom/>
      <diagonal/>
    </border>
    <border>
      <left/>
      <right/>
      <top/>
      <bottom style="thin">
        <color indexed="22"/>
      </bottom>
      <diagonal/>
    </border>
    <border>
      <left/>
      <right/>
      <top/>
      <bottom style="hair">
        <color indexed="64"/>
      </bottom>
      <diagonal/>
    </border>
    <border>
      <left/>
      <right/>
      <top/>
      <bottom style="thin">
        <color indexed="64"/>
      </bottom>
      <diagonal/>
    </border>
    <border>
      <left/>
      <right/>
      <top/>
      <bottom style="hair">
        <color indexed="8"/>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thin">
        <color auto="1"/>
      </right>
      <top/>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medium">
        <color indexed="64"/>
      </bottom>
      <diagonal/>
    </border>
    <border>
      <left style="medium">
        <color indexed="64"/>
      </left>
      <right style="thin">
        <color rgb="FF000000"/>
      </right>
      <top/>
      <bottom style="thin">
        <color rgb="FF000000"/>
      </bottom>
      <diagonal/>
    </border>
    <border>
      <left style="medium">
        <color rgb="FF000000"/>
      </left>
      <right style="thin">
        <color rgb="FF000000"/>
      </right>
      <top/>
      <bottom style="thin">
        <color rgb="FF000000"/>
      </bottom>
      <diagonal/>
    </border>
    <border>
      <left style="medium">
        <color rgb="FF000000"/>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medium">
        <color indexed="64"/>
      </bottom>
      <diagonal/>
    </border>
    <border>
      <left style="double">
        <color rgb="FF3F3F3F"/>
      </left>
      <right style="double">
        <color rgb="FF3F3F3F"/>
      </right>
      <top style="double">
        <color rgb="FF3F3F3F"/>
      </top>
      <bottom style="double">
        <color rgb="FF3F3F3F"/>
      </bottom>
      <diagonal/>
    </border>
  </borders>
  <cellStyleXfs count="83">
    <xf numFmtId="0" fontId="0" fillId="0" borderId="0"/>
    <xf numFmtId="0" fontId="1" fillId="2" borderId="0" applyNumberFormat="0" applyBorder="0" applyAlignment="0" applyProtection="0"/>
    <xf numFmtId="0" fontId="1" fillId="2" borderId="0" applyNumberFormat="0" applyBorder="0" applyAlignment="0" applyProtection="0"/>
    <xf numFmtId="0" fontId="2"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2" fillId="6" borderId="0" applyNumberFormat="0" applyBorder="0" applyAlignment="0" applyProtection="0"/>
    <xf numFmtId="0" fontId="1" fillId="4" borderId="0" applyNumberFormat="0" applyBorder="0" applyAlignment="0" applyProtection="0"/>
    <xf numFmtId="0" fontId="1" fillId="7" borderId="0" applyNumberFormat="0" applyBorder="0" applyAlignment="0" applyProtection="0"/>
    <xf numFmtId="0" fontId="2" fillId="5" borderId="0" applyNumberFormat="0" applyBorder="0" applyAlignment="0" applyProtection="0"/>
    <xf numFmtId="0" fontId="1" fillId="2"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8" borderId="0" applyNumberFormat="0" applyBorder="0" applyAlignment="0" applyProtection="0"/>
    <xf numFmtId="0" fontId="1" fillId="2" borderId="0" applyNumberFormat="0" applyBorder="0" applyAlignment="0" applyProtection="0"/>
    <xf numFmtId="0" fontId="2" fillId="3"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3" fillId="0" borderId="0">
      <alignment horizontal="center" vertical="center" wrapText="1"/>
    </xf>
    <xf numFmtId="43" fontId="4" fillId="0" borderId="0" applyFont="0" applyFill="0" applyBorder="0" applyAlignment="0" applyProtection="0"/>
    <xf numFmtId="0" fontId="5" fillId="0" borderId="0">
      <alignment horizontal="left" vertical="center" wrapText="1"/>
    </xf>
    <xf numFmtId="44" fontId="4" fillId="0" borderId="0" applyFont="0" applyFill="0" applyBorder="0" applyAlignment="0" applyProtection="0"/>
    <xf numFmtId="44" fontId="4" fillId="0" borderId="0" applyFont="0" applyFill="0" applyBorder="0" applyAlignment="0" applyProtection="0"/>
    <xf numFmtId="164" fontId="4" fillId="0" borderId="0" applyFont="0" applyFill="0" applyBorder="0" applyAlignment="0" applyProtection="0"/>
    <xf numFmtId="165" fontId="6" fillId="0" borderId="1" applyNumberFormat="0" applyFill="0">
      <alignment horizontal="right"/>
    </xf>
    <xf numFmtId="166" fontId="7" fillId="0" borderId="1">
      <alignment horizontal="right" vertical="center"/>
    </xf>
    <xf numFmtId="49" fontId="8" fillId="0" borderId="1">
      <alignment horizontal="left" vertical="center"/>
    </xf>
    <xf numFmtId="165" fontId="6" fillId="0" borderId="1" applyNumberFormat="0" applyFill="0">
      <alignment horizontal="right"/>
    </xf>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0" fillId="0" borderId="1">
      <alignment horizontal="left"/>
    </xf>
    <xf numFmtId="0" fontId="11" fillId="0" borderId="2">
      <alignment horizontal="right" vertical="center"/>
    </xf>
    <xf numFmtId="0" fontId="12" fillId="0" borderId="1">
      <alignment horizontal="left" vertical="center"/>
    </xf>
    <xf numFmtId="0" fontId="6" fillId="0" borderId="1">
      <alignment horizontal="left" vertical="center"/>
    </xf>
    <xf numFmtId="0" fontId="10" fillId="0" borderId="1">
      <alignment horizontal="left"/>
    </xf>
    <xf numFmtId="0" fontId="10" fillId="13" borderId="0">
      <alignment horizontal="centerContinuous" wrapText="1"/>
    </xf>
    <xf numFmtId="49" fontId="10" fillId="13" borderId="3">
      <alignment horizontal="left" vertical="center"/>
    </xf>
    <xf numFmtId="0" fontId="10" fillId="13" borderId="0">
      <alignment horizontal="centerContinuous" vertical="center" wrapText="1"/>
    </xf>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3" fontId="7" fillId="0" borderId="0">
      <alignment horizontal="left" vertical="center"/>
    </xf>
    <xf numFmtId="0" fontId="3" fillId="0" borderId="0">
      <alignment horizontal="left" vertical="center"/>
    </xf>
    <xf numFmtId="0" fontId="15" fillId="0" borderId="0" applyNumberFormat="0" applyFill="0" applyBorder="0" applyAlignment="0" applyProtection="0"/>
    <xf numFmtId="0" fontId="16" fillId="0" borderId="0">
      <alignment horizontal="right"/>
    </xf>
    <xf numFmtId="49" fontId="16" fillId="0" borderId="0">
      <alignment horizontal="center"/>
    </xf>
    <xf numFmtId="0" fontId="8" fillId="0" borderId="0">
      <alignment horizontal="right"/>
    </xf>
    <xf numFmtId="0" fontId="16" fillId="0" borderId="0">
      <alignment horizontal="left"/>
    </xf>
    <xf numFmtId="49" fontId="7" fillId="0" borderId="0">
      <alignment horizontal="left" vertical="center"/>
    </xf>
    <xf numFmtId="49" fontId="8" fillId="0" borderId="1">
      <alignment horizontal="left"/>
    </xf>
    <xf numFmtId="165" fontId="7" fillId="0" borderId="0" applyNumberFormat="0">
      <alignment horizontal="right"/>
    </xf>
    <xf numFmtId="0" fontId="11" fillId="14" borderId="0">
      <alignment horizontal="centerContinuous" vertical="center" wrapText="1"/>
    </xf>
    <xf numFmtId="0" fontId="11" fillId="0" borderId="4">
      <alignment horizontal="left" vertical="center"/>
    </xf>
    <xf numFmtId="0" fontId="17" fillId="0" borderId="0">
      <alignment horizontal="left" vertical="top"/>
    </xf>
    <xf numFmtId="0" fontId="10" fillId="0" borderId="0">
      <alignment horizontal="left"/>
    </xf>
    <xf numFmtId="0" fontId="5" fillId="0" borderId="0">
      <alignment horizontal="left"/>
    </xf>
    <xf numFmtId="0" fontId="6" fillId="0" borderId="0">
      <alignment horizontal="left"/>
    </xf>
    <xf numFmtId="0" fontId="17" fillId="0" borderId="0">
      <alignment horizontal="left" vertical="top"/>
    </xf>
    <xf numFmtId="0" fontId="5" fillId="0" borderId="0">
      <alignment horizontal="left"/>
    </xf>
    <xf numFmtId="0" fontId="6" fillId="0" borderId="0">
      <alignment horizontal="left"/>
    </xf>
    <xf numFmtId="49" fontId="7" fillId="0" borderId="1">
      <alignment horizontal="left"/>
    </xf>
    <xf numFmtId="0" fontId="11" fillId="0" borderId="2">
      <alignment horizontal="left"/>
    </xf>
    <xf numFmtId="0" fontId="10" fillId="0" borderId="0">
      <alignment horizontal="left" vertical="center"/>
    </xf>
    <xf numFmtId="49" fontId="7" fillId="0" borderId="1">
      <alignment horizontal="left"/>
    </xf>
    <xf numFmtId="0" fontId="4" fillId="0" borderId="0"/>
    <xf numFmtId="0" fontId="6" fillId="0" borderId="0"/>
    <xf numFmtId="44" fontId="4" fillId="0" borderId="0" applyFont="0" applyFill="0" applyBorder="0" applyAlignment="0" applyProtection="0"/>
    <xf numFmtId="0" fontId="6" fillId="0" borderId="0"/>
    <xf numFmtId="44" fontId="21" fillId="0" borderId="0" applyFont="0" applyFill="0" applyBorder="0" applyAlignment="0" applyProtection="0"/>
    <xf numFmtId="9" fontId="21" fillId="0" borderId="0" applyFont="0" applyFill="0" applyBorder="0" applyAlignment="0" applyProtection="0"/>
    <xf numFmtId="0" fontId="29" fillId="19" borderId="12" applyNumberFormat="0" applyAlignment="0" applyProtection="0"/>
    <xf numFmtId="0" fontId="36" fillId="17" borderId="12" applyNumberFormat="0" applyAlignment="0" applyProtection="0"/>
    <xf numFmtId="0" fontId="42" fillId="22" borderId="54" applyNumberFormat="0" applyAlignment="0" applyProtection="0"/>
  </cellStyleXfs>
  <cellXfs count="251">
    <xf numFmtId="0" fontId="0" fillId="0" borderId="0" xfId="0"/>
    <xf numFmtId="0" fontId="18" fillId="0" borderId="0" xfId="40" applyFont="1" applyAlignment="1" applyProtection="1">
      <alignment vertical="center"/>
      <protection locked="0"/>
    </xf>
    <xf numFmtId="0" fontId="31" fillId="0" borderId="13" xfId="40" applyFont="1" applyFill="1" applyBorder="1" applyAlignment="1" applyProtection="1">
      <alignment horizontal="center" vertical="center" wrapText="1"/>
      <protection locked="0"/>
    </xf>
    <xf numFmtId="0" fontId="32" fillId="0" borderId="0" xfId="40" applyFont="1" applyFill="1" applyBorder="1" applyAlignment="1" applyProtection="1">
      <alignment vertical="center" wrapText="1"/>
      <protection locked="0"/>
    </xf>
    <xf numFmtId="0" fontId="18" fillId="0" borderId="0" xfId="40" applyFont="1" applyAlignment="1" applyProtection="1">
      <alignment horizontal="center" vertical="center"/>
      <protection locked="0"/>
    </xf>
    <xf numFmtId="0" fontId="33" fillId="17" borderId="12" xfId="78" applyNumberFormat="1" applyFont="1" applyFill="1" applyBorder="1" applyAlignment="1" applyProtection="1">
      <alignment horizontal="center" vertical="center"/>
      <protection locked="0"/>
    </xf>
    <xf numFmtId="0" fontId="18" fillId="0" borderId="0" xfId="40" applyFont="1" applyBorder="1" applyAlignment="1" applyProtection="1">
      <alignment vertical="center"/>
      <protection locked="0"/>
    </xf>
    <xf numFmtId="0" fontId="32" fillId="0" borderId="14" xfId="40" applyFont="1" applyFill="1" applyBorder="1" applyAlignment="1" applyProtection="1">
      <alignment horizontal="center" vertical="center" shrinkToFit="1"/>
      <protection locked="0"/>
    </xf>
    <xf numFmtId="0" fontId="32" fillId="0" borderId="15" xfId="40" applyFont="1" applyFill="1" applyBorder="1" applyAlignment="1" applyProtection="1">
      <alignment horizontal="center" vertical="center" shrinkToFit="1"/>
      <protection locked="0"/>
    </xf>
    <xf numFmtId="0" fontId="18" fillId="0" borderId="6" xfId="40" applyFont="1" applyBorder="1" applyAlignment="1" applyProtection="1">
      <alignment vertical="center"/>
      <protection locked="0"/>
    </xf>
    <xf numFmtId="0" fontId="18" fillId="0" borderId="0" xfId="40" applyFont="1" applyAlignment="1" applyProtection="1">
      <alignment horizontal="left" vertical="center"/>
      <protection locked="0"/>
    </xf>
    <xf numFmtId="0" fontId="23" fillId="0" borderId="0" xfId="40" applyFont="1" applyAlignment="1" applyProtection="1">
      <alignment vertical="center"/>
      <protection locked="0"/>
    </xf>
    <xf numFmtId="0" fontId="24" fillId="0" borderId="0" xfId="40" applyFont="1" applyFill="1" applyBorder="1" applyAlignment="1" applyProtection="1">
      <alignment horizontal="left" vertical="center" wrapText="1"/>
      <protection locked="0"/>
    </xf>
    <xf numFmtId="0" fontId="25" fillId="0" borderId="0" xfId="40" applyFont="1" applyFill="1" applyBorder="1" applyAlignment="1" applyProtection="1">
      <alignment vertical="center" wrapText="1"/>
      <protection locked="0"/>
    </xf>
    <xf numFmtId="0" fontId="26" fillId="0" borderId="0" xfId="40" applyFont="1" applyFill="1" applyBorder="1" applyAlignment="1" applyProtection="1">
      <alignment horizontal="left" vertical="center"/>
      <protection locked="0"/>
    </xf>
    <xf numFmtId="0" fontId="26" fillId="0" borderId="0" xfId="40" applyFont="1" applyFill="1" applyBorder="1" applyAlignment="1" applyProtection="1">
      <alignment vertical="center"/>
      <protection locked="0"/>
    </xf>
    <xf numFmtId="0" fontId="26" fillId="0" borderId="0" xfId="40" applyFont="1" applyBorder="1" applyAlignment="1" applyProtection="1">
      <alignment horizontal="left" vertical="center"/>
      <protection locked="0"/>
    </xf>
    <xf numFmtId="0" fontId="26" fillId="0" borderId="0" xfId="40" applyFont="1" applyBorder="1" applyAlignment="1" applyProtection="1">
      <alignment vertical="center"/>
      <protection locked="0"/>
    </xf>
    <xf numFmtId="0" fontId="18" fillId="0" borderId="10" xfId="40" applyFont="1" applyBorder="1" applyAlignment="1" applyProtection="1">
      <alignment horizontal="center" vertical="center"/>
    </xf>
    <xf numFmtId="0" fontId="22" fillId="0" borderId="16" xfId="40" applyFont="1" applyBorder="1" applyAlignment="1" applyProtection="1">
      <alignment vertical="center"/>
    </xf>
    <xf numFmtId="0" fontId="22" fillId="0" borderId="17" xfId="40" applyFont="1" applyBorder="1" applyAlignment="1" applyProtection="1">
      <alignment vertical="center"/>
    </xf>
    <xf numFmtId="0" fontId="34" fillId="0" borderId="11" xfId="40" applyFont="1" applyBorder="1" applyAlignment="1" applyProtection="1">
      <alignment horizontal="center" vertical="center"/>
    </xf>
    <xf numFmtId="0" fontId="34" fillId="0" borderId="11" xfId="40" applyFont="1" applyBorder="1" applyAlignment="1" applyProtection="1">
      <alignment vertical="center"/>
    </xf>
    <xf numFmtId="0" fontId="23" fillId="0" borderId="0" xfId="40" applyFont="1" applyAlignment="1" applyProtection="1">
      <alignment horizontal="left" vertical="center"/>
    </xf>
    <xf numFmtId="0" fontId="19" fillId="0" borderId="0" xfId="40" applyFont="1" applyProtection="1">
      <protection locked="0"/>
    </xf>
    <xf numFmtId="0" fontId="19" fillId="0" borderId="0" xfId="40" applyFont="1" applyAlignment="1" applyProtection="1">
      <alignment horizontal="center"/>
      <protection locked="0"/>
    </xf>
    <xf numFmtId="0" fontId="30" fillId="0" borderId="0" xfId="0" applyFont="1" applyProtection="1">
      <protection locked="0"/>
    </xf>
    <xf numFmtId="0" fontId="30" fillId="0" borderId="10" xfId="0" applyFont="1" applyBorder="1" applyAlignment="1" applyProtection="1">
      <alignment horizontal="center"/>
      <protection locked="0"/>
    </xf>
    <xf numFmtId="0" fontId="30" fillId="0" borderId="9" xfId="0" applyFont="1" applyBorder="1" applyAlignment="1" applyProtection="1">
      <alignment horizontal="center"/>
      <protection locked="0"/>
    </xf>
    <xf numFmtId="0" fontId="30" fillId="0" borderId="6" xfId="0" applyFont="1" applyBorder="1" applyAlignment="1" applyProtection="1">
      <alignment horizontal="center"/>
      <protection locked="0"/>
    </xf>
    <xf numFmtId="0" fontId="30" fillId="0" borderId="5" xfId="0" applyFont="1" applyBorder="1" applyAlignment="1" applyProtection="1">
      <alignment horizontal="center"/>
      <protection locked="0"/>
    </xf>
    <xf numFmtId="0" fontId="30" fillId="0" borderId="0" xfId="0" applyFont="1" applyBorder="1" applyAlignment="1" applyProtection="1">
      <alignment horizontal="center"/>
      <protection locked="0"/>
    </xf>
    <xf numFmtId="1" fontId="30" fillId="0" borderId="22" xfId="0" applyNumberFormat="1" applyFont="1" applyBorder="1" applyAlignment="1" applyProtection="1">
      <alignment horizontal="center"/>
      <protection locked="0"/>
    </xf>
    <xf numFmtId="1" fontId="30" fillId="0" borderId="9" xfId="0" applyNumberFormat="1" applyFont="1" applyBorder="1" applyAlignment="1" applyProtection="1">
      <alignment horizontal="center"/>
      <protection locked="0"/>
    </xf>
    <xf numFmtId="0" fontId="30" fillId="0" borderId="0" xfId="0" applyFont="1" applyAlignment="1" applyProtection="1">
      <alignment horizontal="center"/>
      <protection locked="0"/>
    </xf>
    <xf numFmtId="9" fontId="30" fillId="0" borderId="0" xfId="0" applyNumberFormat="1" applyFont="1" applyProtection="1">
      <protection locked="0"/>
    </xf>
    <xf numFmtId="1" fontId="30" fillId="0" borderId="8" xfId="0" applyNumberFormat="1" applyFont="1" applyBorder="1" applyAlignment="1" applyProtection="1">
      <alignment horizontal="center"/>
      <protection locked="0"/>
    </xf>
    <xf numFmtId="1" fontId="30" fillId="0" borderId="6" xfId="0" applyNumberFormat="1" applyFont="1" applyBorder="1" applyAlignment="1" applyProtection="1">
      <alignment horizontal="center"/>
      <protection locked="0"/>
    </xf>
    <xf numFmtId="9" fontId="29" fillId="19" borderId="12" xfId="80" applyNumberFormat="1" applyAlignment="1" applyProtection="1">
      <alignment horizontal="center"/>
    </xf>
    <xf numFmtId="171" fontId="30" fillId="0" borderId="0" xfId="0" applyNumberFormat="1" applyFont="1" applyProtection="1"/>
    <xf numFmtId="9" fontId="30" fillId="0" borderId="0" xfId="0" applyNumberFormat="1" applyFont="1" applyAlignment="1" applyProtection="1">
      <alignment horizontal="center"/>
    </xf>
    <xf numFmtId="9" fontId="30" fillId="0" borderId="10" xfId="79" applyFont="1" applyBorder="1" applyProtection="1"/>
    <xf numFmtId="9" fontId="30" fillId="0" borderId="22" xfId="79" applyFont="1" applyBorder="1" applyProtection="1"/>
    <xf numFmtId="9" fontId="30" fillId="0" borderId="9" xfId="79" applyFont="1" applyBorder="1" applyProtection="1"/>
    <xf numFmtId="9" fontId="30" fillId="0" borderId="8" xfId="79" applyFont="1" applyBorder="1" applyProtection="1"/>
    <xf numFmtId="9" fontId="30" fillId="0" borderId="0" xfId="79" applyFont="1" applyBorder="1" applyProtection="1"/>
    <xf numFmtId="9" fontId="30" fillId="0" borderId="7" xfId="79" applyFont="1" applyBorder="1" applyProtection="1"/>
    <xf numFmtId="9" fontId="30" fillId="0" borderId="6" xfId="79" applyFont="1" applyBorder="1" applyProtection="1"/>
    <xf numFmtId="9" fontId="30" fillId="0" borderId="23" xfId="79" applyFont="1" applyBorder="1" applyProtection="1"/>
    <xf numFmtId="9" fontId="30" fillId="0" borderId="5" xfId="79" applyFont="1" applyBorder="1" applyProtection="1"/>
    <xf numFmtId="171" fontId="30" fillId="0" borderId="0" xfId="0" applyNumberFormat="1" applyFont="1" applyAlignment="1" applyProtection="1">
      <alignment horizontal="center"/>
    </xf>
    <xf numFmtId="0" fontId="5" fillId="13" borderId="0" xfId="37" applyFont="1" applyProtection="1">
      <alignment horizontal="centerContinuous" wrapText="1"/>
      <protection locked="0"/>
    </xf>
    <xf numFmtId="0" fontId="13" fillId="0" borderId="0" xfId="44" applyProtection="1">
      <protection locked="0"/>
    </xf>
    <xf numFmtId="0" fontId="13" fillId="0" borderId="10" xfId="44" applyBorder="1" applyProtection="1">
      <protection locked="0"/>
    </xf>
    <xf numFmtId="0" fontId="13" fillId="0" borderId="22" xfId="44" applyBorder="1" applyProtection="1">
      <protection locked="0"/>
    </xf>
    <xf numFmtId="0" fontId="13" fillId="0" borderId="8" xfId="44" applyBorder="1" applyProtection="1">
      <protection locked="0"/>
    </xf>
    <xf numFmtId="0" fontId="13" fillId="0" borderId="0" xfId="44" applyBorder="1" applyProtection="1">
      <protection locked="0"/>
    </xf>
    <xf numFmtId="0" fontId="13" fillId="0" borderId="6" xfId="44" applyBorder="1" applyProtection="1">
      <protection locked="0"/>
    </xf>
    <xf numFmtId="0" fontId="13" fillId="0" borderId="23" xfId="44" applyBorder="1" applyProtection="1">
      <protection locked="0"/>
    </xf>
    <xf numFmtId="0" fontId="0" fillId="0" borderId="0" xfId="0" applyProtection="1">
      <protection locked="0"/>
    </xf>
    <xf numFmtId="0" fontId="13" fillId="0" borderId="0" xfId="44" applyAlignment="1" applyProtection="1">
      <alignment horizontal="center"/>
      <protection locked="0"/>
    </xf>
    <xf numFmtId="0" fontId="13" fillId="0" borderId="18" xfId="44" applyBorder="1" applyAlignment="1" applyProtection="1">
      <alignment horizontal="center"/>
      <protection locked="0"/>
    </xf>
    <xf numFmtId="9" fontId="13" fillId="0" borderId="0" xfId="79" applyFont="1" applyAlignment="1" applyProtection="1">
      <alignment horizontal="center"/>
      <protection locked="0"/>
    </xf>
    <xf numFmtId="9" fontId="0" fillId="0" borderId="0" xfId="0" applyNumberFormat="1" applyProtection="1">
      <protection locked="0"/>
    </xf>
    <xf numFmtId="169" fontId="13" fillId="0" borderId="10" xfId="44" applyNumberFormat="1" applyBorder="1" applyProtection="1">
      <protection locked="0"/>
    </xf>
    <xf numFmtId="0" fontId="28" fillId="18" borderId="9" xfId="40" applyFont="1" applyFill="1" applyBorder="1" applyAlignment="1" applyProtection="1">
      <alignment horizontal="center" vertical="center"/>
      <protection locked="0"/>
    </xf>
    <xf numFmtId="0" fontId="28" fillId="18" borderId="18" xfId="40" applyFont="1" applyFill="1" applyBorder="1" applyAlignment="1" applyProtection="1">
      <alignment horizontal="center" vertical="center"/>
      <protection locked="0"/>
    </xf>
    <xf numFmtId="0" fontId="28" fillId="18" borderId="0" xfId="40" applyFont="1" applyFill="1" applyBorder="1" applyAlignment="1" applyProtection="1">
      <alignment horizontal="center" vertical="center"/>
      <protection locked="0"/>
    </xf>
    <xf numFmtId="0" fontId="13" fillId="0" borderId="18" xfId="44" applyBorder="1" applyProtection="1">
      <protection locked="0"/>
    </xf>
    <xf numFmtId="169" fontId="13" fillId="0" borderId="8" xfId="44" applyNumberFormat="1" applyBorder="1" applyProtection="1">
      <protection locked="0"/>
    </xf>
    <xf numFmtId="0" fontId="28" fillId="18" borderId="7" xfId="40" applyFont="1" applyFill="1" applyBorder="1" applyAlignment="1" applyProtection="1">
      <alignment horizontal="center" vertical="center"/>
      <protection locked="0"/>
    </xf>
    <xf numFmtId="169" fontId="13" fillId="0" borderId="6" xfId="44" applyNumberFormat="1" applyBorder="1" applyProtection="1">
      <protection locked="0"/>
    </xf>
    <xf numFmtId="0" fontId="28" fillId="18" borderId="5" xfId="40" applyFont="1" applyFill="1" applyBorder="1" applyAlignment="1" applyProtection="1">
      <alignment horizontal="center" vertical="center"/>
      <protection locked="0"/>
    </xf>
    <xf numFmtId="169" fontId="13" fillId="0" borderId="0" xfId="44" applyNumberFormat="1" applyProtection="1">
      <protection locked="0"/>
    </xf>
    <xf numFmtId="0" fontId="28" fillId="18" borderId="0" xfId="40" applyFont="1" applyFill="1" applyBorder="1" applyAlignment="1" applyProtection="1">
      <alignment horizontal="center" vertical="center"/>
    </xf>
    <xf numFmtId="0" fontId="13" fillId="0" borderId="0" xfId="44" applyProtection="1"/>
    <xf numFmtId="0" fontId="13" fillId="0" borderId="18" xfId="44" applyBorder="1" applyProtection="1"/>
    <xf numFmtId="0" fontId="0" fillId="0" borderId="0" xfId="0" applyProtection="1"/>
    <xf numFmtId="0" fontId="19" fillId="0" borderId="0" xfId="40" applyFont="1" applyAlignment="1" applyProtection="1">
      <alignment horizontal="right"/>
      <protection locked="0"/>
    </xf>
    <xf numFmtId="0" fontId="19" fillId="0" borderId="0" xfId="40" applyFont="1" applyAlignment="1" applyProtection="1">
      <protection locked="0"/>
    </xf>
    <xf numFmtId="0" fontId="19" fillId="0" borderId="3" xfId="40" applyFont="1" applyBorder="1" applyProtection="1">
      <protection locked="0"/>
    </xf>
    <xf numFmtId="0" fontId="19" fillId="15" borderId="11" xfId="40" applyFont="1" applyFill="1" applyBorder="1" applyAlignment="1" applyProtection="1">
      <alignment horizontal="center"/>
    </xf>
    <xf numFmtId="170" fontId="19" fillId="15" borderId="11" xfId="40" applyNumberFormat="1" applyFont="1" applyFill="1" applyBorder="1" applyAlignment="1" applyProtection="1">
      <alignment horizontal="center"/>
    </xf>
    <xf numFmtId="0" fontId="19" fillId="15" borderId="11" xfId="40" applyFont="1" applyFill="1" applyBorder="1" applyProtection="1"/>
    <xf numFmtId="0" fontId="19" fillId="15" borderId="11" xfId="40" applyFont="1" applyFill="1" applyBorder="1" applyAlignment="1" applyProtection="1"/>
    <xf numFmtId="0" fontId="19" fillId="0" borderId="0" xfId="74" applyFont="1" applyAlignment="1" applyProtection="1">
      <alignment horizontal="center"/>
      <protection locked="0"/>
    </xf>
    <xf numFmtId="0" fontId="19" fillId="0" borderId="0" xfId="74" applyFont="1" applyProtection="1">
      <protection locked="0"/>
    </xf>
    <xf numFmtId="0" fontId="10" fillId="0" borderId="0" xfId="75" applyFont="1" applyProtection="1">
      <protection locked="0"/>
    </xf>
    <xf numFmtId="44" fontId="19" fillId="0" borderId="0" xfId="76" applyFont="1" applyProtection="1">
      <protection locked="0"/>
    </xf>
    <xf numFmtId="168" fontId="19" fillId="0" borderId="0" xfId="74" applyNumberFormat="1" applyFont="1" applyProtection="1">
      <protection locked="0"/>
    </xf>
    <xf numFmtId="0" fontId="19" fillId="0" borderId="11" xfId="74" applyFont="1" applyFill="1" applyBorder="1" applyAlignment="1" applyProtection="1">
      <alignment horizontal="center"/>
    </xf>
    <xf numFmtId="0" fontId="27" fillId="15" borderId="11" xfId="77" applyFont="1" applyFill="1" applyBorder="1" applyAlignment="1" applyProtection="1">
      <alignment horizontal="center"/>
    </xf>
    <xf numFmtId="10" fontId="19" fillId="0" borderId="0" xfId="47" applyNumberFormat="1" applyFont="1" applyAlignment="1" applyProtection="1">
      <alignment horizontal="center" wrapText="1"/>
      <protection locked="0"/>
    </xf>
    <xf numFmtId="167" fontId="20" fillId="0" borderId="0" xfId="40" applyNumberFormat="1" applyFont="1" applyFill="1" applyAlignment="1" applyProtection="1">
      <protection locked="0"/>
    </xf>
    <xf numFmtId="2" fontId="20" fillId="0" borderId="0" xfId="40" applyNumberFormat="1" applyFont="1" applyFill="1" applyAlignment="1" applyProtection="1">
      <protection locked="0"/>
    </xf>
    <xf numFmtId="2" fontId="19" fillId="0" borderId="0" xfId="40" applyNumberFormat="1" applyFont="1" applyProtection="1">
      <protection locked="0"/>
    </xf>
    <xf numFmtId="167" fontId="20" fillId="16" borderId="11" xfId="40" applyNumberFormat="1" applyFont="1" applyFill="1" applyBorder="1" applyAlignment="1" applyProtection="1">
      <protection locked="0"/>
    </xf>
    <xf numFmtId="2" fontId="20" fillId="16" borderId="11" xfId="40" applyNumberFormat="1" applyFont="1" applyFill="1" applyBorder="1" applyAlignment="1" applyProtection="1">
      <protection locked="0"/>
    </xf>
    <xf numFmtId="2" fontId="19" fillId="16" borderId="11" xfId="40" applyNumberFormat="1" applyFont="1" applyFill="1" applyBorder="1" applyProtection="1">
      <protection locked="0"/>
    </xf>
    <xf numFmtId="49" fontId="19" fillId="0" borderId="0" xfId="40" applyNumberFormat="1" applyFont="1" applyProtection="1">
      <protection locked="0"/>
    </xf>
    <xf numFmtId="44" fontId="19" fillId="0" borderId="0" xfId="22" applyFont="1" applyAlignment="1" applyProtection="1">
      <alignment horizontal="center"/>
      <protection locked="0"/>
    </xf>
    <xf numFmtId="167" fontId="19" fillId="15" borderId="11" xfId="40" applyNumberFormat="1" applyFont="1" applyFill="1" applyBorder="1" applyProtection="1"/>
    <xf numFmtId="39" fontId="19" fillId="15" borderId="11" xfId="22" applyNumberFormat="1" applyFont="1" applyFill="1" applyBorder="1" applyProtection="1"/>
    <xf numFmtId="2" fontId="19" fillId="15" borderId="11" xfId="40" applyNumberFormat="1" applyFont="1" applyFill="1" applyBorder="1" applyProtection="1"/>
    <xf numFmtId="0" fontId="0" fillId="0" borderId="0" xfId="0" applyAlignment="1" applyProtection="1">
      <alignment wrapText="1"/>
      <protection locked="0"/>
    </xf>
    <xf numFmtId="0" fontId="35" fillId="0" borderId="0" xfId="0" applyFont="1" applyProtection="1">
      <protection locked="0"/>
    </xf>
    <xf numFmtId="0" fontId="0" fillId="0" borderId="0" xfId="0" applyAlignment="1" applyProtection="1">
      <alignment horizontal="center"/>
      <protection locked="0"/>
    </xf>
    <xf numFmtId="169" fontId="35" fillId="0" borderId="0" xfId="0" applyNumberFormat="1" applyFont="1" applyProtection="1">
      <protection locked="0"/>
    </xf>
    <xf numFmtId="169" fontId="35" fillId="0" borderId="11" xfId="0" applyNumberFormat="1" applyFont="1" applyBorder="1" applyProtection="1"/>
    <xf numFmtId="169" fontId="35" fillId="0" borderId="13" xfId="0" applyNumberFormat="1" applyFont="1" applyBorder="1" applyProtection="1"/>
    <xf numFmtId="169" fontId="35" fillId="0" borderId="24" xfId="0" applyNumberFormat="1" applyFont="1" applyBorder="1" applyProtection="1"/>
    <xf numFmtId="169" fontId="35" fillId="0" borderId="25" xfId="0" applyNumberFormat="1" applyFont="1" applyBorder="1" applyProtection="1"/>
    <xf numFmtId="0" fontId="35" fillId="0" borderId="13" xfId="0" applyFont="1" applyBorder="1" applyProtection="1"/>
    <xf numFmtId="0" fontId="35" fillId="0" borderId="24" xfId="0" applyFont="1" applyBorder="1" applyProtection="1"/>
    <xf numFmtId="0" fontId="35" fillId="0" borderId="25" xfId="0" applyFont="1" applyBorder="1" applyProtection="1"/>
    <xf numFmtId="0" fontId="0" fillId="0" borderId="13" xfId="0" applyBorder="1" applyProtection="1"/>
    <xf numFmtId="0" fontId="0" fillId="0" borderId="24" xfId="0" applyBorder="1" applyProtection="1"/>
    <xf numFmtId="0" fontId="0" fillId="0" borderId="25" xfId="0" applyBorder="1" applyProtection="1"/>
    <xf numFmtId="3" fontId="36" fillId="17" borderId="12" xfId="81" applyNumberFormat="1" applyProtection="1">
      <protection locked="0"/>
    </xf>
    <xf numFmtId="0" fontId="36" fillId="17" borderId="12" xfId="81" applyProtection="1">
      <protection locked="0"/>
    </xf>
    <xf numFmtId="0" fontId="30" fillId="0" borderId="0" xfId="0" quotePrefix="1" applyFont="1" applyAlignment="1" applyProtection="1">
      <alignment horizontal="center"/>
      <protection locked="0"/>
    </xf>
    <xf numFmtId="174" fontId="30" fillId="0" borderId="0" xfId="0" applyNumberFormat="1" applyFont="1" applyAlignment="1" applyProtection="1">
      <alignment horizontal="center"/>
      <protection locked="0"/>
    </xf>
    <xf numFmtId="0" fontId="30" fillId="0" borderId="0" xfId="0" applyFont="1" applyAlignment="1" applyProtection="1">
      <protection locked="0"/>
    </xf>
    <xf numFmtId="175" fontId="30" fillId="0" borderId="22" xfId="79" applyNumberFormat="1" applyFont="1" applyBorder="1" applyProtection="1">
      <protection locked="0"/>
    </xf>
    <xf numFmtId="175" fontId="30" fillId="0" borderId="9" xfId="79" applyNumberFormat="1" applyFont="1" applyBorder="1" applyProtection="1">
      <protection locked="0"/>
    </xf>
    <xf numFmtId="175" fontId="30" fillId="0" borderId="8" xfId="79" applyNumberFormat="1" applyFont="1" applyBorder="1" applyProtection="1">
      <protection locked="0"/>
    </xf>
    <xf numFmtId="0" fontId="37" fillId="0" borderId="10" xfId="0" applyFont="1" applyBorder="1" applyAlignment="1" applyProtection="1">
      <alignment horizontal="center"/>
      <protection locked="0"/>
    </xf>
    <xf numFmtId="0" fontId="37" fillId="0" borderId="5" xfId="0" applyFont="1" applyBorder="1" applyAlignment="1" applyProtection="1">
      <alignment horizontal="center"/>
      <protection locked="0"/>
    </xf>
    <xf numFmtId="0" fontId="37" fillId="0" borderId="0" xfId="0" applyFont="1" applyProtection="1">
      <protection locked="0"/>
    </xf>
    <xf numFmtId="175" fontId="30" fillId="0" borderId="6" xfId="79" applyNumberFormat="1" applyFont="1" applyBorder="1" applyProtection="1">
      <protection locked="0"/>
    </xf>
    <xf numFmtId="173" fontId="29" fillId="19" borderId="12" xfId="80" applyNumberFormat="1" applyAlignment="1" applyProtection="1">
      <alignment horizontal="center"/>
    </xf>
    <xf numFmtId="3" fontId="29" fillId="19" borderId="12" xfId="80" applyNumberFormat="1" applyAlignment="1" applyProtection="1">
      <alignment horizontal="center"/>
    </xf>
    <xf numFmtId="0" fontId="30" fillId="0" borderId="0" xfId="0" applyFont="1" applyAlignment="1" applyProtection="1">
      <alignment horizontal="center"/>
    </xf>
    <xf numFmtId="0" fontId="30" fillId="0" borderId="0" xfId="0" applyFont="1" applyProtection="1"/>
    <xf numFmtId="10" fontId="29" fillId="19" borderId="12" xfId="79" applyNumberFormat="1" applyFont="1" applyFill="1" applyBorder="1" applyProtection="1"/>
    <xf numFmtId="174" fontId="30" fillId="0" borderId="0" xfId="0" applyNumberFormat="1" applyFont="1" applyAlignment="1" applyProtection="1">
      <alignment horizontal="center"/>
    </xf>
    <xf numFmtId="10" fontId="29" fillId="19" borderId="12" xfId="80" applyNumberFormat="1" applyProtection="1"/>
    <xf numFmtId="10" fontId="30" fillId="0" borderId="10" xfId="79" applyNumberFormat="1" applyFont="1" applyBorder="1" applyProtection="1"/>
    <xf numFmtId="10" fontId="30" fillId="0" borderId="22" xfId="79" applyNumberFormat="1" applyFont="1" applyBorder="1" applyProtection="1"/>
    <xf numFmtId="10" fontId="30" fillId="0" borderId="9" xfId="79" applyNumberFormat="1" applyFont="1" applyBorder="1" applyProtection="1"/>
    <xf numFmtId="10" fontId="30" fillId="0" borderId="8" xfId="79" applyNumberFormat="1" applyFont="1" applyBorder="1" applyProtection="1"/>
    <xf numFmtId="10" fontId="30" fillId="0" borderId="0" xfId="79" applyNumberFormat="1" applyFont="1" applyBorder="1" applyProtection="1"/>
    <xf numFmtId="10" fontId="30" fillId="0" borderId="7" xfId="79" applyNumberFormat="1" applyFont="1" applyBorder="1" applyProtection="1"/>
    <xf numFmtId="10" fontId="30" fillId="0" borderId="6" xfId="79" applyNumberFormat="1" applyFont="1" applyBorder="1" applyProtection="1"/>
    <xf numFmtId="10" fontId="30" fillId="0" borderId="23" xfId="79" applyNumberFormat="1" applyFont="1" applyBorder="1" applyProtection="1"/>
    <xf numFmtId="10" fontId="30" fillId="0" borderId="5" xfId="79" applyNumberFormat="1" applyFont="1" applyBorder="1" applyProtection="1"/>
    <xf numFmtId="0" fontId="29" fillId="19" borderId="12" xfId="80" applyProtection="1"/>
    <xf numFmtId="10" fontId="29" fillId="19" borderId="12" xfId="80" applyNumberFormat="1" applyAlignment="1" applyProtection="1">
      <alignment horizontal="center"/>
    </xf>
    <xf numFmtId="0" fontId="37" fillId="0" borderId="0" xfId="0" applyFont="1" applyAlignment="1" applyProtection="1">
      <alignment horizontal="center"/>
      <protection locked="0"/>
    </xf>
    <xf numFmtId="0" fontId="38" fillId="0" borderId="0" xfId="0" quotePrefix="1" applyFont="1" applyAlignment="1" applyProtection="1">
      <alignment horizontal="center"/>
      <protection locked="0"/>
    </xf>
    <xf numFmtId="0" fontId="30" fillId="20" borderId="0" xfId="0" applyFont="1" applyFill="1" applyProtection="1">
      <protection locked="0"/>
    </xf>
    <xf numFmtId="0" fontId="30" fillId="20" borderId="0" xfId="0" applyFont="1" applyFill="1" applyAlignment="1" applyProtection="1">
      <protection locked="0"/>
    </xf>
    <xf numFmtId="0" fontId="30" fillId="0" borderId="0" xfId="0" applyFont="1" applyBorder="1" applyAlignment="1" applyProtection="1">
      <alignment horizontal="center"/>
    </xf>
    <xf numFmtId="0" fontId="30" fillId="0" borderId="0" xfId="0" applyFont="1" applyBorder="1" applyProtection="1">
      <protection locked="0"/>
    </xf>
    <xf numFmtId="0" fontId="30" fillId="0" borderId="0" xfId="0" applyFont="1" applyBorder="1" applyAlignment="1" applyProtection="1">
      <protection locked="0"/>
    </xf>
    <xf numFmtId="0" fontId="37" fillId="0" borderId="0" xfId="0" applyFont="1" applyBorder="1" applyAlignment="1" applyProtection="1">
      <alignment horizontal="center"/>
      <protection locked="0"/>
    </xf>
    <xf numFmtId="0" fontId="38" fillId="0" borderId="0" xfId="0" quotePrefix="1" applyFont="1" applyBorder="1" applyAlignment="1" applyProtection="1">
      <alignment horizontal="center"/>
      <protection locked="0"/>
    </xf>
    <xf numFmtId="0" fontId="36" fillId="17" borderId="11" xfId="81" applyBorder="1" applyAlignment="1" applyProtection="1">
      <alignment horizontal="center"/>
      <protection locked="0"/>
    </xf>
    <xf numFmtId="0" fontId="39" fillId="0" borderId="0" xfId="0" applyFont="1" applyAlignment="1" applyProtection="1">
      <alignment horizontal="center"/>
      <protection locked="0"/>
    </xf>
    <xf numFmtId="0" fontId="39" fillId="0" borderId="0" xfId="0" applyFont="1" applyProtection="1">
      <protection locked="0"/>
    </xf>
    <xf numFmtId="0" fontId="39" fillId="0" borderId="0" xfId="0" applyFont="1" applyAlignment="1" applyProtection="1">
      <alignment horizontal="left"/>
      <protection locked="0"/>
    </xf>
    <xf numFmtId="0" fontId="40" fillId="21" borderId="26" xfId="0" applyFont="1" applyFill="1" applyBorder="1" applyAlignment="1" applyProtection="1">
      <alignment vertical="center" wrapText="1"/>
      <protection locked="0"/>
    </xf>
    <xf numFmtId="1" fontId="40" fillId="21" borderId="27" xfId="0" applyNumberFormat="1" applyFont="1" applyFill="1" applyBorder="1" applyAlignment="1" applyProtection="1">
      <alignment vertical="center" wrapText="1"/>
      <protection locked="0"/>
    </xf>
    <xf numFmtId="0" fontId="40" fillId="21" borderId="28" xfId="0" applyFont="1" applyFill="1" applyBorder="1" applyAlignment="1" applyProtection="1">
      <alignment vertical="center" wrapText="1"/>
      <protection locked="0"/>
    </xf>
    <xf numFmtId="172" fontId="40" fillId="21" borderId="29" xfId="0" applyNumberFormat="1" applyFont="1" applyFill="1" applyBorder="1" applyAlignment="1" applyProtection="1">
      <alignment vertical="center" wrapText="1"/>
    </xf>
    <xf numFmtId="2" fontId="39" fillId="0" borderId="0" xfId="0" applyNumberFormat="1" applyFont="1" applyProtection="1"/>
    <xf numFmtId="0" fontId="39" fillId="0" borderId="30" xfId="0" applyFont="1" applyBorder="1" applyProtection="1">
      <protection locked="0"/>
    </xf>
    <xf numFmtId="1" fontId="40" fillId="21" borderId="31" xfId="0" applyNumberFormat="1" applyFont="1" applyFill="1" applyBorder="1" applyAlignment="1" applyProtection="1">
      <alignment vertical="center" wrapText="1"/>
      <protection locked="0"/>
    </xf>
    <xf numFmtId="2" fontId="39" fillId="0" borderId="18" xfId="0" applyNumberFormat="1" applyFont="1" applyBorder="1" applyProtection="1"/>
    <xf numFmtId="2" fontId="39" fillId="0" borderId="13" xfId="0" applyNumberFormat="1" applyFont="1" applyBorder="1" applyProtection="1"/>
    <xf numFmtId="0" fontId="40" fillId="21" borderId="32" xfId="0" applyFont="1" applyFill="1" applyBorder="1" applyAlignment="1" applyProtection="1">
      <alignment vertical="center" wrapText="1"/>
      <protection locked="0"/>
    </xf>
    <xf numFmtId="1" fontId="40" fillId="21" borderId="33" xfId="0" applyNumberFormat="1" applyFont="1" applyFill="1" applyBorder="1" applyAlignment="1" applyProtection="1">
      <alignment vertical="center" wrapText="1"/>
      <protection locked="0"/>
    </xf>
    <xf numFmtId="0" fontId="40" fillId="21" borderId="34" xfId="0" applyFont="1" applyFill="1" applyBorder="1" applyAlignment="1" applyProtection="1">
      <alignment vertical="center" wrapText="1"/>
      <protection locked="0"/>
    </xf>
    <xf numFmtId="172" fontId="40" fillId="21" borderId="35" xfId="0" applyNumberFormat="1" applyFont="1" applyFill="1" applyBorder="1" applyAlignment="1" applyProtection="1">
      <alignment vertical="center" wrapText="1"/>
    </xf>
    <xf numFmtId="2" fontId="39" fillId="0" borderId="24" xfId="0" applyNumberFormat="1" applyFont="1" applyBorder="1" applyProtection="1"/>
    <xf numFmtId="1" fontId="40" fillId="21" borderId="36" xfId="0" applyNumberFormat="1" applyFont="1" applyFill="1" applyBorder="1" applyAlignment="1" applyProtection="1">
      <alignment vertical="center" wrapText="1"/>
      <protection locked="0"/>
    </xf>
    <xf numFmtId="2" fontId="39" fillId="0" borderId="25" xfId="0" applyNumberFormat="1" applyFont="1" applyBorder="1" applyProtection="1"/>
    <xf numFmtId="0" fontId="39" fillId="0" borderId="0" xfId="0" applyFont="1" applyBorder="1" applyAlignment="1" applyProtection="1">
      <alignment horizontal="center"/>
      <protection locked="0"/>
    </xf>
    <xf numFmtId="0" fontId="40" fillId="21" borderId="37" xfId="0" applyFont="1" applyFill="1" applyBorder="1" applyAlignment="1" applyProtection="1">
      <alignment vertical="center" wrapText="1"/>
      <protection locked="0"/>
    </xf>
    <xf numFmtId="0" fontId="40" fillId="21" borderId="38" xfId="0" applyFont="1" applyFill="1" applyBorder="1" applyAlignment="1" applyProtection="1">
      <alignment vertical="center" wrapText="1"/>
      <protection locked="0"/>
    </xf>
    <xf numFmtId="0" fontId="40" fillId="21" borderId="39" xfId="0" applyFont="1" applyFill="1" applyBorder="1" applyAlignment="1" applyProtection="1">
      <alignment vertical="center" wrapText="1"/>
      <protection locked="0"/>
    </xf>
    <xf numFmtId="1" fontId="40" fillId="21" borderId="40" xfId="0" applyNumberFormat="1" applyFont="1" applyFill="1" applyBorder="1" applyAlignment="1" applyProtection="1">
      <alignment vertical="center" wrapText="1"/>
      <protection locked="0"/>
    </xf>
    <xf numFmtId="1" fontId="40" fillId="21" borderId="41" xfId="0" applyNumberFormat="1" applyFont="1" applyFill="1" applyBorder="1" applyAlignment="1" applyProtection="1">
      <alignment vertical="center" wrapText="1"/>
      <protection locked="0"/>
    </xf>
    <xf numFmtId="2" fontId="40" fillId="21" borderId="40" xfId="0" applyNumberFormat="1" applyFont="1" applyFill="1" applyBorder="1" applyAlignment="1" applyProtection="1">
      <alignment vertical="center" wrapText="1"/>
    </xf>
    <xf numFmtId="2" fontId="39" fillId="20" borderId="0" xfId="0" applyNumberFormat="1" applyFont="1" applyFill="1" applyProtection="1"/>
    <xf numFmtId="2" fontId="39" fillId="0" borderId="0" xfId="0" applyNumberFormat="1" applyFont="1" applyProtection="1">
      <protection locked="0"/>
    </xf>
    <xf numFmtId="1" fontId="40" fillId="21" borderId="42" xfId="0" applyNumberFormat="1" applyFont="1" applyFill="1" applyBorder="1" applyAlignment="1" applyProtection="1">
      <alignment vertical="center" wrapText="1"/>
      <protection locked="0"/>
    </xf>
    <xf numFmtId="1" fontId="40" fillId="21" borderId="43" xfId="0" applyNumberFormat="1" applyFont="1" applyFill="1" applyBorder="1" applyAlignment="1" applyProtection="1">
      <alignment vertical="center" wrapText="1"/>
      <protection locked="0"/>
    </xf>
    <xf numFmtId="1" fontId="40" fillId="21" borderId="44" xfId="0" applyNumberFormat="1" applyFont="1" applyFill="1" applyBorder="1" applyAlignment="1" applyProtection="1">
      <alignment vertical="center" wrapText="1"/>
      <protection locked="0"/>
    </xf>
    <xf numFmtId="0" fontId="40" fillId="21" borderId="45" xfId="0" applyFont="1" applyFill="1" applyBorder="1" applyAlignment="1" applyProtection="1">
      <alignment vertical="center" wrapText="1"/>
      <protection locked="0"/>
    </xf>
    <xf numFmtId="0" fontId="40" fillId="21" borderId="46" xfId="0" applyFont="1" applyFill="1" applyBorder="1" applyAlignment="1" applyProtection="1">
      <alignment vertical="center" wrapText="1"/>
      <protection locked="0"/>
    </xf>
    <xf numFmtId="0" fontId="40" fillId="21" borderId="47" xfId="0" applyFont="1" applyFill="1" applyBorder="1" applyAlignment="1" applyProtection="1">
      <alignment vertical="center" wrapText="1"/>
      <protection locked="0"/>
    </xf>
    <xf numFmtId="0" fontId="40" fillId="21" borderId="48" xfId="0" applyFont="1" applyFill="1" applyBorder="1" applyAlignment="1" applyProtection="1">
      <alignment vertical="center" wrapText="1"/>
      <protection locked="0"/>
    </xf>
    <xf numFmtId="1" fontId="39" fillId="0" borderId="0" xfId="0" applyNumberFormat="1" applyFont="1" applyProtection="1"/>
    <xf numFmtId="0" fontId="40" fillId="21" borderId="49" xfId="0" applyFont="1" applyFill="1" applyBorder="1" applyAlignment="1" applyProtection="1">
      <alignment vertical="center" wrapText="1"/>
      <protection locked="0"/>
    </xf>
    <xf numFmtId="0" fontId="40" fillId="21" borderId="50" xfId="0" applyFont="1" applyFill="1" applyBorder="1" applyAlignment="1" applyProtection="1">
      <alignment vertical="center" wrapText="1"/>
      <protection locked="0"/>
    </xf>
    <xf numFmtId="0" fontId="40" fillId="21" borderId="51" xfId="0" applyFont="1" applyFill="1" applyBorder="1" applyAlignment="1" applyProtection="1">
      <alignment vertical="center" wrapText="1"/>
      <protection locked="0"/>
    </xf>
    <xf numFmtId="171" fontId="39" fillId="0" borderId="0" xfId="0" applyNumberFormat="1" applyFont="1" applyProtection="1"/>
    <xf numFmtId="9" fontId="39" fillId="0" borderId="0" xfId="79" applyFont="1" applyProtection="1"/>
    <xf numFmtId="1" fontId="40" fillId="21" borderId="34" xfId="0" applyNumberFormat="1" applyFont="1" applyFill="1" applyBorder="1" applyAlignment="1" applyProtection="1">
      <alignment vertical="center" wrapText="1"/>
      <protection locked="0"/>
    </xf>
    <xf numFmtId="1" fontId="40" fillId="21" borderId="53" xfId="0" applyNumberFormat="1" applyFont="1" applyFill="1" applyBorder="1" applyAlignment="1" applyProtection="1">
      <alignment vertical="center" wrapText="1"/>
      <protection locked="0"/>
    </xf>
    <xf numFmtId="172" fontId="39" fillId="0" borderId="0" xfId="0" applyNumberFormat="1" applyFont="1" applyProtection="1">
      <protection locked="0"/>
    </xf>
    <xf numFmtId="172" fontId="40" fillId="21" borderId="52" xfId="0" applyNumberFormat="1" applyFont="1" applyFill="1" applyBorder="1" applyAlignment="1" applyProtection="1">
      <alignment vertical="center" wrapText="1"/>
    </xf>
    <xf numFmtId="0" fontId="5" fillId="13" borderId="0" xfId="37" applyFont="1" applyAlignment="1" applyProtection="1">
      <alignment horizontal="left"/>
      <protection locked="0"/>
    </xf>
    <xf numFmtId="0" fontId="19" fillId="0" borderId="9" xfId="40" applyFont="1" applyBorder="1" applyAlignment="1" applyProtection="1">
      <protection locked="0"/>
    </xf>
    <xf numFmtId="0" fontId="19" fillId="0" borderId="7" xfId="40" applyFont="1" applyBorder="1" applyAlignment="1" applyProtection="1">
      <protection locked="0"/>
    </xf>
    <xf numFmtId="0" fontId="19" fillId="0" borderId="5" xfId="40" applyFont="1" applyBorder="1" applyAlignment="1" applyProtection="1">
      <protection locked="0"/>
    </xf>
    <xf numFmtId="0" fontId="41" fillId="0" borderId="0" xfId="0" applyFont="1" applyAlignment="1" applyProtection="1">
      <alignment horizontal="center"/>
      <protection locked="0"/>
    </xf>
    <xf numFmtId="172" fontId="0" fillId="0" borderId="0" xfId="0" applyNumberFormat="1" applyAlignment="1" applyProtection="1">
      <alignment horizontal="center"/>
      <protection locked="0"/>
    </xf>
    <xf numFmtId="169" fontId="13" fillId="0" borderId="22" xfId="44" applyNumberFormat="1" applyBorder="1" applyProtection="1"/>
    <xf numFmtId="169" fontId="13" fillId="0" borderId="0" xfId="44" applyNumberFormat="1" applyBorder="1" applyProtection="1"/>
    <xf numFmtId="169" fontId="13" fillId="0" borderId="23" xfId="44" applyNumberFormat="1" applyBorder="1" applyProtection="1"/>
    <xf numFmtId="0" fontId="13" fillId="0" borderId="22" xfId="44" applyBorder="1" applyProtection="1"/>
    <xf numFmtId="0" fontId="13" fillId="0" borderId="0" xfId="44" applyBorder="1" applyProtection="1"/>
    <xf numFmtId="0" fontId="13" fillId="0" borderId="23" xfId="44" applyBorder="1" applyProtection="1"/>
    <xf numFmtId="0" fontId="28" fillId="18" borderId="18" xfId="40" applyFont="1" applyFill="1" applyBorder="1" applyAlignment="1" applyProtection="1">
      <alignment horizontal="center" vertical="center"/>
    </xf>
    <xf numFmtId="0" fontId="13" fillId="0" borderId="0" xfId="44" applyAlignment="1" applyProtection="1">
      <alignment horizontal="center"/>
    </xf>
    <xf numFmtId="0" fontId="19" fillId="0" borderId="10" xfId="74" applyFont="1" applyFill="1" applyBorder="1" applyAlignment="1" applyProtection="1">
      <alignment horizontal="center"/>
      <protection locked="0"/>
    </xf>
    <xf numFmtId="0" fontId="19" fillId="0" borderId="22" xfId="74" applyFont="1" applyFill="1" applyBorder="1" applyAlignment="1" applyProtection="1">
      <alignment horizontal="center"/>
      <protection locked="0"/>
    </xf>
    <xf numFmtId="0" fontId="19" fillId="0" borderId="9" xfId="74" applyFont="1" applyBorder="1" applyAlignment="1" applyProtection="1">
      <alignment vertical="center"/>
    </xf>
    <xf numFmtId="0" fontId="42" fillId="22" borderId="54" xfId="82" applyAlignment="1" applyProtection="1">
      <alignment horizontal="center"/>
      <protection locked="0"/>
    </xf>
    <xf numFmtId="0" fontId="19" fillId="0" borderId="8" xfId="74" applyFont="1" applyFill="1" applyBorder="1" applyAlignment="1" applyProtection="1">
      <alignment horizontal="center"/>
      <protection locked="0"/>
    </xf>
    <xf numFmtId="0" fontId="19" fillId="0" borderId="0" xfId="74" applyFont="1" applyFill="1" applyBorder="1" applyAlignment="1" applyProtection="1">
      <alignment horizontal="center"/>
      <protection locked="0"/>
    </xf>
    <xf numFmtId="0" fontId="19" fillId="0" borderId="7" xfId="74" applyFont="1" applyBorder="1" applyAlignment="1" applyProtection="1">
      <alignment vertical="center"/>
    </xf>
    <xf numFmtId="0" fontId="19" fillId="0" borderId="6" xfId="74" applyFont="1" applyFill="1" applyBorder="1" applyAlignment="1" applyProtection="1">
      <alignment horizontal="center"/>
      <protection locked="0"/>
    </xf>
    <xf numFmtId="0" fontId="19" fillId="0" borderId="23" xfId="74" applyFont="1" applyFill="1" applyBorder="1" applyAlignment="1" applyProtection="1">
      <alignment horizontal="center"/>
      <protection locked="0"/>
    </xf>
    <xf numFmtId="0" fontId="19" fillId="0" borderId="5" xfId="74" applyFont="1" applyBorder="1" applyAlignment="1" applyProtection="1">
      <alignment vertical="center"/>
    </xf>
    <xf numFmtId="0" fontId="19" fillId="0" borderId="22" xfId="74" applyFont="1" applyFill="1" applyBorder="1" applyAlignment="1" applyProtection="1">
      <alignment horizontal="center"/>
    </xf>
    <xf numFmtId="0" fontId="19" fillId="0" borderId="0" xfId="74" applyFont="1" applyFill="1" applyBorder="1" applyAlignment="1" applyProtection="1">
      <alignment horizontal="center"/>
    </xf>
    <xf numFmtId="0" fontId="19" fillId="0" borderId="23" xfId="74" applyFont="1" applyFill="1" applyBorder="1" applyAlignment="1" applyProtection="1">
      <alignment horizontal="center"/>
    </xf>
    <xf numFmtId="0" fontId="30" fillId="20" borderId="0" xfId="0" applyFont="1" applyFill="1" applyBorder="1" applyAlignment="1" applyProtection="1">
      <alignment horizontal="center" vertical="center"/>
      <protection locked="0"/>
    </xf>
    <xf numFmtId="0" fontId="30" fillId="20" borderId="19" xfId="0" applyFont="1" applyFill="1" applyBorder="1" applyAlignment="1" applyProtection="1">
      <alignment horizontal="center"/>
      <protection locked="0"/>
    </xf>
    <xf numFmtId="0" fontId="30" fillId="20" borderId="21" xfId="0" applyFont="1" applyFill="1" applyBorder="1" applyAlignment="1" applyProtection="1">
      <alignment horizontal="center"/>
      <protection locked="0"/>
    </xf>
    <xf numFmtId="0" fontId="30" fillId="20" borderId="20" xfId="0" applyFont="1" applyFill="1" applyBorder="1" applyAlignment="1" applyProtection="1">
      <alignment horizontal="center"/>
      <protection locked="0"/>
    </xf>
    <xf numFmtId="0" fontId="30" fillId="0" borderId="0" xfId="0" applyFont="1" applyAlignment="1" applyProtection="1">
      <alignment horizontal="center" vertical="center" wrapText="1"/>
      <protection locked="0"/>
    </xf>
    <xf numFmtId="0" fontId="30" fillId="0" borderId="0" xfId="0" applyFont="1" applyBorder="1" applyAlignment="1" applyProtection="1">
      <alignment horizontal="center" vertical="center" wrapText="1"/>
      <protection locked="0"/>
    </xf>
    <xf numFmtId="0" fontId="13" fillId="0" borderId="19" xfId="44" applyBorder="1" applyAlignment="1" applyProtection="1">
      <alignment horizontal="center"/>
      <protection locked="0"/>
    </xf>
    <xf numFmtId="0" fontId="13" fillId="0" borderId="20" xfId="44" applyBorder="1" applyAlignment="1" applyProtection="1">
      <alignment horizontal="center"/>
      <protection locked="0"/>
    </xf>
    <xf numFmtId="0" fontId="13" fillId="0" borderId="21" xfId="44" applyBorder="1" applyAlignment="1" applyProtection="1">
      <alignment horizontal="center"/>
      <protection locked="0"/>
    </xf>
    <xf numFmtId="0" fontId="13" fillId="0" borderId="0" xfId="44" applyAlignment="1" applyProtection="1">
      <alignment horizontal="center"/>
      <protection locked="0"/>
    </xf>
    <xf numFmtId="0" fontId="5" fillId="13" borderId="0" xfId="37" applyFont="1" applyAlignment="1" applyProtection="1">
      <alignment horizontal="center" wrapText="1"/>
      <protection locked="0"/>
    </xf>
    <xf numFmtId="0" fontId="39" fillId="0" borderId="0" xfId="0" applyFont="1" applyAlignment="1" applyProtection="1">
      <alignment horizontal="center" vertical="top"/>
      <protection locked="0"/>
    </xf>
    <xf numFmtId="0" fontId="39" fillId="20" borderId="19" xfId="0" applyFont="1" applyFill="1" applyBorder="1" applyAlignment="1" applyProtection="1">
      <alignment horizontal="center"/>
      <protection locked="0"/>
    </xf>
    <xf numFmtId="0" fontId="39" fillId="20" borderId="21" xfId="0" applyFont="1" applyFill="1" applyBorder="1" applyAlignment="1" applyProtection="1">
      <alignment horizontal="center"/>
      <protection locked="0"/>
    </xf>
    <xf numFmtId="0" fontId="39" fillId="20" borderId="20" xfId="0" applyFont="1" applyFill="1" applyBorder="1" applyAlignment="1" applyProtection="1">
      <alignment horizontal="center"/>
      <protection locked="0"/>
    </xf>
    <xf numFmtId="0" fontId="43" fillId="0" borderId="10" xfId="44" applyFont="1" applyBorder="1" applyProtection="1">
      <protection locked="0"/>
    </xf>
    <xf numFmtId="0" fontId="43" fillId="0" borderId="9" xfId="44" applyFont="1" applyBorder="1" applyProtection="1">
      <protection locked="0"/>
    </xf>
    <xf numFmtId="0" fontId="43" fillId="0" borderId="8" xfId="44" applyFont="1" applyBorder="1" applyProtection="1">
      <protection locked="0"/>
    </xf>
    <xf numFmtId="0" fontId="43" fillId="0" borderId="7" xfId="44" quotePrefix="1" applyFont="1" applyBorder="1" applyProtection="1">
      <protection locked="0"/>
    </xf>
    <xf numFmtId="0" fontId="43" fillId="0" borderId="6" xfId="44" applyFont="1" applyBorder="1" applyProtection="1">
      <protection locked="0"/>
    </xf>
    <xf numFmtId="0" fontId="43" fillId="0" borderId="5" xfId="44" quotePrefix="1" applyFont="1" applyBorder="1" applyProtection="1">
      <protection locked="0"/>
    </xf>
  </cellXfs>
  <cellStyles count="83">
    <cellStyle name="Accent1 - 20%" xfId="1"/>
    <cellStyle name="Accent1 - 40%" xfId="2"/>
    <cellStyle name="Accent1 - 60%" xfId="3"/>
    <cellStyle name="Accent2 - 20%" xfId="4"/>
    <cellStyle name="Accent2 - 40%" xfId="5"/>
    <cellStyle name="Accent2 - 60%" xfId="6"/>
    <cellStyle name="Accent3 - 20%" xfId="7"/>
    <cellStyle name="Accent3 - 40%" xfId="8"/>
    <cellStyle name="Accent3 - 60%" xfId="9"/>
    <cellStyle name="Accent4 - 20%" xfId="10"/>
    <cellStyle name="Accent4 - 40%" xfId="11"/>
    <cellStyle name="Accent4 - 60%" xfId="12"/>
    <cellStyle name="Accent5 - 20%" xfId="13"/>
    <cellStyle name="Accent5 - 40%" xfId="14"/>
    <cellStyle name="Accent5 - 60%" xfId="15"/>
    <cellStyle name="Accent6 - 20%" xfId="16"/>
    <cellStyle name="Accent6 - 40%" xfId="17"/>
    <cellStyle name="Accent6 - 60%" xfId="18"/>
    <cellStyle name="Calculation" xfId="80" builtinId="22"/>
    <cellStyle name="Check Cell" xfId="82" builtinId="23"/>
    <cellStyle name="Column heading" xfId="19"/>
    <cellStyle name="Comma 2" xfId="20"/>
    <cellStyle name="Corner heading" xfId="21"/>
    <cellStyle name="Currency" xfId="78" builtinId="4"/>
    <cellStyle name="Currency 2" xfId="22"/>
    <cellStyle name="Currency 3" xfId="23"/>
    <cellStyle name="Currency 4" xfId="24"/>
    <cellStyle name="Currency_A4-DateFunctions" xfId="76"/>
    <cellStyle name="Data" xfId="25"/>
    <cellStyle name="Data no deci" xfId="26"/>
    <cellStyle name="Data Superscript" xfId="27"/>
    <cellStyle name="Data_1-1A-Regular" xfId="28"/>
    <cellStyle name="Emphasis 1" xfId="29"/>
    <cellStyle name="Emphasis 2" xfId="30"/>
    <cellStyle name="Emphasis 3" xfId="31"/>
    <cellStyle name="Hed Side" xfId="32"/>
    <cellStyle name="Hed Side bold" xfId="33"/>
    <cellStyle name="Hed Side Indent" xfId="34"/>
    <cellStyle name="Hed Side Regular" xfId="35"/>
    <cellStyle name="Hed Side_1-1A-Regular" xfId="36"/>
    <cellStyle name="Hed Top" xfId="37"/>
    <cellStyle name="Hed Top - SECTION" xfId="38"/>
    <cellStyle name="Hed Top_3-new4" xfId="39"/>
    <cellStyle name="Input" xfId="81" builtinId="20"/>
    <cellStyle name="Normal" xfId="0" builtinId="0"/>
    <cellStyle name="Normal 2" xfId="40"/>
    <cellStyle name="Normal 2 2" xfId="41"/>
    <cellStyle name="Normal 2 3" xfId="42"/>
    <cellStyle name="Normal 2_E-UniqueLists" xfId="43"/>
    <cellStyle name="Normal 3" xfId="44"/>
    <cellStyle name="Normal 3 2" xfId="45"/>
    <cellStyle name="Normal 4" xfId="46"/>
    <cellStyle name="Normal_A4-DateFunctions" xfId="74"/>
    <cellStyle name="Normal_D1-DB-Arranging" xfId="77"/>
    <cellStyle name="Normal_PivotFormulas" xfId="75"/>
    <cellStyle name="Percent" xfId="79" builtinId="5"/>
    <cellStyle name="Percent 2" xfId="47"/>
    <cellStyle name="Percent 2 2" xfId="48"/>
    <cellStyle name="Percent 3" xfId="49"/>
    <cellStyle name="Percent 3 2" xfId="50"/>
    <cellStyle name="Reference" xfId="51"/>
    <cellStyle name="Row heading" xfId="52"/>
    <cellStyle name="Sheet Title" xfId="53"/>
    <cellStyle name="Source Hed" xfId="54"/>
    <cellStyle name="Source Letter" xfId="55"/>
    <cellStyle name="Source Superscript" xfId="56"/>
    <cellStyle name="Source Text" xfId="57"/>
    <cellStyle name="State" xfId="58"/>
    <cellStyle name="Superscript" xfId="59"/>
    <cellStyle name="Table Data" xfId="60"/>
    <cellStyle name="Table Head Top" xfId="61"/>
    <cellStyle name="Table Hed Side" xfId="62"/>
    <cellStyle name="Table Title" xfId="63"/>
    <cellStyle name="Title Text" xfId="64"/>
    <cellStyle name="Title Text 1" xfId="65"/>
    <cellStyle name="Title Text 2" xfId="66"/>
    <cellStyle name="Title-1" xfId="67"/>
    <cellStyle name="Title-2" xfId="68"/>
    <cellStyle name="Title-3" xfId="69"/>
    <cellStyle name="Wrap" xfId="70"/>
    <cellStyle name="Wrap Bold" xfId="71"/>
    <cellStyle name="Wrap Title" xfId="72"/>
    <cellStyle name="Wrap_A-GraphsStarter" xfId="73"/>
  </cellStyles>
  <dxfs count="5">
    <dxf>
      <border>
        <top/>
        <bottom style="thin">
          <color auto="1"/>
        </bottom>
        <vertical/>
        <horizontal/>
      </border>
    </dxf>
    <dxf>
      <fill>
        <patternFill>
          <bgColor rgb="FFFFC000"/>
        </patternFill>
      </fill>
    </dxf>
    <dxf>
      <fill>
        <patternFill>
          <bgColor rgb="FFFFFF00"/>
        </patternFill>
      </fill>
    </dxf>
    <dxf>
      <fill>
        <patternFill>
          <bgColor rgb="FFFFFF00"/>
        </patternFill>
      </fill>
    </dxf>
    <dxf>
      <font>
        <color rgb="FF9C0006"/>
      </font>
      <fill>
        <patternFill>
          <bgColor rgb="FFFFC7CE"/>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FD181E0-5E2F-11CE-A449-00AA004A803D}" ax:persistence="persistStreamInit" r:id="rId1"/>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GraphManipulation!$D$4</c:f>
              <c:strCache>
                <c:ptCount val="1"/>
                <c:pt idx="0">
                  <c:v>Mortality/1000</c:v>
                </c:pt>
              </c:strCache>
            </c:strRef>
          </c:tx>
          <c:spPr>
            <a:ln w="25400" cap="rnd">
              <a:noFill/>
              <a:round/>
            </a:ln>
            <a:effectLst/>
          </c:spPr>
          <c:marker>
            <c:symbol val="circle"/>
            <c:size val="5"/>
            <c:spPr>
              <a:solidFill>
                <a:schemeClr val="accent1"/>
              </a:solidFill>
              <a:ln w="9525">
                <a:solidFill>
                  <a:schemeClr val="accent1"/>
                </a:solidFill>
              </a:ln>
              <a:effectLst/>
            </c:spPr>
          </c:marker>
          <c:dLbls>
            <c:dLbl>
              <c:idx val="0"/>
              <c:layout/>
              <c:tx>
                <c:rich>
                  <a:bodyPr/>
                  <a:lstStyle/>
                  <a:p>
                    <a:fld id="{1C6F79C8-AE79-49C8-886C-8DCD0E76CF5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
              <c:layout>
                <c:manualLayout>
                  <c:x val="-6.5146568665252818E-3"/>
                  <c:y val="-2.0557998182848602E-2"/>
                </c:manualLayout>
              </c:layout>
              <c:tx>
                <c:rich>
                  <a:bodyPr/>
                  <a:lstStyle/>
                  <a:p>
                    <a:fld id="{80F9B5EA-655B-429E-99EC-AE9931C9BB6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layout/>
                  <c15:dlblFieldTable/>
                  <c15:showDataLabelsRange val="1"/>
                </c:ext>
              </c:extLst>
            </c:dLbl>
            <c:dLbl>
              <c:idx val="2"/>
              <c:layout>
                <c:manualLayout>
                  <c:x val="6.5146568665252818E-3"/>
                  <c:y val="-8.8105706497923035E-3"/>
                </c:manualLayout>
              </c:layout>
              <c:tx>
                <c:rich>
                  <a:bodyPr/>
                  <a:lstStyle/>
                  <a:p>
                    <a:fld id="{5E45493C-E3E7-4D26-ACCB-07610EEDBCF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layout/>
                  <c15:dlblFieldTable/>
                  <c15:showDataLabelsRange val="1"/>
                </c:ext>
              </c:extLst>
            </c:dLbl>
            <c:dLbl>
              <c:idx val="3"/>
              <c:layout/>
              <c:tx>
                <c:rich>
                  <a:bodyPr/>
                  <a:lstStyle/>
                  <a:p>
                    <a:fld id="{95765F88-6BD9-4928-B71F-ADB1B7F55FC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4"/>
              <c:layout/>
              <c:tx>
                <c:rich>
                  <a:bodyPr/>
                  <a:lstStyle/>
                  <a:p>
                    <a:fld id="{9C72F94B-C2ED-480A-B44C-41CBD7EECAA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5"/>
              <c:layout>
                <c:manualLayout>
                  <c:x val="-8.6862091553670424E-3"/>
                  <c:y val="1.1747427533056298E-2"/>
                </c:manualLayout>
              </c:layout>
              <c:tx>
                <c:rich>
                  <a:bodyPr/>
                  <a:lstStyle/>
                  <a:p>
                    <a:fld id="{632FA5E5-5155-4BFB-8777-DA1F80DD87C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layout/>
                  <c15:dlblFieldTable/>
                  <c15:showDataLabelsRange val="1"/>
                </c:ext>
              </c:extLst>
            </c:dLbl>
            <c:dLbl>
              <c:idx val="6"/>
              <c:layout/>
              <c:tx>
                <c:rich>
                  <a:bodyPr/>
                  <a:lstStyle/>
                  <a:p>
                    <a:fld id="{F2182680-45E1-452B-A738-4954B68ED07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7"/>
              <c:layout/>
              <c:tx>
                <c:rich>
                  <a:bodyPr/>
                  <a:lstStyle/>
                  <a:p>
                    <a:fld id="{7BCCFA09-D8AD-4791-AA2C-8EDFC573AC8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8"/>
              <c:layout/>
              <c:tx>
                <c:rich>
                  <a:bodyPr/>
                  <a:lstStyle/>
                  <a:p>
                    <a:fld id="{9B901FC2-2759-4A6C-A715-028AD5DC61F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9"/>
              <c:layout>
                <c:manualLayout>
                  <c:x val="-0.13029313733050565"/>
                  <c:y val="2.9368568832641015E-3"/>
                </c:manualLayout>
              </c:layout>
              <c:tx>
                <c:rich>
                  <a:bodyPr/>
                  <a:lstStyle/>
                  <a:p>
                    <a:fld id="{D559C131-E556-4568-8B63-FCE3413D607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layout/>
                  <c15:dlblFieldTable/>
                  <c15:showDataLabelsRange val="1"/>
                </c:ext>
              </c:extLst>
            </c:dLbl>
            <c:dLbl>
              <c:idx val="10"/>
              <c:layout/>
              <c:tx>
                <c:rich>
                  <a:bodyPr/>
                  <a:lstStyle/>
                  <a:p>
                    <a:fld id="{1AE11FFD-7E49-436E-B8AD-D5503FC618F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1"/>
              <c:layout/>
              <c:tx>
                <c:rich>
                  <a:bodyPr/>
                  <a:lstStyle/>
                  <a:p>
                    <a:fld id="{B592477C-7FE0-43E4-BDF8-D29F0D454E4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2"/>
              <c:layout/>
              <c:tx>
                <c:rich>
                  <a:bodyPr/>
                  <a:lstStyle/>
                  <a:p>
                    <a:fld id="{EE64B669-3623-4FDE-8AAC-D3C005516B9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3"/>
              <c:layout/>
              <c:tx>
                <c:rich>
                  <a:bodyPr/>
                  <a:lstStyle/>
                  <a:p>
                    <a:fld id="{26E69BBD-4D58-4849-87E5-A6E398AB9B0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4"/>
              <c:layout/>
              <c:tx>
                <c:rich>
                  <a:bodyPr/>
                  <a:lstStyle/>
                  <a:p>
                    <a:fld id="{D050B4CC-D051-4493-AB14-809B95EDB1E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5"/>
              <c:layout/>
              <c:tx>
                <c:rich>
                  <a:bodyPr/>
                  <a:lstStyle/>
                  <a:p>
                    <a:fld id="{C73A07E5-EB70-4ABA-B213-99A6288D2E6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6"/>
              <c:layout/>
              <c:tx>
                <c:rich>
                  <a:bodyPr/>
                  <a:lstStyle/>
                  <a:p>
                    <a:fld id="{7AA5130B-21D2-49BF-8870-1A0BFAEC2FE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7"/>
              <c:layout/>
              <c:tx>
                <c:rich>
                  <a:bodyPr/>
                  <a:lstStyle/>
                  <a:p>
                    <a:fld id="{81DA8F1E-6669-498A-81F7-CD04BAE6C42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8"/>
              <c:layout>
                <c:manualLayout>
                  <c:x val="-6.5146568665252818E-3"/>
                  <c:y val="-1.4684284416320506E-2"/>
                </c:manualLayout>
              </c:layout>
              <c:tx>
                <c:rich>
                  <a:bodyPr/>
                  <a:lstStyle/>
                  <a:p>
                    <a:fld id="{C2833936-FECD-4C16-88BF-DF01E953F2A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layout/>
                  <c15:dlblFieldTable/>
                  <c15:showDataLabelsRange val="1"/>
                </c:ext>
              </c:extLst>
            </c:dLbl>
            <c:dLbl>
              <c:idx val="19"/>
              <c:layout/>
              <c:tx>
                <c:rich>
                  <a:bodyPr/>
                  <a:lstStyle/>
                  <a:p>
                    <a:fld id="{05896D15-AA72-4553-A4B5-DD09590214E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20"/>
              <c:layout/>
              <c:tx>
                <c:rich>
                  <a:bodyPr/>
                  <a:lstStyle/>
                  <a:p>
                    <a:fld id="{6D6A5E0A-DAD3-4D78-90A9-1D1CA7DEA8C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21"/>
              <c:layout/>
              <c:tx>
                <c:rich>
                  <a:bodyPr/>
                  <a:lstStyle/>
                  <a:p>
                    <a:fld id="{3BC2F3EB-B51D-4C4D-B6CD-777BBC99C01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22"/>
              <c:layout/>
              <c:tx>
                <c:rich>
                  <a:bodyPr/>
                  <a:lstStyle/>
                  <a:p>
                    <a:fld id="{4E5B5EB9-6024-43E5-A6AE-79FD9181005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0"/>
              </c:ext>
            </c:extLst>
          </c:dLbls>
          <c:trendline>
            <c:spPr>
              <a:ln w="19050" cap="rnd">
                <a:solidFill>
                  <a:schemeClr val="accent1"/>
                </a:solidFill>
                <a:prstDash val="sysDot"/>
              </a:ln>
              <a:effectLst/>
            </c:spPr>
            <c:trendlineType val="exp"/>
            <c:dispRSqr val="1"/>
            <c:dispEq val="1"/>
            <c:trendlineLbl>
              <c:layout>
                <c:manualLayout>
                  <c:x val="-0.49835232259915307"/>
                  <c:y val="7.684918347742555E-3"/>
                </c:manualLayout>
              </c:layout>
              <c:numFmt formatCode="General" sourceLinked="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rendlineLbl>
          </c:trendline>
          <c:xVal>
            <c:numRef>
              <c:f>GraphManipulation!$E$5:$E$27</c:f>
              <c:numCache>
                <c:formatCode>General</c:formatCode>
                <c:ptCount val="23"/>
                <c:pt idx="0">
                  <c:v>7</c:v>
                </c:pt>
                <c:pt idx="1">
                  <c:v>16</c:v>
                </c:pt>
                <c:pt idx="2">
                  <c:v>19</c:v>
                </c:pt>
                <c:pt idx="3">
                  <c:v>22</c:v>
                </c:pt>
                <c:pt idx="4">
                  <c:v>28</c:v>
                </c:pt>
                <c:pt idx="5">
                  <c:v>18</c:v>
                </c:pt>
                <c:pt idx="6">
                  <c:v>24</c:v>
                </c:pt>
                <c:pt idx="7">
                  <c:v>35</c:v>
                </c:pt>
                <c:pt idx="8">
                  <c:v>37</c:v>
                </c:pt>
                <c:pt idx="9">
                  <c:v>33</c:v>
                </c:pt>
                <c:pt idx="10">
                  <c:v>39</c:v>
                </c:pt>
                <c:pt idx="11">
                  <c:v>39</c:v>
                </c:pt>
                <c:pt idx="12">
                  <c:v>31</c:v>
                </c:pt>
                <c:pt idx="13">
                  <c:v>31</c:v>
                </c:pt>
                <c:pt idx="14">
                  <c:v>20</c:v>
                </c:pt>
                <c:pt idx="15">
                  <c:v>27</c:v>
                </c:pt>
                <c:pt idx="16">
                  <c:v>39</c:v>
                </c:pt>
                <c:pt idx="17">
                  <c:v>33</c:v>
                </c:pt>
                <c:pt idx="18">
                  <c:v>42</c:v>
                </c:pt>
                <c:pt idx="19">
                  <c:v>44</c:v>
                </c:pt>
                <c:pt idx="20">
                  <c:v>34</c:v>
                </c:pt>
                <c:pt idx="21">
                  <c:v>25</c:v>
                </c:pt>
                <c:pt idx="22">
                  <c:v>39</c:v>
                </c:pt>
              </c:numCache>
            </c:numRef>
          </c:xVal>
          <c:yVal>
            <c:numRef>
              <c:f>GraphManipulation!$F$5:$F$27</c:f>
              <c:numCache>
                <c:formatCode>General</c:formatCode>
                <c:ptCount val="23"/>
                <c:pt idx="0">
                  <c:v>0.5</c:v>
                </c:pt>
                <c:pt idx="1">
                  <c:v>0.9</c:v>
                </c:pt>
                <c:pt idx="2">
                  <c:v>0.9</c:v>
                </c:pt>
                <c:pt idx="3">
                  <c:v>0.2</c:v>
                </c:pt>
                <c:pt idx="4">
                  <c:v>0.9</c:v>
                </c:pt>
                <c:pt idx="5">
                  <c:v>0.8</c:v>
                </c:pt>
                <c:pt idx="6">
                  <c:v>2</c:v>
                </c:pt>
                <c:pt idx="7">
                  <c:v>2.4</c:v>
                </c:pt>
                <c:pt idx="8">
                  <c:v>2.7</c:v>
                </c:pt>
                <c:pt idx="9">
                  <c:v>2.8</c:v>
                </c:pt>
                <c:pt idx="10">
                  <c:v>3</c:v>
                </c:pt>
                <c:pt idx="11">
                  <c:v>3.2</c:v>
                </c:pt>
                <c:pt idx="12">
                  <c:v>3.2</c:v>
                </c:pt>
                <c:pt idx="13">
                  <c:v>4</c:v>
                </c:pt>
                <c:pt idx="14">
                  <c:v>4.2</c:v>
                </c:pt>
                <c:pt idx="15">
                  <c:v>4.5999999999999996</c:v>
                </c:pt>
                <c:pt idx="16">
                  <c:v>5.0999999999999996</c:v>
                </c:pt>
                <c:pt idx="17">
                  <c:v>5.8</c:v>
                </c:pt>
                <c:pt idx="18">
                  <c:v>0.7</c:v>
                </c:pt>
                <c:pt idx="19">
                  <c:v>0.6</c:v>
                </c:pt>
                <c:pt idx="20">
                  <c:v>6</c:v>
                </c:pt>
                <c:pt idx="21">
                  <c:v>6.9</c:v>
                </c:pt>
                <c:pt idx="22">
                  <c:v>7.1</c:v>
                </c:pt>
              </c:numCache>
            </c:numRef>
          </c:yVal>
          <c:smooth val="0"/>
          <c:extLst>
            <c:ext xmlns:c15="http://schemas.microsoft.com/office/drawing/2012/chart" uri="{02D57815-91ED-43cb-92C2-25804820EDAC}">
              <c15:datalabelsRange>
                <c15:f>GraphManipulation!$A$5:$A$27</c15:f>
                <c15:dlblRangeCache>
                  <c:ptCount val="23"/>
                  <c:pt idx="0">
                    <c:v>Japan</c:v>
                  </c:pt>
                  <c:pt idx="1">
                    <c:v>Ceylon</c:v>
                  </c:pt>
                  <c:pt idx="2">
                    <c:v>Chile</c:v>
                  </c:pt>
                  <c:pt idx="3">
                    <c:v>Mexico</c:v>
                  </c:pt>
                  <c:pt idx="4">
                    <c:v>France</c:v>
                  </c:pt>
                  <c:pt idx="5">
                    <c:v>Italy</c:v>
                  </c:pt>
                  <c:pt idx="6">
                    <c:v>Portugal</c:v>
                  </c:pt>
                  <c:pt idx="7">
                    <c:v>Holland</c:v>
                  </c:pt>
                  <c:pt idx="8">
                    <c:v>Norway</c:v>
                  </c:pt>
                  <c:pt idx="9">
                    <c:v>W.Germany</c:v>
                  </c:pt>
                  <c:pt idx="10">
                    <c:v>Denmark</c:v>
                  </c:pt>
                  <c:pt idx="11">
                    <c:v>Sweden</c:v>
                  </c:pt>
                  <c:pt idx="12">
                    <c:v>Switserland</c:v>
                  </c:pt>
                  <c:pt idx="13">
                    <c:v>UK</c:v>
                  </c:pt>
                  <c:pt idx="14">
                    <c:v>Israel</c:v>
                  </c:pt>
                  <c:pt idx="15">
                    <c:v>Ireland</c:v>
                  </c:pt>
                  <c:pt idx="16">
                    <c:v>N.Zealand</c:v>
                  </c:pt>
                  <c:pt idx="17">
                    <c:v>Australia</c:v>
                  </c:pt>
                  <c:pt idx="18">
                    <c:v>Masai</c:v>
                  </c:pt>
                  <c:pt idx="19">
                    <c:v>Inuit</c:v>
                  </c:pt>
                  <c:pt idx="20">
                    <c:v>Canada</c:v>
                  </c:pt>
                  <c:pt idx="21">
                    <c:v>Finland</c:v>
                  </c:pt>
                  <c:pt idx="22">
                    <c:v>USA</c:v>
                  </c:pt>
                </c15:dlblRangeCache>
              </c15:datalabelsRange>
            </c:ext>
          </c:extLst>
        </c:ser>
        <c:dLbls>
          <c:showLegendKey val="0"/>
          <c:showVal val="1"/>
          <c:showCatName val="0"/>
          <c:showSerName val="0"/>
          <c:showPercent val="0"/>
          <c:showBubbleSize val="0"/>
        </c:dLbls>
        <c:axId val="285259536"/>
        <c:axId val="285258976"/>
      </c:scatterChart>
      <c:valAx>
        <c:axId val="28525953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  Calories from Fat</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85258976"/>
        <c:crosses val="autoZero"/>
        <c:crossBetween val="midCat"/>
      </c:valAx>
      <c:valAx>
        <c:axId val="28525897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Mortality/1000</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85259536"/>
        <c:crosses val="autoZero"/>
        <c:crossBetween val="midCat"/>
      </c:valAx>
      <c:spPr>
        <a:noFill/>
        <a:ln>
          <a:noFill/>
        </a:ln>
        <a:effectLst/>
      </c:spPr>
    </c:plotArea>
    <c:plotVisOnly val="1"/>
    <c:dispBlanksAs val="gap"/>
    <c:showDLblsOverMax val="0"/>
  </c:chart>
  <c:spPr>
    <a:solidFill>
      <a:schemeClr val="bg1"/>
    </a:solidFill>
    <a:ln w="25400" cap="flat" cmpd="sng" algn="ctr">
      <a:solidFill>
        <a:schemeClr val="accent1"/>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Outliers!$A$5:$A$29</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xVal>
          <c:yVal>
            <c:numRef>
              <c:f>Outliers!$B$5:$B$29</c:f>
              <c:numCache>
                <c:formatCode>0.000</c:formatCode>
                <c:ptCount val="25"/>
                <c:pt idx="0">
                  <c:v>22.686666050865234</c:v>
                </c:pt>
                <c:pt idx="1">
                  <c:v>-11.813781907441287</c:v>
                </c:pt>
                <c:pt idx="2">
                  <c:v>0.19046863525015378</c:v>
                </c:pt>
                <c:pt idx="3">
                  <c:v>-30.433818189727177</c:v>
                </c:pt>
                <c:pt idx="4">
                  <c:v>13.656166279047914</c:v>
                </c:pt>
                <c:pt idx="5">
                  <c:v>6.175257415858316</c:v>
                </c:pt>
                <c:pt idx="6">
                  <c:v>-1.9684218118560812</c:v>
                </c:pt>
                <c:pt idx="7">
                  <c:v>-6.9377016197778199</c:v>
                </c:pt>
                <c:pt idx="8">
                  <c:v>42.729994896795148</c:v>
                </c:pt>
                <c:pt idx="9">
                  <c:v>2.1961057373669881</c:v>
                </c:pt>
                <c:pt idx="10">
                  <c:v>27.435748244729155</c:v>
                </c:pt>
                <c:pt idx="11">
                  <c:v>9.9187039887695683</c:v>
                </c:pt>
                <c:pt idx="12">
                  <c:v>-20.59331644175888</c:v>
                </c:pt>
                <c:pt idx="13">
                  <c:v>32.568821161264239</c:v>
                </c:pt>
                <c:pt idx="14">
                  <c:v>26.40092219213496</c:v>
                </c:pt>
                <c:pt idx="15">
                  <c:v>5.2904905584546658</c:v>
                </c:pt>
                <c:pt idx="16">
                  <c:v>16.37772955748423</c:v>
                </c:pt>
                <c:pt idx="17">
                  <c:v>2.2228307147434889</c:v>
                </c:pt>
                <c:pt idx="18">
                  <c:v>-22.485813297365468</c:v>
                </c:pt>
                <c:pt idx="19">
                  <c:v>0.20728595996656729</c:v>
                </c:pt>
                <c:pt idx="20">
                  <c:v>22.591260695833491</c:v>
                </c:pt>
                <c:pt idx="21">
                  <c:v>-8.2550970616093302</c:v>
                </c:pt>
                <c:pt idx="22">
                  <c:v>-1.0654985325164088</c:v>
                </c:pt>
                <c:pt idx="23">
                  <c:v>-30.606739819227091</c:v>
                </c:pt>
                <c:pt idx="24">
                  <c:v>9.1593195892720765</c:v>
                </c:pt>
              </c:numCache>
            </c:numRef>
          </c:yVal>
          <c:smooth val="0"/>
        </c:ser>
        <c:ser>
          <c:idx val="1"/>
          <c:order val="1"/>
          <c:tx>
            <c:v>OUTLIER</c:v>
          </c:tx>
          <c:spPr>
            <a:ln w="25400" cap="rnd">
              <a:noFill/>
              <a:round/>
            </a:ln>
            <a:effectLst/>
          </c:spPr>
          <c:marker>
            <c:symbol val="square"/>
            <c:size val="10"/>
            <c:spPr>
              <a:solidFill>
                <a:schemeClr val="accent2"/>
              </a:solidFill>
              <a:ln w="9525">
                <a:solidFill>
                  <a:schemeClr val="accent2"/>
                </a:solidFill>
              </a:ln>
              <a:effectLst/>
            </c:spPr>
          </c:marker>
          <c:xVal>
            <c:numRef>
              <c:f>Outliers!$A$5:$A$29</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xVal>
          <c:yVal>
            <c:numRef>
              <c:f>Outliers!$I$5:$I$29</c:f>
              <c:numCache>
                <c:formatCode>General</c:formatCode>
                <c:ptCount val="25"/>
                <c:pt idx="0">
                  <c:v>#N/A</c:v>
                </c:pt>
                <c:pt idx="1">
                  <c:v>#N/A</c:v>
                </c:pt>
                <c:pt idx="2">
                  <c:v>#N/A</c:v>
                </c:pt>
                <c:pt idx="3">
                  <c:v>#N/A</c:v>
                </c:pt>
                <c:pt idx="4">
                  <c:v>#N/A</c:v>
                </c:pt>
                <c:pt idx="5">
                  <c:v>#N/A</c:v>
                </c:pt>
                <c:pt idx="6">
                  <c:v>#N/A</c:v>
                </c:pt>
                <c:pt idx="7">
                  <c:v>#N/A</c:v>
                </c:pt>
                <c:pt idx="8">
                  <c:v>42.729994896795148</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yVal>
          <c:smooth val="0"/>
        </c:ser>
        <c:ser>
          <c:idx val="2"/>
          <c:order val="2"/>
          <c:tx>
            <c:v>outlier</c:v>
          </c:tx>
          <c:spPr>
            <a:ln w="25400" cap="rnd">
              <a:noFill/>
              <a:round/>
            </a:ln>
            <a:effectLst/>
          </c:spPr>
          <c:marker>
            <c:symbol val="diamond"/>
            <c:size val="11"/>
            <c:spPr>
              <a:solidFill>
                <a:srgbClr val="FFFF00"/>
              </a:solidFill>
              <a:ln w="9525">
                <a:solidFill>
                  <a:schemeClr val="accent3"/>
                </a:solidFill>
              </a:ln>
              <a:effectLst/>
            </c:spPr>
          </c:marker>
          <c:xVal>
            <c:numRef>
              <c:f>Outliers!$A$5:$A$29</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xVal>
          <c:yVal>
            <c:numRef>
              <c:f>Outliers!$J$5:$J$29</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yVal>
          <c:smooth val="0"/>
        </c:ser>
        <c:dLbls>
          <c:showLegendKey val="0"/>
          <c:showVal val="0"/>
          <c:showCatName val="0"/>
          <c:showSerName val="0"/>
          <c:showPercent val="0"/>
          <c:showBubbleSize val="0"/>
        </c:dLbls>
        <c:axId val="285262896"/>
        <c:axId val="285263456"/>
      </c:scatterChart>
      <c:valAx>
        <c:axId val="285262896"/>
        <c:scaling>
          <c:orientation val="minMax"/>
          <c:max val="25"/>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85263456"/>
        <c:crosses val="autoZero"/>
        <c:crossBetween val="midCat"/>
      </c:valAx>
      <c:valAx>
        <c:axId val="285263456"/>
        <c:scaling>
          <c:orientation val="minMax"/>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85262896"/>
        <c:crosses val="autoZero"/>
        <c:crossBetween val="midCat"/>
      </c:valAx>
      <c:spPr>
        <a:noFill/>
        <a:ln>
          <a:noFill/>
        </a:ln>
        <a:effectLst/>
      </c:spPr>
    </c:plotArea>
    <c:plotVisOnly val="1"/>
    <c:dispBlanksAs val="gap"/>
    <c:showDLblsOverMax val="0"/>
  </c:chart>
  <c:spPr>
    <a:solidFill>
      <a:schemeClr val="bg1"/>
    </a:solidFill>
    <a:ln w="19050" cap="flat" cmpd="sng" algn="ctr">
      <a:solidFill>
        <a:schemeClr val="accent1"/>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Yearly Variation 1980-2010</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1"/>
            <c:trendlineLbl>
              <c:layout>
                <c:manualLayout>
                  <c:x val="2.2886075949367087E-2"/>
                  <c:y val="-0.22446874696218527"/>
                </c:manualLayout>
              </c:layout>
              <c:numFmt formatCode="General" sourceLinked="0"/>
              <c:spPr>
                <a:noFill/>
                <a:ln>
                  <a:noFill/>
                </a:ln>
                <a:effectLst/>
              </c:spPr>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trendlineLbl>
          </c:trendline>
          <c:xVal>
            <c:numRef>
              <c:f>WeatherForecast!$A$2:$A$32</c:f>
              <c:numCache>
                <c:formatCode>General</c:formatCode>
                <c:ptCount val="3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numCache>
            </c:numRef>
          </c:xVal>
          <c:yVal>
            <c:numRef>
              <c:f>WeatherForecast!$P$2:$P$32</c:f>
              <c:numCache>
                <c:formatCode>0.0</c:formatCode>
                <c:ptCount val="31"/>
                <c:pt idx="0">
                  <c:v>70.141666666666666</c:v>
                </c:pt>
                <c:pt idx="1">
                  <c:v>69.441666666666663</c:v>
                </c:pt>
                <c:pt idx="2">
                  <c:v>71.658333333333346</c:v>
                </c:pt>
                <c:pt idx="3">
                  <c:v>69.416666666666671</c:v>
                </c:pt>
                <c:pt idx="4">
                  <c:v>70.149999999999991</c:v>
                </c:pt>
                <c:pt idx="5">
                  <c:v>70.941666666666663</c:v>
                </c:pt>
                <c:pt idx="6">
                  <c:v>71.691666666666677</c:v>
                </c:pt>
                <c:pt idx="7">
                  <c:v>70.249999999999986</c:v>
                </c:pt>
                <c:pt idx="8">
                  <c:v>69.808333333333337</c:v>
                </c:pt>
                <c:pt idx="9">
                  <c:v>71.041666666666671</c:v>
                </c:pt>
                <c:pt idx="10">
                  <c:v>72.583333333333329</c:v>
                </c:pt>
                <c:pt idx="11">
                  <c:v>71.941666666666663</c:v>
                </c:pt>
                <c:pt idx="12">
                  <c:v>70.433333333333323</c:v>
                </c:pt>
                <c:pt idx="13">
                  <c:v>70.541666666666657</c:v>
                </c:pt>
                <c:pt idx="14">
                  <c:v>71.716666666666669</c:v>
                </c:pt>
                <c:pt idx="15">
                  <c:v>70.88333333333334</c:v>
                </c:pt>
                <c:pt idx="16">
                  <c:v>69.916666666666671</c:v>
                </c:pt>
                <c:pt idx="17">
                  <c:v>71.233333333333334</c:v>
                </c:pt>
                <c:pt idx="18">
                  <c:v>72.483333333333334</c:v>
                </c:pt>
                <c:pt idx="19">
                  <c:v>71.208333333333329</c:v>
                </c:pt>
                <c:pt idx="20">
                  <c:v>70.63333333333334</c:v>
                </c:pt>
                <c:pt idx="21">
                  <c:v>70.933333333333323</c:v>
                </c:pt>
                <c:pt idx="22">
                  <c:v>71.350000000000009</c:v>
                </c:pt>
                <c:pt idx="23">
                  <c:v>70.966666666666669</c:v>
                </c:pt>
                <c:pt idx="24">
                  <c:v>70.825000000000003</c:v>
                </c:pt>
                <c:pt idx="25">
                  <c:v>70.7</c:v>
                </c:pt>
                <c:pt idx="26">
                  <c:v>71.2</c:v>
                </c:pt>
                <c:pt idx="27">
                  <c:v>71.591666666666669</c:v>
                </c:pt>
                <c:pt idx="28">
                  <c:v>70.625</c:v>
                </c:pt>
                <c:pt idx="29">
                  <c:v>71.55</c:v>
                </c:pt>
                <c:pt idx="30">
                  <c:v>69.108333333333334</c:v>
                </c:pt>
              </c:numCache>
            </c:numRef>
          </c:yVal>
          <c:smooth val="1"/>
        </c:ser>
        <c:dLbls>
          <c:showLegendKey val="0"/>
          <c:showVal val="0"/>
          <c:showCatName val="0"/>
          <c:showSerName val="0"/>
          <c:showPercent val="0"/>
          <c:showBubbleSize val="0"/>
        </c:dLbls>
        <c:axId val="285267376"/>
        <c:axId val="285267936"/>
      </c:scatterChart>
      <c:valAx>
        <c:axId val="285267376"/>
        <c:scaling>
          <c:orientation val="minMax"/>
          <c:max val="2010"/>
          <c:min val="198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85267936"/>
        <c:crosses val="autoZero"/>
        <c:crossBetween val="midCat"/>
      </c:valAx>
      <c:valAx>
        <c:axId val="2852679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8526737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Detrended Yearly Variation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WeatherForecast!$O$2:$O$32</c:f>
              <c:numCache>
                <c:formatCode>General</c:formatCode>
                <c:ptCount val="3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numCache>
            </c:numRef>
          </c:xVal>
          <c:yVal>
            <c:numRef>
              <c:f>WeatherForecast!$R$2:$R$32</c:f>
              <c:numCache>
                <c:formatCode>0.00</c:formatCode>
                <c:ptCount val="31"/>
                <c:pt idx="0">
                  <c:v>0.99285472559601617</c:v>
                </c:pt>
                <c:pt idx="1">
                  <c:v>0.98273902032915006</c:v>
                </c:pt>
                <c:pt idx="2">
                  <c:v>1.0138955694485843</c:v>
                </c:pt>
                <c:pt idx="3">
                  <c:v>0.9819712093783709</c:v>
                </c:pt>
                <c:pt idx="4">
                  <c:v>0.99213591484164809</c:v>
                </c:pt>
                <c:pt idx="5">
                  <c:v>1.0031211766298989</c:v>
                </c:pt>
                <c:pt idx="6">
                  <c:v>1.0135127656508962</c:v>
                </c:pt>
                <c:pt idx="7">
                  <c:v>0.9929226760468659</c:v>
                </c:pt>
                <c:pt idx="8">
                  <c:v>0.98647241012981612</c:v>
                </c:pt>
                <c:pt idx="9">
                  <c:v>1.0036895632141651</c:v>
                </c:pt>
                <c:pt idx="10">
                  <c:v>1.0252547438227722</c:v>
                </c:pt>
                <c:pt idx="11">
                  <c:v>1.0159772996421796</c:v>
                </c:pt>
                <c:pt idx="12">
                  <c:v>0.99446705957386661</c:v>
                </c:pt>
                <c:pt idx="13">
                  <c:v>0.99578721463708331</c:v>
                </c:pt>
                <c:pt idx="14">
                  <c:v>1.0121610340518721</c:v>
                </c:pt>
                <c:pt idx="15">
                  <c:v>1.0001896554340075</c:v>
                </c:pt>
                <c:pt idx="16">
                  <c:v>0.98634232163324631</c:v>
                </c:pt>
                <c:pt idx="17">
                  <c:v>1.0047059334268762</c:v>
                </c:pt>
                <c:pt idx="18">
                  <c:v>1.0221217323829561</c:v>
                </c:pt>
                <c:pt idx="19">
                  <c:v>1.0039314759302977</c:v>
                </c:pt>
                <c:pt idx="20">
                  <c:v>0.99561574372621298</c:v>
                </c:pt>
                <c:pt idx="21">
                  <c:v>0.99963452075100989</c:v>
                </c:pt>
                <c:pt idx="22">
                  <c:v>1.0052954015382416</c:v>
                </c:pt>
                <c:pt idx="23">
                  <c:v>0.99968456444711862</c:v>
                </c:pt>
                <c:pt idx="24">
                  <c:v>0.99747964781418119</c:v>
                </c:pt>
                <c:pt idx="25">
                  <c:v>0.99551033559638169</c:v>
                </c:pt>
                <c:pt idx="26">
                  <c:v>1.0023404841794159</c:v>
                </c:pt>
                <c:pt idx="27">
                  <c:v>1.007642991824282</c:v>
                </c:pt>
                <c:pt idx="28">
                  <c:v>0.99382892666334055</c:v>
                </c:pt>
                <c:pt idx="29">
                  <c:v>1.0066344435681807</c:v>
                </c:pt>
                <c:pt idx="30">
                  <c:v>0.97207900318446872</c:v>
                </c:pt>
              </c:numCache>
            </c:numRef>
          </c:yVal>
          <c:smooth val="1"/>
        </c:ser>
        <c:dLbls>
          <c:showLegendKey val="0"/>
          <c:showVal val="0"/>
          <c:showCatName val="0"/>
          <c:showSerName val="0"/>
          <c:showPercent val="0"/>
          <c:showBubbleSize val="0"/>
        </c:dLbls>
        <c:axId val="285270176"/>
        <c:axId val="285270736"/>
      </c:scatterChart>
      <c:valAx>
        <c:axId val="285270176"/>
        <c:scaling>
          <c:orientation val="minMax"/>
          <c:max val="2010"/>
          <c:min val="198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85270736"/>
        <c:crosses val="autoZero"/>
        <c:crossBetween val="midCat"/>
      </c:valAx>
      <c:valAx>
        <c:axId val="28527073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85270176"/>
        <c:crosses val="autoZero"/>
        <c:crossBetween val="midCat"/>
      </c:valAx>
      <c:spPr>
        <a:noFill/>
        <a:ln>
          <a:noFill/>
        </a:ln>
        <a:effectLst/>
      </c:spPr>
    </c:plotArea>
    <c:plotVisOnly val="1"/>
    <c:dispBlanksAs val="gap"/>
    <c:showDLblsOverMax val="0"/>
  </c:chart>
  <c:spPr>
    <a:solidFill>
      <a:schemeClr val="bg1"/>
    </a:solidFill>
    <a:ln w="12700" cap="flat" cmpd="sng" algn="ctr">
      <a:solidFill>
        <a:schemeClr val="accent1"/>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Monthly Variation 2005-10</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spPr>
            <a:ln w="19050" cap="rnd">
              <a:solidFill>
                <a:schemeClr val="accent1"/>
              </a:solidFill>
              <a:round/>
            </a:ln>
            <a:effectLst/>
          </c:spPr>
          <c:marker>
            <c:symbol val="circle"/>
            <c:size val="4"/>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1"/>
            <c:trendlineLbl>
              <c:layout>
                <c:manualLayout>
                  <c:x val="-1.3346069446237252E-2"/>
                  <c:y val="-0.26107170232039578"/>
                </c:manualLayout>
              </c:layout>
              <c:numFmt formatCode="General" sourceLinked="0"/>
              <c:spPr>
                <a:noFill/>
                <a:ln>
                  <a:noFill/>
                </a:ln>
                <a:effectLst/>
              </c:spPr>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trendlineLbl>
          </c:trendline>
          <c:xVal>
            <c:numRef>
              <c:f>WeatherForecast!$AL$2:$AL$73</c:f>
              <c:numCache>
                <c:formatCode>General</c:formatCode>
                <c:ptCount val="72"/>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numCache>
            </c:numRef>
          </c:xVal>
          <c:yVal>
            <c:numRef>
              <c:f>WeatherForecast!$AM$2:$AM$73</c:f>
              <c:numCache>
                <c:formatCode>0</c:formatCode>
                <c:ptCount val="72"/>
                <c:pt idx="0">
                  <c:v>60</c:v>
                </c:pt>
                <c:pt idx="1">
                  <c:v>60.6</c:v>
                </c:pt>
                <c:pt idx="2">
                  <c:v>62.9</c:v>
                </c:pt>
                <c:pt idx="3">
                  <c:v>66.599999999999994</c:v>
                </c:pt>
                <c:pt idx="4">
                  <c:v>74.2</c:v>
                </c:pt>
                <c:pt idx="5">
                  <c:v>79.8</c:v>
                </c:pt>
                <c:pt idx="6">
                  <c:v>83.1</c:v>
                </c:pt>
                <c:pt idx="7">
                  <c:v>83.1</c:v>
                </c:pt>
                <c:pt idx="8">
                  <c:v>80.599999999999994</c:v>
                </c:pt>
                <c:pt idx="9">
                  <c:v>73.5</c:v>
                </c:pt>
                <c:pt idx="10">
                  <c:v>67.099999999999994</c:v>
                </c:pt>
                <c:pt idx="11">
                  <c:v>56.9</c:v>
                </c:pt>
                <c:pt idx="12">
                  <c:v>60.6</c:v>
                </c:pt>
                <c:pt idx="13">
                  <c:v>58.2</c:v>
                </c:pt>
                <c:pt idx="14">
                  <c:v>64.599999999999994</c:v>
                </c:pt>
                <c:pt idx="15">
                  <c:v>72.3</c:v>
                </c:pt>
                <c:pt idx="16">
                  <c:v>75.400000000000006</c:v>
                </c:pt>
                <c:pt idx="17">
                  <c:v>80.3</c:v>
                </c:pt>
                <c:pt idx="18">
                  <c:v>81.7</c:v>
                </c:pt>
                <c:pt idx="19">
                  <c:v>82.5</c:v>
                </c:pt>
                <c:pt idx="20">
                  <c:v>79.2</c:v>
                </c:pt>
                <c:pt idx="21">
                  <c:v>71.900000000000006</c:v>
                </c:pt>
                <c:pt idx="22">
                  <c:v>63.4</c:v>
                </c:pt>
                <c:pt idx="23">
                  <c:v>64.3</c:v>
                </c:pt>
                <c:pt idx="24">
                  <c:v>61.3</c:v>
                </c:pt>
                <c:pt idx="25">
                  <c:v>58</c:v>
                </c:pt>
                <c:pt idx="26">
                  <c:v>66.2</c:v>
                </c:pt>
                <c:pt idx="27">
                  <c:v>68.2</c:v>
                </c:pt>
                <c:pt idx="28">
                  <c:v>74.7</c:v>
                </c:pt>
                <c:pt idx="29">
                  <c:v>79.8</c:v>
                </c:pt>
                <c:pt idx="30">
                  <c:v>82</c:v>
                </c:pt>
                <c:pt idx="31">
                  <c:v>83.5</c:v>
                </c:pt>
                <c:pt idx="32">
                  <c:v>80.3</c:v>
                </c:pt>
                <c:pt idx="33">
                  <c:v>76.099999999999994</c:v>
                </c:pt>
                <c:pt idx="34">
                  <c:v>64.7</c:v>
                </c:pt>
                <c:pt idx="35">
                  <c:v>64.3</c:v>
                </c:pt>
                <c:pt idx="36">
                  <c:v>58.1</c:v>
                </c:pt>
                <c:pt idx="37">
                  <c:v>62.9</c:v>
                </c:pt>
                <c:pt idx="38">
                  <c:v>64.400000000000006</c:v>
                </c:pt>
                <c:pt idx="39">
                  <c:v>69.2</c:v>
                </c:pt>
                <c:pt idx="40">
                  <c:v>75.900000000000006</c:v>
                </c:pt>
                <c:pt idx="41">
                  <c:v>80.5</c:v>
                </c:pt>
                <c:pt idx="42">
                  <c:v>81</c:v>
                </c:pt>
                <c:pt idx="43">
                  <c:v>81.2</c:v>
                </c:pt>
                <c:pt idx="44">
                  <c:v>79.599999999999994</c:v>
                </c:pt>
                <c:pt idx="45">
                  <c:v>71.3</c:v>
                </c:pt>
                <c:pt idx="46">
                  <c:v>61.4</c:v>
                </c:pt>
                <c:pt idx="47">
                  <c:v>62</c:v>
                </c:pt>
                <c:pt idx="48">
                  <c:v>57.4</c:v>
                </c:pt>
                <c:pt idx="49">
                  <c:v>57.8</c:v>
                </c:pt>
                <c:pt idx="50">
                  <c:v>65.5</c:v>
                </c:pt>
                <c:pt idx="51">
                  <c:v>69.7</c:v>
                </c:pt>
                <c:pt idx="52">
                  <c:v>76.7</c:v>
                </c:pt>
                <c:pt idx="53">
                  <c:v>81.8</c:v>
                </c:pt>
                <c:pt idx="54">
                  <c:v>81.599999999999994</c:v>
                </c:pt>
                <c:pt idx="55">
                  <c:v>82</c:v>
                </c:pt>
                <c:pt idx="56">
                  <c:v>84.4</c:v>
                </c:pt>
                <c:pt idx="57">
                  <c:v>75.2</c:v>
                </c:pt>
                <c:pt idx="58">
                  <c:v>66</c:v>
                </c:pt>
                <c:pt idx="59">
                  <c:v>60.5</c:v>
                </c:pt>
                <c:pt idx="60">
                  <c:v>52.4</c:v>
                </c:pt>
                <c:pt idx="61">
                  <c:v>52.3</c:v>
                </c:pt>
                <c:pt idx="62">
                  <c:v>58.7</c:v>
                </c:pt>
                <c:pt idx="63">
                  <c:v>69.5</c:v>
                </c:pt>
                <c:pt idx="64">
                  <c:v>78.3</c:v>
                </c:pt>
                <c:pt idx="65">
                  <c:v>83</c:v>
                </c:pt>
                <c:pt idx="66">
                  <c:v>83.3</c:v>
                </c:pt>
                <c:pt idx="67">
                  <c:v>83.6</c:v>
                </c:pt>
                <c:pt idx="68">
                  <c:v>81.099999999999994</c:v>
                </c:pt>
                <c:pt idx="69">
                  <c:v>72.2</c:v>
                </c:pt>
                <c:pt idx="70">
                  <c:v>64.900000000000006</c:v>
                </c:pt>
                <c:pt idx="71">
                  <c:v>50</c:v>
                </c:pt>
              </c:numCache>
            </c:numRef>
          </c:yVal>
          <c:smooth val="1"/>
        </c:ser>
        <c:dLbls>
          <c:showLegendKey val="0"/>
          <c:showVal val="0"/>
          <c:showCatName val="0"/>
          <c:showSerName val="0"/>
          <c:showPercent val="0"/>
          <c:showBubbleSize val="0"/>
        </c:dLbls>
        <c:axId val="282297568"/>
        <c:axId val="279945904"/>
      </c:scatterChart>
      <c:valAx>
        <c:axId val="282297568"/>
        <c:scaling>
          <c:orientation val="minMax"/>
          <c:max val="72"/>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9945904"/>
        <c:crosses val="autoZero"/>
        <c:crossBetween val="midCat"/>
        <c:majorUnit val="12"/>
      </c:valAx>
      <c:valAx>
        <c:axId val="279945904"/>
        <c:scaling>
          <c:orientation val="minMax"/>
          <c:min val="5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82297568"/>
        <c:crosses val="autoZero"/>
        <c:crossBetween val="midCat"/>
      </c:valAx>
      <c:spPr>
        <a:noFill/>
        <a:ln>
          <a:noFill/>
        </a:ln>
        <a:effectLst/>
      </c:spPr>
    </c:plotArea>
    <c:plotVisOnly val="1"/>
    <c:dispBlanksAs val="gap"/>
    <c:showDLblsOverMax val="0"/>
  </c:chart>
  <c:spPr>
    <a:solidFill>
      <a:schemeClr val="bg1"/>
    </a:solidFill>
    <a:ln w="12700" cap="flat" cmpd="sng" algn="ctr">
      <a:solidFill>
        <a:schemeClr val="accent1"/>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Deseasonalized Monthly Variation (2005-10)</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WeatherForecast!$AL$2:$AL$73</c:f>
              <c:numCache>
                <c:formatCode>General</c:formatCode>
                <c:ptCount val="72"/>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numCache>
            </c:numRef>
          </c:xVal>
          <c:yVal>
            <c:numRef>
              <c:f>WeatherForecast!$AP$2:$AP$73</c:f>
              <c:numCache>
                <c:formatCode>0.00</c:formatCode>
                <c:ptCount val="72"/>
                <c:pt idx="0">
                  <c:v>72.887098743480081</c:v>
                </c:pt>
                <c:pt idx="1">
                  <c:v>73.604166559624346</c:v>
                </c:pt>
                <c:pt idx="2">
                  <c:v>69.910122333271573</c:v>
                </c:pt>
                <c:pt idx="3">
                  <c:v>68.078237700688661</c:v>
                </c:pt>
                <c:pt idx="4">
                  <c:v>69.220906872185139</c:v>
                </c:pt>
                <c:pt idx="5">
                  <c:v>69.844085264205845</c:v>
                </c:pt>
                <c:pt idx="6">
                  <c:v>71.628016664753716</c:v>
                </c:pt>
                <c:pt idx="7">
                  <c:v>71.168435670303381</c:v>
                </c:pt>
                <c:pt idx="8">
                  <c:v>70.555064479735449</c:v>
                </c:pt>
                <c:pt idx="9">
                  <c:v>70.926370176537404</c:v>
                </c:pt>
                <c:pt idx="10">
                  <c:v>73.545205210503667</c:v>
                </c:pt>
                <c:pt idx="11">
                  <c:v>67.563976379443076</c:v>
                </c:pt>
                <c:pt idx="12">
                  <c:v>73.615969730914884</c:v>
                </c:pt>
                <c:pt idx="13">
                  <c:v>70.689150062213486</c:v>
                </c:pt>
                <c:pt idx="14">
                  <c:v>71.799585099035667</c:v>
                </c:pt>
                <c:pt idx="15">
                  <c:v>73.904753539936792</c:v>
                </c:pt>
                <c:pt idx="16">
                  <c:v>70.340382455023715</c:v>
                </c:pt>
                <c:pt idx="17">
                  <c:v>70.281704846061771</c:v>
                </c:pt>
                <c:pt idx="18">
                  <c:v>70.421287142122495</c:v>
                </c:pt>
                <c:pt idx="19">
                  <c:v>70.654584149218167</c:v>
                </c:pt>
                <c:pt idx="20">
                  <c:v>69.329542267928645</c:v>
                </c:pt>
                <c:pt idx="21">
                  <c:v>69.382394771333864</c:v>
                </c:pt>
                <c:pt idx="22">
                  <c:v>69.489806413501228</c:v>
                </c:pt>
                <c:pt idx="23">
                  <c:v>76.350855557085936</c:v>
                </c:pt>
                <c:pt idx="24">
                  <c:v>74.466319216255471</c:v>
                </c:pt>
                <c:pt idx="25">
                  <c:v>70.446232020762579</c:v>
                </c:pt>
                <c:pt idx="26">
                  <c:v>73.577902996225404</c:v>
                </c:pt>
                <c:pt idx="27">
                  <c:v>69.713750918723235</c:v>
                </c:pt>
                <c:pt idx="28">
                  <c:v>69.687355031701216</c:v>
                </c:pt>
                <c:pt idx="29">
                  <c:v>69.844085264205845</c:v>
                </c:pt>
                <c:pt idx="30">
                  <c:v>70.679872039829178</c:v>
                </c:pt>
                <c:pt idx="31">
                  <c:v>71.511003351026872</c:v>
                </c:pt>
                <c:pt idx="32">
                  <c:v>70.292452577205424</c:v>
                </c:pt>
                <c:pt idx="33">
                  <c:v>73.43533020999314</c:v>
                </c:pt>
                <c:pt idx="34">
                  <c:v>70.914676261096687</c:v>
                </c:pt>
                <c:pt idx="35">
                  <c:v>76.350855557085936</c:v>
                </c:pt>
                <c:pt idx="36">
                  <c:v>70.579007283269874</c:v>
                </c:pt>
                <c:pt idx="37">
                  <c:v>76.397724036309754</c:v>
                </c:pt>
                <c:pt idx="38">
                  <c:v>71.577295361886954</c:v>
                </c:pt>
                <c:pt idx="39">
                  <c:v>70.735946679994839</c:v>
                </c:pt>
                <c:pt idx="40">
                  <c:v>70.806830614539791</c:v>
                </c:pt>
                <c:pt idx="41">
                  <c:v>70.456752678804136</c:v>
                </c:pt>
                <c:pt idx="42">
                  <c:v>69.817922380806877</c:v>
                </c:pt>
                <c:pt idx="43">
                  <c:v>69.541239186866846</c:v>
                </c:pt>
                <c:pt idx="44">
                  <c:v>69.679691471302007</c:v>
                </c:pt>
                <c:pt idx="45">
                  <c:v>68.803403994382535</c:v>
                </c:pt>
                <c:pt idx="46">
                  <c:v>67.297698955662085</c:v>
                </c:pt>
                <c:pt idx="47">
                  <c:v>73.619798515386137</c:v>
                </c:pt>
                <c:pt idx="48">
                  <c:v>86.045392366912523</c:v>
                </c:pt>
                <c:pt idx="49">
                  <c:v>86.035089967833045</c:v>
                </c:pt>
                <c:pt idx="50">
                  <c:v>78.732291845114105</c:v>
                </c:pt>
                <c:pt idx="51">
                  <c:v>72.412774382959057</c:v>
                </c:pt>
                <c:pt idx="52">
                  <c:v>66.089447996361613</c:v>
                </c:pt>
                <c:pt idx="53">
                  <c:v>62.00734273327965</c:v>
                </c:pt>
                <c:pt idx="54">
                  <c:v>61.068311526585127</c:v>
                </c:pt>
                <c:pt idx="55">
                  <c:v>60.678947302229602</c:v>
                </c:pt>
                <c:pt idx="56">
                  <c:v>62.024378863713309</c:v>
                </c:pt>
                <c:pt idx="57">
                  <c:v>68.376567877736463</c:v>
                </c:pt>
                <c:pt idx="58">
                  <c:v>77.666972390496753</c:v>
                </c:pt>
                <c:pt idx="59">
                  <c:v>84.144376281930946</c:v>
                </c:pt>
                <c:pt idx="60">
                  <c:v>63.654732902639267</c:v>
                </c:pt>
                <c:pt idx="61">
                  <c:v>63.523067839411766</c:v>
                </c:pt>
                <c:pt idx="62">
                  <c:v>65.242037853148517</c:v>
                </c:pt>
                <c:pt idx="63">
                  <c:v>71.042605408376318</c:v>
                </c:pt>
                <c:pt idx="64">
                  <c:v>73.045781780216927</c:v>
                </c:pt>
                <c:pt idx="65">
                  <c:v>72.64485058808377</c:v>
                </c:pt>
                <c:pt idx="66">
                  <c:v>71.800406596558176</c:v>
                </c:pt>
                <c:pt idx="67">
                  <c:v>71.596645271207734</c:v>
                </c:pt>
                <c:pt idx="68">
                  <c:v>70.992750983952178</c:v>
                </c:pt>
                <c:pt idx="69">
                  <c:v>69.671890159809521</c:v>
                </c:pt>
                <c:pt idx="70">
                  <c:v>71.133887006880613</c:v>
                </c:pt>
                <c:pt idx="71">
                  <c:v>59.370805254343658</c:v>
                </c:pt>
              </c:numCache>
            </c:numRef>
          </c:yVal>
          <c:smooth val="1"/>
        </c:ser>
        <c:dLbls>
          <c:showLegendKey val="0"/>
          <c:showVal val="0"/>
          <c:showCatName val="0"/>
          <c:showSerName val="0"/>
          <c:showPercent val="0"/>
          <c:showBubbleSize val="0"/>
        </c:dLbls>
        <c:axId val="299919872"/>
        <c:axId val="299920432"/>
      </c:scatterChart>
      <c:valAx>
        <c:axId val="299919872"/>
        <c:scaling>
          <c:orientation val="minMax"/>
          <c:max val="72"/>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99920432"/>
        <c:crosses val="autoZero"/>
        <c:crossBetween val="midCat"/>
        <c:majorUnit val="12"/>
      </c:valAx>
      <c:valAx>
        <c:axId val="299920432"/>
        <c:scaling>
          <c:orientation val="minMax"/>
          <c:min val="55.6"/>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99919872"/>
        <c:crosses val="autoZero"/>
        <c:crossBetween val="midCat"/>
      </c:valAx>
      <c:spPr>
        <a:noFill/>
        <a:ln>
          <a:noFill/>
        </a:ln>
        <a:effectLst/>
      </c:spPr>
    </c:plotArea>
    <c:plotVisOnly val="1"/>
    <c:dispBlanksAs val="gap"/>
    <c:showDLblsOverMax val="0"/>
  </c:chart>
  <c:spPr>
    <a:solidFill>
      <a:schemeClr val="bg1"/>
    </a:solidFill>
    <a:ln w="12700" cap="flat" cmpd="sng" algn="ctr">
      <a:solidFill>
        <a:schemeClr val="accent1"/>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Prediction vs. Observation in 2011</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Pred (mT*index)</c:v>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WeatherForecast!$A$38:$A$49</c:f>
              <c:numCache>
                <c:formatCode>0</c:formatCode>
                <c:ptCount val="12"/>
                <c:pt idx="0">
                  <c:v>51</c:v>
                </c:pt>
                <c:pt idx="1">
                  <c:v>52</c:v>
                </c:pt>
                <c:pt idx="2">
                  <c:v>53</c:v>
                </c:pt>
                <c:pt idx="3">
                  <c:v>54</c:v>
                </c:pt>
                <c:pt idx="4">
                  <c:v>55</c:v>
                </c:pt>
                <c:pt idx="5">
                  <c:v>56</c:v>
                </c:pt>
                <c:pt idx="6">
                  <c:v>57</c:v>
                </c:pt>
                <c:pt idx="7">
                  <c:v>58</c:v>
                </c:pt>
                <c:pt idx="8">
                  <c:v>59</c:v>
                </c:pt>
                <c:pt idx="9">
                  <c:v>60</c:v>
                </c:pt>
                <c:pt idx="10">
                  <c:v>61</c:v>
                </c:pt>
                <c:pt idx="11">
                  <c:v>62</c:v>
                </c:pt>
              </c:numCache>
            </c:numRef>
          </c:xVal>
          <c:yVal>
            <c:numRef>
              <c:f>WeatherForecast!$C$38:$C$49</c:f>
              <c:numCache>
                <c:formatCode>0.00</c:formatCode>
                <c:ptCount val="12"/>
                <c:pt idx="0">
                  <c:v>58.312822615202087</c:v>
                </c:pt>
                <c:pt idx="1">
                  <c:v>58.32454186364167</c:v>
                </c:pt>
                <c:pt idx="2">
                  <c:v>63.739599218253311</c:v>
                </c:pt>
                <c:pt idx="3">
                  <c:v>69.307830120116421</c:v>
                </c:pt>
                <c:pt idx="4">
                  <c:v>75.945252561382105</c:v>
                </c:pt>
                <c:pt idx="5">
                  <c:v>80.951499762378731</c:v>
                </c:pt>
                <c:pt idx="6">
                  <c:v>82.202943759358888</c:v>
                </c:pt>
                <c:pt idx="7">
                  <c:v>82.737140392376631</c:v>
                </c:pt>
                <c:pt idx="8">
                  <c:v>80.948979969521659</c:v>
                </c:pt>
                <c:pt idx="9">
                  <c:v>73.434774442627045</c:v>
                </c:pt>
                <c:pt idx="10">
                  <c:v>64.655867716378864</c:v>
                </c:pt>
                <c:pt idx="11">
                  <c:v>59.683527109182833</c:v>
                </c:pt>
              </c:numCache>
            </c:numRef>
          </c:yVal>
          <c:smooth val="1"/>
        </c:ser>
        <c:ser>
          <c:idx val="1"/>
          <c:order val="1"/>
          <c:tx>
            <c:v>Obs (T)</c:v>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WeatherForecast!$A$38:$A$49</c:f>
              <c:numCache>
                <c:formatCode>0</c:formatCode>
                <c:ptCount val="12"/>
                <c:pt idx="0">
                  <c:v>51</c:v>
                </c:pt>
                <c:pt idx="1">
                  <c:v>52</c:v>
                </c:pt>
                <c:pt idx="2">
                  <c:v>53</c:v>
                </c:pt>
                <c:pt idx="3">
                  <c:v>54</c:v>
                </c:pt>
                <c:pt idx="4">
                  <c:v>55</c:v>
                </c:pt>
                <c:pt idx="5">
                  <c:v>56</c:v>
                </c:pt>
                <c:pt idx="6">
                  <c:v>57</c:v>
                </c:pt>
                <c:pt idx="7">
                  <c:v>58</c:v>
                </c:pt>
                <c:pt idx="8">
                  <c:v>59</c:v>
                </c:pt>
                <c:pt idx="9">
                  <c:v>60</c:v>
                </c:pt>
                <c:pt idx="10">
                  <c:v>61</c:v>
                </c:pt>
                <c:pt idx="11">
                  <c:v>62</c:v>
                </c:pt>
              </c:numCache>
            </c:numRef>
          </c:xVal>
          <c:yVal>
            <c:numRef>
              <c:f>WeatherForecast!$D$38:$D$49</c:f>
              <c:numCache>
                <c:formatCode>General</c:formatCode>
                <c:ptCount val="12"/>
                <c:pt idx="0">
                  <c:v>55.1</c:v>
                </c:pt>
                <c:pt idx="1">
                  <c:v>61.7</c:v>
                </c:pt>
                <c:pt idx="2">
                  <c:v>66.5</c:v>
                </c:pt>
                <c:pt idx="3">
                  <c:v>73</c:v>
                </c:pt>
                <c:pt idx="4">
                  <c:v>76</c:v>
                </c:pt>
                <c:pt idx="5">
                  <c:v>81.900000000000006</c:v>
                </c:pt>
                <c:pt idx="6">
                  <c:v>82.4</c:v>
                </c:pt>
                <c:pt idx="7">
                  <c:v>83.6</c:v>
                </c:pt>
                <c:pt idx="8">
                  <c:v>79.7</c:v>
                </c:pt>
                <c:pt idx="9">
                  <c:v>70.599999999999994</c:v>
                </c:pt>
                <c:pt idx="10">
                  <c:v>66.7</c:v>
                </c:pt>
                <c:pt idx="11">
                  <c:v>63.7</c:v>
                </c:pt>
              </c:numCache>
            </c:numRef>
          </c:yVal>
          <c:smooth val="1"/>
        </c:ser>
        <c:dLbls>
          <c:showLegendKey val="0"/>
          <c:showVal val="0"/>
          <c:showCatName val="0"/>
          <c:showSerName val="0"/>
          <c:showPercent val="0"/>
          <c:showBubbleSize val="0"/>
        </c:dLbls>
        <c:axId val="299923232"/>
        <c:axId val="299923792"/>
      </c:scatterChart>
      <c:valAx>
        <c:axId val="299923232"/>
        <c:scaling>
          <c:orientation val="minMax"/>
          <c:max val="62"/>
          <c:min val="51"/>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99923792"/>
        <c:crosses val="autoZero"/>
        <c:crossBetween val="midCat"/>
        <c:majorUnit val="3"/>
      </c:valAx>
      <c:valAx>
        <c:axId val="299923792"/>
        <c:scaling>
          <c:orientation val="minMax"/>
          <c:min val="50"/>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99923232"/>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12700" cap="flat" cmpd="sng" algn="ctr">
      <a:solidFill>
        <a:schemeClr val="accent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chart" Target="../charts/chart7.xml"/><Relationship Id="rId4" Type="http://schemas.openxmlformats.org/officeDocument/2006/relationships/chart" Target="../charts/chart6.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2</xdr:col>
      <xdr:colOff>542925</xdr:colOff>
      <xdr:row>0</xdr:row>
      <xdr:rowOff>85725</xdr:rowOff>
    </xdr:from>
    <xdr:ext cx="885825" cy="771525"/>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5975" y="85725"/>
          <a:ext cx="885825" cy="77152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mc:AlternateContent xmlns:mc="http://schemas.openxmlformats.org/markup-compatibility/2006">
    <mc:Choice xmlns:a14="http://schemas.microsoft.com/office/drawing/2010/main" Requires="a14">
      <xdr:twoCellAnchor editAs="oneCell">
        <xdr:from>
          <xdr:col>1</xdr:col>
          <xdr:colOff>66675</xdr:colOff>
          <xdr:row>10</xdr:row>
          <xdr:rowOff>0</xdr:rowOff>
        </xdr:from>
        <xdr:to>
          <xdr:col>5</xdr:col>
          <xdr:colOff>723900</xdr:colOff>
          <xdr:row>11</xdr:row>
          <xdr:rowOff>47625</xdr:rowOff>
        </xdr:to>
        <xdr:sp macro="" textlink="">
          <xdr:nvSpPr>
            <xdr:cNvPr id="4097" name="ScrollBar1" hidden="1">
              <a:extLst>
                <a:ext uri="{63B3BB69-23CF-44E3-9099-C40C66FF867C}">
                  <a14:compatExt spid="_x0000_s409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76199</xdr:colOff>
      <xdr:row>4</xdr:row>
      <xdr:rowOff>38099</xdr:rowOff>
    </xdr:from>
    <xdr:to>
      <xdr:col>13</xdr:col>
      <xdr:colOff>438150</xdr:colOff>
      <xdr:row>26</xdr:row>
      <xdr:rowOff>171450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7</xdr:col>
      <xdr:colOff>38101</xdr:colOff>
      <xdr:row>3</xdr:row>
      <xdr:rowOff>19049</xdr:rowOff>
    </xdr:from>
    <xdr:to>
      <xdr:col>17</xdr:col>
      <xdr:colOff>57151</xdr:colOff>
      <xdr:row>29</xdr:row>
      <xdr:rowOff>57150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11</xdr:col>
      <xdr:colOff>247650</xdr:colOff>
      <xdr:row>1</xdr:row>
      <xdr:rowOff>85725</xdr:rowOff>
    </xdr:from>
    <xdr:to>
      <xdr:col>11</xdr:col>
      <xdr:colOff>495300</xdr:colOff>
      <xdr:row>12</xdr:row>
      <xdr:rowOff>114300</xdr:rowOff>
    </xdr:to>
    <xdr:sp macro="" textlink="">
      <xdr:nvSpPr>
        <xdr:cNvPr id="2" name="AutoShape 1"/>
        <xdr:cNvSpPr>
          <a:spLocks noChangeArrowheads="1"/>
        </xdr:cNvSpPr>
      </xdr:nvSpPr>
      <xdr:spPr bwMode="auto">
        <a:xfrm>
          <a:off x="7496175" y="1704975"/>
          <a:ext cx="247650" cy="1809750"/>
        </a:xfrm>
        <a:prstGeom prst="downArrow">
          <a:avLst>
            <a:gd name="adj1" fmla="val 50000"/>
            <a:gd name="adj2" fmla="val 182692"/>
          </a:avLst>
        </a:prstGeom>
        <a:solidFill>
          <a:srgbClr val="FFCC99"/>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3</xdr:row>
      <xdr:rowOff>23812</xdr:rowOff>
    </xdr:from>
    <xdr:to>
      <xdr:col>13</xdr:col>
      <xdr:colOff>47625</xdr:colOff>
      <xdr:row>17</xdr:row>
      <xdr:rowOff>61912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85724</xdr:colOff>
      <xdr:row>0</xdr:row>
      <xdr:rowOff>33336</xdr:rowOff>
    </xdr:from>
    <xdr:to>
      <xdr:col>26</xdr:col>
      <xdr:colOff>161925</xdr:colOff>
      <xdr:row>15</xdr:row>
      <xdr:rowOff>123824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0</xdr:colOff>
      <xdr:row>0</xdr:row>
      <xdr:rowOff>38099</xdr:rowOff>
    </xdr:from>
    <xdr:to>
      <xdr:col>36</xdr:col>
      <xdr:colOff>0</xdr:colOff>
      <xdr:row>15</xdr:row>
      <xdr:rowOff>123825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190500</xdr:colOff>
      <xdr:row>35</xdr:row>
      <xdr:rowOff>47625</xdr:rowOff>
    </xdr:from>
    <xdr:to>
      <xdr:col>35</xdr:col>
      <xdr:colOff>142875</xdr:colOff>
      <xdr:row>54</xdr:row>
      <xdr:rowOff>14287</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xdr:col>
      <xdr:colOff>257175</xdr:colOff>
      <xdr:row>35</xdr:row>
      <xdr:rowOff>42862</xdr:rowOff>
    </xdr:from>
    <xdr:to>
      <xdr:col>17</xdr:col>
      <xdr:colOff>247650</xdr:colOff>
      <xdr:row>51</xdr:row>
      <xdr:rowOff>85725</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7</xdr:col>
      <xdr:colOff>265570</xdr:colOff>
      <xdr:row>9</xdr:row>
      <xdr:rowOff>116973</xdr:rowOff>
    </xdr:from>
    <xdr:ext cx="535659" cy="937629"/>
    <xdr:sp macro="" textlink="">
      <xdr:nvSpPr>
        <xdr:cNvPr id="7" name="Rectangle 6"/>
        <xdr:cNvSpPr/>
      </xdr:nvSpPr>
      <xdr:spPr>
        <a:xfrm>
          <a:off x="2475370" y="1412373"/>
          <a:ext cx="535659" cy="937629"/>
        </a:xfrm>
        <a:prstGeom prst="rect">
          <a:avLst/>
        </a:prstGeom>
        <a:no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1</a:t>
          </a:r>
        </a:p>
      </xdr:txBody>
    </xdr:sp>
    <xdr:clientData/>
  </xdr:oneCellAnchor>
  <xdr:oneCellAnchor>
    <xdr:from>
      <xdr:col>23</xdr:col>
      <xdr:colOff>208420</xdr:colOff>
      <xdr:row>7</xdr:row>
      <xdr:rowOff>136023</xdr:rowOff>
    </xdr:from>
    <xdr:ext cx="535659" cy="937629"/>
    <xdr:sp macro="" textlink="">
      <xdr:nvSpPr>
        <xdr:cNvPr id="8" name="Rectangle 7"/>
        <xdr:cNvSpPr/>
      </xdr:nvSpPr>
      <xdr:spPr>
        <a:xfrm>
          <a:off x="7047370" y="1145673"/>
          <a:ext cx="535659" cy="937629"/>
        </a:xfrm>
        <a:prstGeom prst="rect">
          <a:avLst/>
        </a:prstGeom>
        <a:no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2</a:t>
          </a:r>
        </a:p>
      </xdr:txBody>
    </xdr:sp>
    <xdr:clientData/>
  </xdr:oneCellAnchor>
  <xdr:oneCellAnchor>
    <xdr:from>
      <xdr:col>31</xdr:col>
      <xdr:colOff>170320</xdr:colOff>
      <xdr:row>9</xdr:row>
      <xdr:rowOff>78873</xdr:rowOff>
    </xdr:from>
    <xdr:ext cx="535659" cy="937629"/>
    <xdr:sp macro="" textlink="">
      <xdr:nvSpPr>
        <xdr:cNvPr id="9" name="Rectangle 8"/>
        <xdr:cNvSpPr/>
      </xdr:nvSpPr>
      <xdr:spPr>
        <a:xfrm>
          <a:off x="9514345" y="1374273"/>
          <a:ext cx="535659" cy="937629"/>
        </a:xfrm>
        <a:prstGeom prst="rect">
          <a:avLst/>
        </a:prstGeom>
        <a:no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3</a:t>
          </a:r>
        </a:p>
      </xdr:txBody>
    </xdr:sp>
    <xdr:clientData/>
  </xdr:oneCellAnchor>
  <xdr:oneCellAnchor>
    <xdr:from>
      <xdr:col>24</xdr:col>
      <xdr:colOff>275095</xdr:colOff>
      <xdr:row>37</xdr:row>
      <xdr:rowOff>59823</xdr:rowOff>
    </xdr:from>
    <xdr:ext cx="535659" cy="937629"/>
    <xdr:sp macro="" textlink="">
      <xdr:nvSpPr>
        <xdr:cNvPr id="10" name="Rectangle 9"/>
        <xdr:cNvSpPr/>
      </xdr:nvSpPr>
      <xdr:spPr>
        <a:xfrm>
          <a:off x="7447420" y="5422398"/>
          <a:ext cx="535659" cy="937629"/>
        </a:xfrm>
        <a:prstGeom prst="rect">
          <a:avLst/>
        </a:prstGeom>
        <a:no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4</a:t>
          </a:r>
        </a:p>
      </xdr:txBody>
    </xdr:sp>
    <xdr:clientData/>
  </xdr:oneCellAnchor>
  <xdr:oneCellAnchor>
    <xdr:from>
      <xdr:col>11</xdr:col>
      <xdr:colOff>227470</xdr:colOff>
      <xdr:row>41</xdr:row>
      <xdr:rowOff>50298</xdr:rowOff>
    </xdr:from>
    <xdr:ext cx="535659" cy="937629"/>
    <xdr:sp macro="" textlink="">
      <xdr:nvSpPr>
        <xdr:cNvPr id="11" name="Rectangle 10"/>
        <xdr:cNvSpPr/>
      </xdr:nvSpPr>
      <xdr:spPr>
        <a:xfrm>
          <a:off x="3504070" y="6022473"/>
          <a:ext cx="535659" cy="937629"/>
        </a:xfrm>
        <a:prstGeom prst="rect">
          <a:avLst/>
        </a:prstGeom>
        <a:no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5</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F281"/>
  <sheetViews>
    <sheetView showGridLines="0" tabSelected="1" zoomScaleNormal="100" workbookViewId="0">
      <selection activeCell="B2" sqref="B2"/>
    </sheetView>
  </sheetViews>
  <sheetFormatPr defaultRowHeight="12.75"/>
  <cols>
    <col min="1" max="1" width="9.140625" style="1" customWidth="1"/>
    <col min="2" max="2" width="14" style="1" customWidth="1"/>
    <col min="3" max="3" width="90.42578125" style="1" bestFit="1" customWidth="1"/>
    <col min="4" max="4" width="15.28515625" style="1" customWidth="1"/>
    <col min="5" max="5" width="48.85546875" style="1" bestFit="1" customWidth="1"/>
    <col min="6" max="6" width="11.28515625" style="1" customWidth="1"/>
    <col min="7" max="257" width="9.140625" style="1"/>
    <col min="258" max="258" width="14" style="1" customWidth="1"/>
    <col min="259" max="259" width="74.5703125" style="1" customWidth="1"/>
    <col min="260" max="260" width="10.7109375" style="1" customWidth="1"/>
    <col min="261" max="261" width="16" style="1" customWidth="1"/>
    <col min="262" max="262" width="11.28515625" style="1" customWidth="1"/>
    <col min="263" max="513" width="9.140625" style="1"/>
    <col min="514" max="514" width="14" style="1" customWidth="1"/>
    <col min="515" max="515" width="74.5703125" style="1" customWidth="1"/>
    <col min="516" max="516" width="10.7109375" style="1" customWidth="1"/>
    <col min="517" max="517" width="16" style="1" customWidth="1"/>
    <col min="518" max="518" width="11.28515625" style="1" customWidth="1"/>
    <col min="519" max="769" width="9.140625" style="1"/>
    <col min="770" max="770" width="14" style="1" customWidth="1"/>
    <col min="771" max="771" width="74.5703125" style="1" customWidth="1"/>
    <col min="772" max="772" width="10.7109375" style="1" customWidth="1"/>
    <col min="773" max="773" width="16" style="1" customWidth="1"/>
    <col min="774" max="774" width="11.28515625" style="1" customWidth="1"/>
    <col min="775" max="1025" width="9.140625" style="1"/>
    <col min="1026" max="1026" width="14" style="1" customWidth="1"/>
    <col min="1027" max="1027" width="74.5703125" style="1" customWidth="1"/>
    <col min="1028" max="1028" width="10.7109375" style="1" customWidth="1"/>
    <col min="1029" max="1029" width="16" style="1" customWidth="1"/>
    <col min="1030" max="1030" width="11.28515625" style="1" customWidth="1"/>
    <col min="1031" max="1281" width="9.140625" style="1"/>
    <col min="1282" max="1282" width="14" style="1" customWidth="1"/>
    <col min="1283" max="1283" width="74.5703125" style="1" customWidth="1"/>
    <col min="1284" max="1284" width="10.7109375" style="1" customWidth="1"/>
    <col min="1285" max="1285" width="16" style="1" customWidth="1"/>
    <col min="1286" max="1286" width="11.28515625" style="1" customWidth="1"/>
    <col min="1287" max="1537" width="9.140625" style="1"/>
    <col min="1538" max="1538" width="14" style="1" customWidth="1"/>
    <col min="1539" max="1539" width="74.5703125" style="1" customWidth="1"/>
    <col min="1540" max="1540" width="10.7109375" style="1" customWidth="1"/>
    <col min="1541" max="1541" width="16" style="1" customWidth="1"/>
    <col min="1542" max="1542" width="11.28515625" style="1" customWidth="1"/>
    <col min="1543" max="1793" width="9.140625" style="1"/>
    <col min="1794" max="1794" width="14" style="1" customWidth="1"/>
    <col min="1795" max="1795" width="74.5703125" style="1" customWidth="1"/>
    <col min="1796" max="1796" width="10.7109375" style="1" customWidth="1"/>
    <col min="1797" max="1797" width="16" style="1" customWidth="1"/>
    <col min="1798" max="1798" width="11.28515625" style="1" customWidth="1"/>
    <col min="1799" max="2049" width="9.140625" style="1"/>
    <col min="2050" max="2050" width="14" style="1" customWidth="1"/>
    <col min="2051" max="2051" width="74.5703125" style="1" customWidth="1"/>
    <col min="2052" max="2052" width="10.7109375" style="1" customWidth="1"/>
    <col min="2053" max="2053" width="16" style="1" customWidth="1"/>
    <col min="2054" max="2054" width="11.28515625" style="1" customWidth="1"/>
    <col min="2055" max="2305" width="9.140625" style="1"/>
    <col min="2306" max="2306" width="14" style="1" customWidth="1"/>
    <col min="2307" max="2307" width="74.5703125" style="1" customWidth="1"/>
    <col min="2308" max="2308" width="10.7109375" style="1" customWidth="1"/>
    <col min="2309" max="2309" width="16" style="1" customWidth="1"/>
    <col min="2310" max="2310" width="11.28515625" style="1" customWidth="1"/>
    <col min="2311" max="2561" width="9.140625" style="1"/>
    <col min="2562" max="2562" width="14" style="1" customWidth="1"/>
    <col min="2563" max="2563" width="74.5703125" style="1" customWidth="1"/>
    <col min="2564" max="2564" width="10.7109375" style="1" customWidth="1"/>
    <col min="2565" max="2565" width="16" style="1" customWidth="1"/>
    <col min="2566" max="2566" width="11.28515625" style="1" customWidth="1"/>
    <col min="2567" max="2817" width="9.140625" style="1"/>
    <col min="2818" max="2818" width="14" style="1" customWidth="1"/>
    <col min="2819" max="2819" width="74.5703125" style="1" customWidth="1"/>
    <col min="2820" max="2820" width="10.7109375" style="1" customWidth="1"/>
    <col min="2821" max="2821" width="16" style="1" customWidth="1"/>
    <col min="2822" max="2822" width="11.28515625" style="1" customWidth="1"/>
    <col min="2823" max="3073" width="9.140625" style="1"/>
    <col min="3074" max="3074" width="14" style="1" customWidth="1"/>
    <col min="3075" max="3075" width="74.5703125" style="1" customWidth="1"/>
    <col min="3076" max="3076" width="10.7109375" style="1" customWidth="1"/>
    <col min="3077" max="3077" width="16" style="1" customWidth="1"/>
    <col min="3078" max="3078" width="11.28515625" style="1" customWidth="1"/>
    <col min="3079" max="3329" width="9.140625" style="1"/>
    <col min="3330" max="3330" width="14" style="1" customWidth="1"/>
    <col min="3331" max="3331" width="74.5703125" style="1" customWidth="1"/>
    <col min="3332" max="3332" width="10.7109375" style="1" customWidth="1"/>
    <col min="3333" max="3333" width="16" style="1" customWidth="1"/>
    <col min="3334" max="3334" width="11.28515625" style="1" customWidth="1"/>
    <col min="3335" max="3585" width="9.140625" style="1"/>
    <col min="3586" max="3586" width="14" style="1" customWidth="1"/>
    <col min="3587" max="3587" width="74.5703125" style="1" customWidth="1"/>
    <col min="3588" max="3588" width="10.7109375" style="1" customWidth="1"/>
    <col min="3589" max="3589" width="16" style="1" customWidth="1"/>
    <col min="3590" max="3590" width="11.28515625" style="1" customWidth="1"/>
    <col min="3591" max="3841" width="9.140625" style="1"/>
    <col min="3842" max="3842" width="14" style="1" customWidth="1"/>
    <col min="3843" max="3843" width="74.5703125" style="1" customWidth="1"/>
    <col min="3844" max="3844" width="10.7109375" style="1" customWidth="1"/>
    <col min="3845" max="3845" width="16" style="1" customWidth="1"/>
    <col min="3846" max="3846" width="11.28515625" style="1" customWidth="1"/>
    <col min="3847" max="4097" width="9.140625" style="1"/>
    <col min="4098" max="4098" width="14" style="1" customWidth="1"/>
    <col min="4099" max="4099" width="74.5703125" style="1" customWidth="1"/>
    <col min="4100" max="4100" width="10.7109375" style="1" customWidth="1"/>
    <col min="4101" max="4101" width="16" style="1" customWidth="1"/>
    <col min="4102" max="4102" width="11.28515625" style="1" customWidth="1"/>
    <col min="4103" max="4353" width="9.140625" style="1"/>
    <col min="4354" max="4354" width="14" style="1" customWidth="1"/>
    <col min="4355" max="4355" width="74.5703125" style="1" customWidth="1"/>
    <col min="4356" max="4356" width="10.7109375" style="1" customWidth="1"/>
    <col min="4357" max="4357" width="16" style="1" customWidth="1"/>
    <col min="4358" max="4358" width="11.28515625" style="1" customWidth="1"/>
    <col min="4359" max="4609" width="9.140625" style="1"/>
    <col min="4610" max="4610" width="14" style="1" customWidth="1"/>
    <col min="4611" max="4611" width="74.5703125" style="1" customWidth="1"/>
    <col min="4612" max="4612" width="10.7109375" style="1" customWidth="1"/>
    <col min="4613" max="4613" width="16" style="1" customWidth="1"/>
    <col min="4614" max="4614" width="11.28515625" style="1" customWidth="1"/>
    <col min="4615" max="4865" width="9.140625" style="1"/>
    <col min="4866" max="4866" width="14" style="1" customWidth="1"/>
    <col min="4867" max="4867" width="74.5703125" style="1" customWidth="1"/>
    <col min="4868" max="4868" width="10.7109375" style="1" customWidth="1"/>
    <col min="4869" max="4869" width="16" style="1" customWidth="1"/>
    <col min="4870" max="4870" width="11.28515625" style="1" customWidth="1"/>
    <col min="4871" max="5121" width="9.140625" style="1"/>
    <col min="5122" max="5122" width="14" style="1" customWidth="1"/>
    <col min="5123" max="5123" width="74.5703125" style="1" customWidth="1"/>
    <col min="5124" max="5124" width="10.7109375" style="1" customWidth="1"/>
    <col min="5125" max="5125" width="16" style="1" customWidth="1"/>
    <col min="5126" max="5126" width="11.28515625" style="1" customWidth="1"/>
    <col min="5127" max="5377" width="9.140625" style="1"/>
    <col min="5378" max="5378" width="14" style="1" customWidth="1"/>
    <col min="5379" max="5379" width="74.5703125" style="1" customWidth="1"/>
    <col min="5380" max="5380" width="10.7109375" style="1" customWidth="1"/>
    <col min="5381" max="5381" width="16" style="1" customWidth="1"/>
    <col min="5382" max="5382" width="11.28515625" style="1" customWidth="1"/>
    <col min="5383" max="5633" width="9.140625" style="1"/>
    <col min="5634" max="5634" width="14" style="1" customWidth="1"/>
    <col min="5635" max="5635" width="74.5703125" style="1" customWidth="1"/>
    <col min="5636" max="5636" width="10.7109375" style="1" customWidth="1"/>
    <col min="5637" max="5637" width="16" style="1" customWidth="1"/>
    <col min="5638" max="5638" width="11.28515625" style="1" customWidth="1"/>
    <col min="5639" max="5889" width="9.140625" style="1"/>
    <col min="5890" max="5890" width="14" style="1" customWidth="1"/>
    <col min="5891" max="5891" width="74.5703125" style="1" customWidth="1"/>
    <col min="5892" max="5892" width="10.7109375" style="1" customWidth="1"/>
    <col min="5893" max="5893" width="16" style="1" customWidth="1"/>
    <col min="5894" max="5894" width="11.28515625" style="1" customWidth="1"/>
    <col min="5895" max="6145" width="9.140625" style="1"/>
    <col min="6146" max="6146" width="14" style="1" customWidth="1"/>
    <col min="6147" max="6147" width="74.5703125" style="1" customWidth="1"/>
    <col min="6148" max="6148" width="10.7109375" style="1" customWidth="1"/>
    <col min="6149" max="6149" width="16" style="1" customWidth="1"/>
    <col min="6150" max="6150" width="11.28515625" style="1" customWidth="1"/>
    <col min="6151" max="6401" width="9.140625" style="1"/>
    <col min="6402" max="6402" width="14" style="1" customWidth="1"/>
    <col min="6403" max="6403" width="74.5703125" style="1" customWidth="1"/>
    <col min="6404" max="6404" width="10.7109375" style="1" customWidth="1"/>
    <col min="6405" max="6405" width="16" style="1" customWidth="1"/>
    <col min="6406" max="6406" width="11.28515625" style="1" customWidth="1"/>
    <col min="6407" max="6657" width="9.140625" style="1"/>
    <col min="6658" max="6658" width="14" style="1" customWidth="1"/>
    <col min="6659" max="6659" width="74.5703125" style="1" customWidth="1"/>
    <col min="6660" max="6660" width="10.7109375" style="1" customWidth="1"/>
    <col min="6661" max="6661" width="16" style="1" customWidth="1"/>
    <col min="6662" max="6662" width="11.28515625" style="1" customWidth="1"/>
    <col min="6663" max="6913" width="9.140625" style="1"/>
    <col min="6914" max="6914" width="14" style="1" customWidth="1"/>
    <col min="6915" max="6915" width="74.5703125" style="1" customWidth="1"/>
    <col min="6916" max="6916" width="10.7109375" style="1" customWidth="1"/>
    <col min="6917" max="6917" width="16" style="1" customWidth="1"/>
    <col min="6918" max="6918" width="11.28515625" style="1" customWidth="1"/>
    <col min="6919" max="7169" width="9.140625" style="1"/>
    <col min="7170" max="7170" width="14" style="1" customWidth="1"/>
    <col min="7171" max="7171" width="74.5703125" style="1" customWidth="1"/>
    <col min="7172" max="7172" width="10.7109375" style="1" customWidth="1"/>
    <col min="7173" max="7173" width="16" style="1" customWidth="1"/>
    <col min="7174" max="7174" width="11.28515625" style="1" customWidth="1"/>
    <col min="7175" max="7425" width="9.140625" style="1"/>
    <col min="7426" max="7426" width="14" style="1" customWidth="1"/>
    <col min="7427" max="7427" width="74.5703125" style="1" customWidth="1"/>
    <col min="7428" max="7428" width="10.7109375" style="1" customWidth="1"/>
    <col min="7429" max="7429" width="16" style="1" customWidth="1"/>
    <col min="7430" max="7430" width="11.28515625" style="1" customWidth="1"/>
    <col min="7431" max="7681" width="9.140625" style="1"/>
    <col min="7682" max="7682" width="14" style="1" customWidth="1"/>
    <col min="7683" max="7683" width="74.5703125" style="1" customWidth="1"/>
    <col min="7684" max="7684" width="10.7109375" style="1" customWidth="1"/>
    <col min="7685" max="7685" width="16" style="1" customWidth="1"/>
    <col min="7686" max="7686" width="11.28515625" style="1" customWidth="1"/>
    <col min="7687" max="7937" width="9.140625" style="1"/>
    <col min="7938" max="7938" width="14" style="1" customWidth="1"/>
    <col min="7939" max="7939" width="74.5703125" style="1" customWidth="1"/>
    <col min="7940" max="7940" width="10.7109375" style="1" customWidth="1"/>
    <col min="7941" max="7941" width="16" style="1" customWidth="1"/>
    <col min="7942" max="7942" width="11.28515625" style="1" customWidth="1"/>
    <col min="7943" max="8193" width="9.140625" style="1"/>
    <col min="8194" max="8194" width="14" style="1" customWidth="1"/>
    <col min="8195" max="8195" width="74.5703125" style="1" customWidth="1"/>
    <col min="8196" max="8196" width="10.7109375" style="1" customWidth="1"/>
    <col min="8197" max="8197" width="16" style="1" customWidth="1"/>
    <col min="8198" max="8198" width="11.28515625" style="1" customWidth="1"/>
    <col min="8199" max="8449" width="9.140625" style="1"/>
    <col min="8450" max="8450" width="14" style="1" customWidth="1"/>
    <col min="8451" max="8451" width="74.5703125" style="1" customWidth="1"/>
    <col min="8452" max="8452" width="10.7109375" style="1" customWidth="1"/>
    <col min="8453" max="8453" width="16" style="1" customWidth="1"/>
    <col min="8454" max="8454" width="11.28515625" style="1" customWidth="1"/>
    <col min="8455" max="8705" width="9.140625" style="1"/>
    <col min="8706" max="8706" width="14" style="1" customWidth="1"/>
    <col min="8707" max="8707" width="74.5703125" style="1" customWidth="1"/>
    <col min="8708" max="8708" width="10.7109375" style="1" customWidth="1"/>
    <col min="8709" max="8709" width="16" style="1" customWidth="1"/>
    <col min="8710" max="8710" width="11.28515625" style="1" customWidth="1"/>
    <col min="8711" max="8961" width="9.140625" style="1"/>
    <col min="8962" max="8962" width="14" style="1" customWidth="1"/>
    <col min="8963" max="8963" width="74.5703125" style="1" customWidth="1"/>
    <col min="8964" max="8964" width="10.7109375" style="1" customWidth="1"/>
    <col min="8965" max="8965" width="16" style="1" customWidth="1"/>
    <col min="8966" max="8966" width="11.28515625" style="1" customWidth="1"/>
    <col min="8967" max="9217" width="9.140625" style="1"/>
    <col min="9218" max="9218" width="14" style="1" customWidth="1"/>
    <col min="9219" max="9219" width="74.5703125" style="1" customWidth="1"/>
    <col min="9220" max="9220" width="10.7109375" style="1" customWidth="1"/>
    <col min="9221" max="9221" width="16" style="1" customWidth="1"/>
    <col min="9222" max="9222" width="11.28515625" style="1" customWidth="1"/>
    <col min="9223" max="9473" width="9.140625" style="1"/>
    <col min="9474" max="9474" width="14" style="1" customWidth="1"/>
    <col min="9475" max="9475" width="74.5703125" style="1" customWidth="1"/>
    <col min="9476" max="9476" width="10.7109375" style="1" customWidth="1"/>
    <col min="9477" max="9477" width="16" style="1" customWidth="1"/>
    <col min="9478" max="9478" width="11.28515625" style="1" customWidth="1"/>
    <col min="9479" max="9729" width="9.140625" style="1"/>
    <col min="9730" max="9730" width="14" style="1" customWidth="1"/>
    <col min="9731" max="9731" width="74.5703125" style="1" customWidth="1"/>
    <col min="9732" max="9732" width="10.7109375" style="1" customWidth="1"/>
    <col min="9733" max="9733" width="16" style="1" customWidth="1"/>
    <col min="9734" max="9734" width="11.28515625" style="1" customWidth="1"/>
    <col min="9735" max="9985" width="9.140625" style="1"/>
    <col min="9986" max="9986" width="14" style="1" customWidth="1"/>
    <col min="9987" max="9987" width="74.5703125" style="1" customWidth="1"/>
    <col min="9988" max="9988" width="10.7109375" style="1" customWidth="1"/>
    <col min="9989" max="9989" width="16" style="1" customWidth="1"/>
    <col min="9990" max="9990" width="11.28515625" style="1" customWidth="1"/>
    <col min="9991" max="10241" width="9.140625" style="1"/>
    <col min="10242" max="10242" width="14" style="1" customWidth="1"/>
    <col min="10243" max="10243" width="74.5703125" style="1" customWidth="1"/>
    <col min="10244" max="10244" width="10.7109375" style="1" customWidth="1"/>
    <col min="10245" max="10245" width="16" style="1" customWidth="1"/>
    <col min="10246" max="10246" width="11.28515625" style="1" customWidth="1"/>
    <col min="10247" max="10497" width="9.140625" style="1"/>
    <col min="10498" max="10498" width="14" style="1" customWidth="1"/>
    <col min="10499" max="10499" width="74.5703125" style="1" customWidth="1"/>
    <col min="10500" max="10500" width="10.7109375" style="1" customWidth="1"/>
    <col min="10501" max="10501" width="16" style="1" customWidth="1"/>
    <col min="10502" max="10502" width="11.28515625" style="1" customWidth="1"/>
    <col min="10503" max="10753" width="9.140625" style="1"/>
    <col min="10754" max="10754" width="14" style="1" customWidth="1"/>
    <col min="10755" max="10755" width="74.5703125" style="1" customWidth="1"/>
    <col min="10756" max="10756" width="10.7109375" style="1" customWidth="1"/>
    <col min="10757" max="10757" width="16" style="1" customWidth="1"/>
    <col min="10758" max="10758" width="11.28515625" style="1" customWidth="1"/>
    <col min="10759" max="11009" width="9.140625" style="1"/>
    <col min="11010" max="11010" width="14" style="1" customWidth="1"/>
    <col min="11011" max="11011" width="74.5703125" style="1" customWidth="1"/>
    <col min="11012" max="11012" width="10.7109375" style="1" customWidth="1"/>
    <col min="11013" max="11013" width="16" style="1" customWidth="1"/>
    <col min="11014" max="11014" width="11.28515625" style="1" customWidth="1"/>
    <col min="11015" max="11265" width="9.140625" style="1"/>
    <col min="11266" max="11266" width="14" style="1" customWidth="1"/>
    <col min="11267" max="11267" width="74.5703125" style="1" customWidth="1"/>
    <col min="11268" max="11268" width="10.7109375" style="1" customWidth="1"/>
    <col min="11269" max="11269" width="16" style="1" customWidth="1"/>
    <col min="11270" max="11270" width="11.28515625" style="1" customWidth="1"/>
    <col min="11271" max="11521" width="9.140625" style="1"/>
    <col min="11522" max="11522" width="14" style="1" customWidth="1"/>
    <col min="11523" max="11523" width="74.5703125" style="1" customWidth="1"/>
    <col min="11524" max="11524" width="10.7109375" style="1" customWidth="1"/>
    <col min="11525" max="11525" width="16" style="1" customWidth="1"/>
    <col min="11526" max="11526" width="11.28515625" style="1" customWidth="1"/>
    <col min="11527" max="11777" width="9.140625" style="1"/>
    <col min="11778" max="11778" width="14" style="1" customWidth="1"/>
    <col min="11779" max="11779" width="74.5703125" style="1" customWidth="1"/>
    <col min="11780" max="11780" width="10.7109375" style="1" customWidth="1"/>
    <col min="11781" max="11781" width="16" style="1" customWidth="1"/>
    <col min="11782" max="11782" width="11.28515625" style="1" customWidth="1"/>
    <col min="11783" max="12033" width="9.140625" style="1"/>
    <col min="12034" max="12034" width="14" style="1" customWidth="1"/>
    <col min="12035" max="12035" width="74.5703125" style="1" customWidth="1"/>
    <col min="12036" max="12036" width="10.7109375" style="1" customWidth="1"/>
    <col min="12037" max="12037" width="16" style="1" customWidth="1"/>
    <col min="12038" max="12038" width="11.28515625" style="1" customWidth="1"/>
    <col min="12039" max="12289" width="9.140625" style="1"/>
    <col min="12290" max="12290" width="14" style="1" customWidth="1"/>
    <col min="12291" max="12291" width="74.5703125" style="1" customWidth="1"/>
    <col min="12292" max="12292" width="10.7109375" style="1" customWidth="1"/>
    <col min="12293" max="12293" width="16" style="1" customWidth="1"/>
    <col min="12294" max="12294" width="11.28515625" style="1" customWidth="1"/>
    <col min="12295" max="12545" width="9.140625" style="1"/>
    <col min="12546" max="12546" width="14" style="1" customWidth="1"/>
    <col min="12547" max="12547" width="74.5703125" style="1" customWidth="1"/>
    <col min="12548" max="12548" width="10.7109375" style="1" customWidth="1"/>
    <col min="12549" max="12549" width="16" style="1" customWidth="1"/>
    <col min="12550" max="12550" width="11.28515625" style="1" customWidth="1"/>
    <col min="12551" max="12801" width="9.140625" style="1"/>
    <col min="12802" max="12802" width="14" style="1" customWidth="1"/>
    <col min="12803" max="12803" width="74.5703125" style="1" customWidth="1"/>
    <col min="12804" max="12804" width="10.7109375" style="1" customWidth="1"/>
    <col min="12805" max="12805" width="16" style="1" customWidth="1"/>
    <col min="12806" max="12806" width="11.28515625" style="1" customWidth="1"/>
    <col min="12807" max="13057" width="9.140625" style="1"/>
    <col min="13058" max="13058" width="14" style="1" customWidth="1"/>
    <col min="13059" max="13059" width="74.5703125" style="1" customWidth="1"/>
    <col min="13060" max="13060" width="10.7109375" style="1" customWidth="1"/>
    <col min="13061" max="13061" width="16" style="1" customWidth="1"/>
    <col min="13062" max="13062" width="11.28515625" style="1" customWidth="1"/>
    <col min="13063" max="13313" width="9.140625" style="1"/>
    <col min="13314" max="13314" width="14" style="1" customWidth="1"/>
    <col min="13315" max="13315" width="74.5703125" style="1" customWidth="1"/>
    <col min="13316" max="13316" width="10.7109375" style="1" customWidth="1"/>
    <col min="13317" max="13317" width="16" style="1" customWidth="1"/>
    <col min="13318" max="13318" width="11.28515625" style="1" customWidth="1"/>
    <col min="13319" max="13569" width="9.140625" style="1"/>
    <col min="13570" max="13570" width="14" style="1" customWidth="1"/>
    <col min="13571" max="13571" width="74.5703125" style="1" customWidth="1"/>
    <col min="13572" max="13572" width="10.7109375" style="1" customWidth="1"/>
    <col min="13573" max="13573" width="16" style="1" customWidth="1"/>
    <col min="13574" max="13574" width="11.28515625" style="1" customWidth="1"/>
    <col min="13575" max="13825" width="9.140625" style="1"/>
    <col min="13826" max="13826" width="14" style="1" customWidth="1"/>
    <col min="13827" max="13827" width="74.5703125" style="1" customWidth="1"/>
    <col min="13828" max="13828" width="10.7109375" style="1" customWidth="1"/>
    <col min="13829" max="13829" width="16" style="1" customWidth="1"/>
    <col min="13830" max="13830" width="11.28515625" style="1" customWidth="1"/>
    <col min="13831" max="14081" width="9.140625" style="1"/>
    <col min="14082" max="14082" width="14" style="1" customWidth="1"/>
    <col min="14083" max="14083" width="74.5703125" style="1" customWidth="1"/>
    <col min="14084" max="14084" width="10.7109375" style="1" customWidth="1"/>
    <col min="14085" max="14085" width="16" style="1" customWidth="1"/>
    <col min="14086" max="14086" width="11.28515625" style="1" customWidth="1"/>
    <col min="14087" max="14337" width="9.140625" style="1"/>
    <col min="14338" max="14338" width="14" style="1" customWidth="1"/>
    <col min="14339" max="14339" width="74.5703125" style="1" customWidth="1"/>
    <col min="14340" max="14340" width="10.7109375" style="1" customWidth="1"/>
    <col min="14341" max="14341" width="16" style="1" customWidth="1"/>
    <col min="14342" max="14342" width="11.28515625" style="1" customWidth="1"/>
    <col min="14343" max="14593" width="9.140625" style="1"/>
    <col min="14594" max="14594" width="14" style="1" customWidth="1"/>
    <col min="14595" max="14595" width="74.5703125" style="1" customWidth="1"/>
    <col min="14596" max="14596" width="10.7109375" style="1" customWidth="1"/>
    <col min="14597" max="14597" width="16" style="1" customWidth="1"/>
    <col min="14598" max="14598" width="11.28515625" style="1" customWidth="1"/>
    <col min="14599" max="14849" width="9.140625" style="1"/>
    <col min="14850" max="14850" width="14" style="1" customWidth="1"/>
    <col min="14851" max="14851" width="74.5703125" style="1" customWidth="1"/>
    <col min="14852" max="14852" width="10.7109375" style="1" customWidth="1"/>
    <col min="14853" max="14853" width="16" style="1" customWidth="1"/>
    <col min="14854" max="14854" width="11.28515625" style="1" customWidth="1"/>
    <col min="14855" max="15105" width="9.140625" style="1"/>
    <col min="15106" max="15106" width="14" style="1" customWidth="1"/>
    <col min="15107" max="15107" width="74.5703125" style="1" customWidth="1"/>
    <col min="15108" max="15108" width="10.7109375" style="1" customWidth="1"/>
    <col min="15109" max="15109" width="16" style="1" customWidth="1"/>
    <col min="15110" max="15110" width="11.28515625" style="1" customWidth="1"/>
    <col min="15111" max="15361" width="9.140625" style="1"/>
    <col min="15362" max="15362" width="14" style="1" customWidth="1"/>
    <col min="15363" max="15363" width="74.5703125" style="1" customWidth="1"/>
    <col min="15364" max="15364" width="10.7109375" style="1" customWidth="1"/>
    <col min="15365" max="15365" width="16" style="1" customWidth="1"/>
    <col min="15366" max="15366" width="11.28515625" style="1" customWidth="1"/>
    <col min="15367" max="15617" width="9.140625" style="1"/>
    <col min="15618" max="15618" width="14" style="1" customWidth="1"/>
    <col min="15619" max="15619" width="74.5703125" style="1" customWidth="1"/>
    <col min="15620" max="15620" width="10.7109375" style="1" customWidth="1"/>
    <col min="15621" max="15621" width="16" style="1" customWidth="1"/>
    <col min="15622" max="15622" width="11.28515625" style="1" customWidth="1"/>
    <col min="15623" max="15873" width="9.140625" style="1"/>
    <col min="15874" max="15874" width="14" style="1" customWidth="1"/>
    <col min="15875" max="15875" width="74.5703125" style="1" customWidth="1"/>
    <col min="15876" max="15876" width="10.7109375" style="1" customWidth="1"/>
    <col min="15877" max="15877" width="16" style="1" customWidth="1"/>
    <col min="15878" max="15878" width="11.28515625" style="1" customWidth="1"/>
    <col min="15879" max="16129" width="9.140625" style="1"/>
    <col min="16130" max="16130" width="14" style="1" customWidth="1"/>
    <col min="16131" max="16131" width="74.5703125" style="1" customWidth="1"/>
    <col min="16132" max="16132" width="10.7109375" style="1" customWidth="1"/>
    <col min="16133" max="16133" width="16" style="1" customWidth="1"/>
    <col min="16134" max="16134" width="11.28515625" style="1" customWidth="1"/>
    <col min="16135" max="16384" width="9.140625" style="1"/>
  </cols>
  <sheetData>
    <row r="1" spans="1:6" ht="30">
      <c r="A1" s="1" t="s">
        <v>470</v>
      </c>
      <c r="B1" s="2" t="s">
        <v>471</v>
      </c>
      <c r="C1" s="3"/>
      <c r="D1" s="3"/>
      <c r="E1" s="3"/>
      <c r="F1" s="3"/>
    </row>
    <row r="2" spans="1:6" ht="18.75">
      <c r="A2" s="4">
        <v>1</v>
      </c>
      <c r="B2" s="5">
        <v>603</v>
      </c>
      <c r="C2" s="6"/>
      <c r="D2" s="6"/>
      <c r="E2" s="6"/>
      <c r="F2" s="6"/>
    </row>
    <row r="4" spans="1:6" ht="13.5" thickBot="1"/>
    <row r="5" spans="1:6">
      <c r="B5" s="18">
        <f>DGET($B$14:$F$281,A2,$B$1:$B$2)</f>
        <v>603</v>
      </c>
      <c r="C5" s="7" t="s">
        <v>436</v>
      </c>
      <c r="D5" s="7" t="s">
        <v>472</v>
      </c>
      <c r="E5" s="7" t="s">
        <v>435</v>
      </c>
      <c r="F5" s="8" t="s">
        <v>434</v>
      </c>
    </row>
    <row r="6" spans="1:6" ht="15.75" thickBot="1">
      <c r="B6" s="9"/>
      <c r="C6" s="19" t="str">
        <f t="dataTable" ref="C6:F6" dt2D="1" dtr="1" r1="A2" r2="A5"/>
        <v>NH New Hampshire (all of New Hampshire) &lt;est&gt;</v>
      </c>
      <c r="D6" s="19" t="str">
        <v>NH</v>
      </c>
      <c r="E6" s="19" t="str">
        <v xml:space="preserve">New Hampshire </v>
      </c>
      <c r="F6" s="20" t="str">
        <v>&lt;est&gt;</v>
      </c>
    </row>
    <row r="9" spans="1:6" ht="14.25">
      <c r="B9" s="21">
        <f>VLOOKUP($A$11,$A$15:$F$281,COLUMN(B1),0)</f>
        <v>412</v>
      </c>
      <c r="C9" s="22" t="str">
        <f>VLOOKUP($A$11,$A$15:$F$281,COLUMN(C1),0)</f>
        <v>PA Pennsylvania (Pittsburgh area only) &lt;est&gt;</v>
      </c>
      <c r="D9" s="22" t="str">
        <f>VLOOKUP($A$11,$A$15:$F$281,COLUMN(D1),0)</f>
        <v>PA</v>
      </c>
      <c r="E9" s="22" t="str">
        <f>VLOOKUP($A$11,$A$15:$F$281,COLUMN(E1),0)</f>
        <v xml:space="preserve">Pennsylvania </v>
      </c>
      <c r="F9" s="22" t="str">
        <f>VLOOKUP($A$11,$A$15:$F$281,COLUMN(F1),0)</f>
        <v>&lt;est&gt;</v>
      </c>
    </row>
    <row r="11" spans="1:6">
      <c r="A11" s="10">
        <v>71</v>
      </c>
    </row>
    <row r="14" spans="1:6" s="11" customFormat="1" ht="15.75" customHeight="1">
      <c r="B14" s="12" t="s">
        <v>471</v>
      </c>
      <c r="C14" s="13" t="s">
        <v>436</v>
      </c>
      <c r="D14" s="13" t="s">
        <v>472</v>
      </c>
      <c r="E14" s="13" t="s">
        <v>435</v>
      </c>
      <c r="F14" s="13" t="s">
        <v>434</v>
      </c>
    </row>
    <row r="15" spans="1:6" s="11" customFormat="1">
      <c r="A15" s="23">
        <f>ROW(A1)</f>
        <v>1</v>
      </c>
      <c r="B15" s="14">
        <v>201</v>
      </c>
      <c r="C15" s="14" t="s">
        <v>433</v>
      </c>
      <c r="D15" s="15" t="s">
        <v>5</v>
      </c>
      <c r="E15" s="15" t="s">
        <v>4</v>
      </c>
      <c r="F15" s="15" t="s">
        <v>0</v>
      </c>
    </row>
    <row r="16" spans="1:6" s="11" customFormat="1">
      <c r="A16" s="23">
        <f t="shared" ref="A16:A79" si="0">ROW(A2)</f>
        <v>2</v>
      </c>
      <c r="B16" s="14">
        <v>202</v>
      </c>
      <c r="C16" s="14" t="s">
        <v>432</v>
      </c>
      <c r="D16" s="15" t="s">
        <v>431</v>
      </c>
      <c r="E16" s="15" t="s">
        <v>430</v>
      </c>
      <c r="F16" s="15" t="s">
        <v>0</v>
      </c>
    </row>
    <row r="17" spans="1:6" s="11" customFormat="1">
      <c r="A17" s="23">
        <f t="shared" si="0"/>
        <v>3</v>
      </c>
      <c r="B17" s="14">
        <v>203</v>
      </c>
      <c r="C17" s="14" t="s">
        <v>429</v>
      </c>
      <c r="D17" s="15" t="s">
        <v>106</v>
      </c>
      <c r="E17" s="15" t="s">
        <v>105</v>
      </c>
      <c r="F17" s="15" t="s">
        <v>0</v>
      </c>
    </row>
    <row r="18" spans="1:6" s="11" customFormat="1">
      <c r="A18" s="23">
        <f t="shared" si="0"/>
        <v>4</v>
      </c>
      <c r="B18" s="14">
        <v>204</v>
      </c>
      <c r="C18" s="14" t="s">
        <v>428</v>
      </c>
      <c r="D18" s="15" t="s">
        <v>427</v>
      </c>
      <c r="E18" s="15" t="s">
        <v>426</v>
      </c>
      <c r="F18" s="15" t="s">
        <v>7</v>
      </c>
    </row>
    <row r="19" spans="1:6" s="11" customFormat="1">
      <c r="A19" s="23">
        <f t="shared" si="0"/>
        <v>5</v>
      </c>
      <c r="B19" s="14">
        <v>205</v>
      </c>
      <c r="C19" s="14" t="s">
        <v>425</v>
      </c>
      <c r="D19" s="15" t="s">
        <v>360</v>
      </c>
      <c r="E19" s="15" t="s">
        <v>359</v>
      </c>
      <c r="F19" s="15" t="s">
        <v>7</v>
      </c>
    </row>
    <row r="20" spans="1:6" s="11" customFormat="1">
      <c r="A20" s="23">
        <f t="shared" si="0"/>
        <v>6</v>
      </c>
      <c r="B20" s="14">
        <v>206</v>
      </c>
      <c r="C20" s="14" t="s">
        <v>424</v>
      </c>
      <c r="D20" s="15" t="s">
        <v>289</v>
      </c>
      <c r="E20" s="15" t="s">
        <v>288</v>
      </c>
      <c r="F20" s="15" t="s">
        <v>19</v>
      </c>
    </row>
    <row r="21" spans="1:6" s="11" customFormat="1">
      <c r="A21" s="23">
        <f t="shared" si="0"/>
        <v>7</v>
      </c>
      <c r="B21" s="14">
        <v>207</v>
      </c>
      <c r="C21" s="14" t="s">
        <v>423</v>
      </c>
      <c r="D21" s="15" t="s">
        <v>422</v>
      </c>
      <c r="E21" s="15" t="s">
        <v>421</v>
      </c>
      <c r="F21" s="15" t="s">
        <v>0</v>
      </c>
    </row>
    <row r="22" spans="1:6" s="11" customFormat="1">
      <c r="A22" s="23">
        <f t="shared" si="0"/>
        <v>8</v>
      </c>
      <c r="B22" s="14">
        <v>208</v>
      </c>
      <c r="C22" s="14" t="s">
        <v>420</v>
      </c>
      <c r="D22" s="15" t="s">
        <v>419</v>
      </c>
      <c r="E22" s="15" t="s">
        <v>418</v>
      </c>
      <c r="F22" s="15" t="s">
        <v>272</v>
      </c>
    </row>
    <row r="23" spans="1:6" s="11" customFormat="1">
      <c r="A23" s="23">
        <f t="shared" si="0"/>
        <v>9</v>
      </c>
      <c r="B23" s="16">
        <v>209</v>
      </c>
      <c r="C23" s="17" t="s">
        <v>417</v>
      </c>
      <c r="D23" s="17" t="s">
        <v>21</v>
      </c>
      <c r="E23" s="17" t="s">
        <v>20</v>
      </c>
      <c r="F23" s="17" t="s">
        <v>19</v>
      </c>
    </row>
    <row r="24" spans="1:6" s="11" customFormat="1">
      <c r="A24" s="23">
        <f t="shared" si="0"/>
        <v>10</v>
      </c>
      <c r="B24" s="16">
        <v>210</v>
      </c>
      <c r="C24" s="17" t="s">
        <v>416</v>
      </c>
      <c r="D24" s="17" t="s">
        <v>9</v>
      </c>
      <c r="E24" s="17" t="s">
        <v>8</v>
      </c>
      <c r="F24" s="17" t="s">
        <v>7</v>
      </c>
    </row>
    <row r="25" spans="1:6" s="11" customFormat="1">
      <c r="A25" s="23">
        <f t="shared" si="0"/>
        <v>11</v>
      </c>
      <c r="B25" s="16">
        <v>212</v>
      </c>
      <c r="C25" s="17" t="s">
        <v>415</v>
      </c>
      <c r="D25" s="17" t="s">
        <v>43</v>
      </c>
      <c r="E25" s="17" t="s">
        <v>42</v>
      </c>
      <c r="F25" s="17" t="s">
        <v>0</v>
      </c>
    </row>
    <row r="26" spans="1:6" s="11" customFormat="1">
      <c r="A26" s="23">
        <f t="shared" si="0"/>
        <v>12</v>
      </c>
      <c r="B26" s="16">
        <v>213</v>
      </c>
      <c r="C26" s="17" t="s">
        <v>414</v>
      </c>
      <c r="D26" s="17" t="s">
        <v>21</v>
      </c>
      <c r="E26" s="17" t="s">
        <v>20</v>
      </c>
      <c r="F26" s="17" t="s">
        <v>19</v>
      </c>
    </row>
    <row r="27" spans="1:6" s="11" customFormat="1">
      <c r="A27" s="23">
        <f t="shared" si="0"/>
        <v>13</v>
      </c>
      <c r="B27" s="16">
        <v>214</v>
      </c>
      <c r="C27" s="17" t="s">
        <v>413</v>
      </c>
      <c r="D27" s="17" t="s">
        <v>9</v>
      </c>
      <c r="E27" s="17" t="s">
        <v>8</v>
      </c>
      <c r="F27" s="17" t="s">
        <v>7</v>
      </c>
    </row>
    <row r="28" spans="1:6" s="11" customFormat="1">
      <c r="A28" s="23">
        <f t="shared" si="0"/>
        <v>14</v>
      </c>
      <c r="B28" s="16">
        <v>215</v>
      </c>
      <c r="C28" s="17" t="s">
        <v>412</v>
      </c>
      <c r="D28" s="17" t="s">
        <v>128</v>
      </c>
      <c r="E28" s="17" t="s">
        <v>127</v>
      </c>
      <c r="F28" s="17" t="s">
        <v>0</v>
      </c>
    </row>
    <row r="29" spans="1:6" s="11" customFormat="1">
      <c r="A29" s="23">
        <f t="shared" si="0"/>
        <v>15</v>
      </c>
      <c r="B29" s="16">
        <v>216</v>
      </c>
      <c r="C29" s="17" t="s">
        <v>411</v>
      </c>
      <c r="D29" s="17" t="s">
        <v>26</v>
      </c>
      <c r="E29" s="17" t="s">
        <v>25</v>
      </c>
      <c r="F29" s="17" t="s">
        <v>0</v>
      </c>
    </row>
    <row r="30" spans="1:6" s="11" customFormat="1">
      <c r="A30" s="23">
        <f t="shared" si="0"/>
        <v>16</v>
      </c>
      <c r="B30" s="16">
        <v>217</v>
      </c>
      <c r="C30" s="17" t="s">
        <v>410</v>
      </c>
      <c r="D30" s="17" t="s">
        <v>111</v>
      </c>
      <c r="E30" s="17" t="s">
        <v>110</v>
      </c>
      <c r="F30" s="17" t="s">
        <v>7</v>
      </c>
    </row>
    <row r="31" spans="1:6" s="11" customFormat="1">
      <c r="A31" s="23">
        <f t="shared" si="0"/>
        <v>17</v>
      </c>
      <c r="B31" s="16">
        <v>218</v>
      </c>
      <c r="C31" s="17" t="s">
        <v>409</v>
      </c>
      <c r="D31" s="17" t="s">
        <v>225</v>
      </c>
      <c r="E31" s="17" t="s">
        <v>224</v>
      </c>
      <c r="F31" s="17" t="s">
        <v>7</v>
      </c>
    </row>
    <row r="32" spans="1:6" s="11" customFormat="1">
      <c r="A32" s="23">
        <f t="shared" si="0"/>
        <v>18</v>
      </c>
      <c r="B32" s="16">
        <v>219</v>
      </c>
      <c r="C32" s="17" t="s">
        <v>408</v>
      </c>
      <c r="D32" s="17" t="s">
        <v>132</v>
      </c>
      <c r="E32" s="17" t="s">
        <v>131</v>
      </c>
      <c r="F32" s="17" t="s">
        <v>66</v>
      </c>
    </row>
    <row r="33" spans="1:6" s="11" customFormat="1">
      <c r="A33" s="23">
        <f t="shared" si="0"/>
        <v>19</v>
      </c>
      <c r="B33" s="16">
        <v>224</v>
      </c>
      <c r="C33" s="17" t="s">
        <v>407</v>
      </c>
      <c r="D33" s="17" t="s">
        <v>111</v>
      </c>
      <c r="E33" s="17" t="s">
        <v>110</v>
      </c>
      <c r="F33" s="17" t="s">
        <v>7</v>
      </c>
    </row>
    <row r="34" spans="1:6" s="11" customFormat="1">
      <c r="A34" s="23">
        <f t="shared" si="0"/>
        <v>20</v>
      </c>
      <c r="B34" s="16">
        <v>225</v>
      </c>
      <c r="C34" s="17" t="s">
        <v>406</v>
      </c>
      <c r="D34" s="17" t="s">
        <v>300</v>
      </c>
      <c r="E34" s="17" t="s">
        <v>299</v>
      </c>
      <c r="F34" s="17" t="s">
        <v>7</v>
      </c>
    </row>
    <row r="35" spans="1:6" s="11" customFormat="1">
      <c r="A35" s="23">
        <f t="shared" si="0"/>
        <v>21</v>
      </c>
      <c r="B35" s="16">
        <v>228</v>
      </c>
      <c r="C35" s="17" t="s">
        <v>405</v>
      </c>
      <c r="D35" s="17" t="s">
        <v>220</v>
      </c>
      <c r="E35" s="17" t="s">
        <v>219</v>
      </c>
      <c r="F35" s="17" t="s">
        <v>7</v>
      </c>
    </row>
    <row r="36" spans="1:6" s="11" customFormat="1">
      <c r="A36" s="23">
        <f t="shared" si="0"/>
        <v>22</v>
      </c>
      <c r="B36" s="16">
        <v>240</v>
      </c>
      <c r="C36" s="17" t="s">
        <v>404</v>
      </c>
      <c r="D36" s="17" t="s">
        <v>317</v>
      </c>
      <c r="E36" s="17" t="s">
        <v>316</v>
      </c>
      <c r="F36" s="17" t="s">
        <v>0</v>
      </c>
    </row>
    <row r="37" spans="1:6" s="11" customFormat="1">
      <c r="A37" s="23">
        <f t="shared" si="0"/>
        <v>23</v>
      </c>
      <c r="B37" s="16">
        <v>248</v>
      </c>
      <c r="C37" s="17" t="s">
        <v>403</v>
      </c>
      <c r="D37" s="17" t="s">
        <v>68</v>
      </c>
      <c r="E37" s="17" t="s">
        <v>67</v>
      </c>
      <c r="F37" s="17" t="s">
        <v>0</v>
      </c>
    </row>
    <row r="38" spans="1:6" s="11" customFormat="1">
      <c r="A38" s="23">
        <f t="shared" si="0"/>
        <v>24</v>
      </c>
      <c r="B38" s="16">
        <v>254</v>
      </c>
      <c r="C38" s="17" t="s">
        <v>402</v>
      </c>
      <c r="D38" s="17" t="s">
        <v>9</v>
      </c>
      <c r="E38" s="17" t="s">
        <v>8</v>
      </c>
      <c r="F38" s="17" t="s">
        <v>7</v>
      </c>
    </row>
    <row r="39" spans="1:6" s="11" customFormat="1">
      <c r="A39" s="23">
        <f t="shared" si="0"/>
        <v>25</v>
      </c>
      <c r="B39" s="16">
        <v>256</v>
      </c>
      <c r="C39" s="17" t="s">
        <v>401</v>
      </c>
      <c r="D39" s="17" t="s">
        <v>360</v>
      </c>
      <c r="E39" s="17" t="s">
        <v>359</v>
      </c>
      <c r="F39" s="17" t="s">
        <v>7</v>
      </c>
    </row>
    <row r="40" spans="1:6" s="11" customFormat="1">
      <c r="A40" s="23">
        <f t="shared" si="0"/>
        <v>26</v>
      </c>
      <c r="B40" s="16">
        <v>264</v>
      </c>
      <c r="C40" s="17" t="s">
        <v>400</v>
      </c>
      <c r="D40" s="17"/>
      <c r="E40" s="17" t="s">
        <v>399</v>
      </c>
      <c r="F40" s="17" t="s">
        <v>75</v>
      </c>
    </row>
    <row r="41" spans="1:6" s="11" customFormat="1">
      <c r="A41" s="23">
        <f t="shared" si="0"/>
        <v>27</v>
      </c>
      <c r="B41" s="16">
        <v>267</v>
      </c>
      <c r="C41" s="17" t="s">
        <v>398</v>
      </c>
      <c r="D41" s="17" t="s">
        <v>128</v>
      </c>
      <c r="E41" s="17" t="s">
        <v>127</v>
      </c>
      <c r="F41" s="17" t="s">
        <v>0</v>
      </c>
    </row>
    <row r="42" spans="1:6" s="11" customFormat="1">
      <c r="A42" s="23">
        <f t="shared" si="0"/>
        <v>28</v>
      </c>
      <c r="B42" s="16">
        <v>268</v>
      </c>
      <c r="C42" s="17" t="s">
        <v>397</v>
      </c>
      <c r="D42" s="17"/>
      <c r="E42" s="17" t="s">
        <v>396</v>
      </c>
      <c r="F42" s="17" t="s">
        <v>75</v>
      </c>
    </row>
    <row r="43" spans="1:6" s="11" customFormat="1">
      <c r="A43" s="23">
        <f t="shared" si="0"/>
        <v>29</v>
      </c>
      <c r="B43" s="16">
        <v>270</v>
      </c>
      <c r="C43" s="17" t="s">
        <v>395</v>
      </c>
      <c r="D43" s="17" t="s">
        <v>248</v>
      </c>
      <c r="E43" s="17" t="s">
        <v>247</v>
      </c>
      <c r="F43" s="17" t="s">
        <v>66</v>
      </c>
    </row>
    <row r="44" spans="1:6" s="11" customFormat="1">
      <c r="A44" s="23">
        <f t="shared" si="0"/>
        <v>30</v>
      </c>
      <c r="B44" s="16">
        <v>281</v>
      </c>
      <c r="C44" s="17" t="s">
        <v>394</v>
      </c>
      <c r="D44" s="17" t="s">
        <v>9</v>
      </c>
      <c r="E44" s="17" t="s">
        <v>8</v>
      </c>
      <c r="F44" s="17" t="s">
        <v>7</v>
      </c>
    </row>
    <row r="45" spans="1:6" s="11" customFormat="1">
      <c r="A45" s="23">
        <f t="shared" si="0"/>
        <v>31</v>
      </c>
      <c r="B45" s="16">
        <v>284</v>
      </c>
      <c r="C45" s="17" t="s">
        <v>393</v>
      </c>
      <c r="D45" s="17"/>
      <c r="E45" s="17" t="s">
        <v>392</v>
      </c>
      <c r="F45" s="17" t="s">
        <v>75</v>
      </c>
    </row>
    <row r="46" spans="1:6" s="11" customFormat="1">
      <c r="A46" s="23">
        <f t="shared" si="0"/>
        <v>32</v>
      </c>
      <c r="B46" s="16">
        <v>301</v>
      </c>
      <c r="C46" s="17" t="s">
        <v>391</v>
      </c>
      <c r="D46" s="17" t="s">
        <v>317</v>
      </c>
      <c r="E46" s="17" t="s">
        <v>316</v>
      </c>
      <c r="F46" s="17" t="s">
        <v>0</v>
      </c>
    </row>
    <row r="47" spans="1:6" s="11" customFormat="1">
      <c r="A47" s="23">
        <f t="shared" si="0"/>
        <v>33</v>
      </c>
      <c r="B47" s="16">
        <v>302</v>
      </c>
      <c r="C47" s="17" t="s">
        <v>390</v>
      </c>
      <c r="D47" s="17" t="s">
        <v>389</v>
      </c>
      <c r="E47" s="17" t="s">
        <v>388</v>
      </c>
      <c r="F47" s="17" t="s">
        <v>0</v>
      </c>
    </row>
    <row r="48" spans="1:6" s="11" customFormat="1">
      <c r="A48" s="23">
        <f t="shared" si="0"/>
        <v>34</v>
      </c>
      <c r="B48" s="16">
        <v>303</v>
      </c>
      <c r="C48" s="17" t="s">
        <v>387</v>
      </c>
      <c r="D48" s="17" t="s">
        <v>13</v>
      </c>
      <c r="E48" s="17" t="s">
        <v>12</v>
      </c>
      <c r="F48" s="17" t="s">
        <v>11</v>
      </c>
    </row>
    <row r="49" spans="1:6" s="11" customFormat="1">
      <c r="A49" s="23">
        <f t="shared" si="0"/>
        <v>35</v>
      </c>
      <c r="B49" s="16">
        <v>304</v>
      </c>
      <c r="C49" s="17" t="s">
        <v>386</v>
      </c>
      <c r="D49" s="17" t="s">
        <v>385</v>
      </c>
      <c r="E49" s="17" t="s">
        <v>384</v>
      </c>
      <c r="F49" s="17" t="s">
        <v>0</v>
      </c>
    </row>
    <row r="50" spans="1:6" s="11" customFormat="1">
      <c r="A50" s="23">
        <f t="shared" si="0"/>
        <v>36</v>
      </c>
      <c r="B50" s="16">
        <v>305</v>
      </c>
      <c r="C50" s="17" t="s">
        <v>383</v>
      </c>
      <c r="D50" s="17" t="s">
        <v>17</v>
      </c>
      <c r="E50" s="17" t="s">
        <v>16</v>
      </c>
      <c r="F50" s="17" t="s">
        <v>0</v>
      </c>
    </row>
    <row r="51" spans="1:6" s="11" customFormat="1">
      <c r="A51" s="23">
        <f t="shared" si="0"/>
        <v>37</v>
      </c>
      <c r="B51" s="16">
        <v>306</v>
      </c>
      <c r="C51" s="17" t="s">
        <v>382</v>
      </c>
      <c r="D51" s="17" t="s">
        <v>381</v>
      </c>
      <c r="E51" s="17" t="s">
        <v>380</v>
      </c>
      <c r="F51" s="17" t="s">
        <v>250</v>
      </c>
    </row>
    <row r="52" spans="1:6" s="11" customFormat="1">
      <c r="A52" s="23">
        <f t="shared" si="0"/>
        <v>38</v>
      </c>
      <c r="B52" s="16">
        <v>307</v>
      </c>
      <c r="C52" s="17" t="s">
        <v>379</v>
      </c>
      <c r="D52" s="17" t="s">
        <v>378</v>
      </c>
      <c r="E52" s="17" t="s">
        <v>377</v>
      </c>
      <c r="F52" s="17" t="s">
        <v>11</v>
      </c>
    </row>
    <row r="53" spans="1:6" s="11" customFormat="1">
      <c r="A53" s="23">
        <f t="shared" si="0"/>
        <v>39</v>
      </c>
      <c r="B53" s="16">
        <v>308</v>
      </c>
      <c r="C53" s="17" t="s">
        <v>376</v>
      </c>
      <c r="D53" s="17" t="s">
        <v>347</v>
      </c>
      <c r="E53" s="17" t="s">
        <v>346</v>
      </c>
      <c r="F53" s="17" t="s">
        <v>250</v>
      </c>
    </row>
    <row r="54" spans="1:6" s="11" customFormat="1">
      <c r="A54" s="23">
        <f t="shared" si="0"/>
        <v>40</v>
      </c>
      <c r="B54" s="16">
        <v>309</v>
      </c>
      <c r="C54" s="17" t="s">
        <v>375</v>
      </c>
      <c r="D54" s="17" t="s">
        <v>111</v>
      </c>
      <c r="E54" s="17" t="s">
        <v>110</v>
      </c>
      <c r="F54" s="17" t="s">
        <v>7</v>
      </c>
    </row>
    <row r="55" spans="1:6" s="11" customFormat="1">
      <c r="A55" s="23">
        <f t="shared" si="0"/>
        <v>41</v>
      </c>
      <c r="B55" s="16">
        <v>310</v>
      </c>
      <c r="C55" s="17" t="s">
        <v>374</v>
      </c>
      <c r="D55" s="17" t="s">
        <v>21</v>
      </c>
      <c r="E55" s="17" t="s">
        <v>20</v>
      </c>
      <c r="F55" s="17" t="s">
        <v>19</v>
      </c>
    </row>
    <row r="56" spans="1:6" s="11" customFormat="1">
      <c r="A56" s="23">
        <f t="shared" si="0"/>
        <v>42</v>
      </c>
      <c r="B56" s="16">
        <v>311</v>
      </c>
      <c r="C56" s="17" t="s">
        <v>373</v>
      </c>
      <c r="D56" s="17"/>
      <c r="E56" s="17" t="e">
        <v>#VALUE!</v>
      </c>
      <c r="F56" s="17" t="s">
        <v>194</v>
      </c>
    </row>
    <row r="57" spans="1:6" s="11" customFormat="1">
      <c r="A57" s="23">
        <f t="shared" si="0"/>
        <v>43</v>
      </c>
      <c r="B57" s="16">
        <v>312</v>
      </c>
      <c r="C57" s="17" t="s">
        <v>372</v>
      </c>
      <c r="D57" s="17" t="s">
        <v>111</v>
      </c>
      <c r="E57" s="17" t="s">
        <v>110</v>
      </c>
      <c r="F57" s="17" t="s">
        <v>7</v>
      </c>
    </row>
    <row r="58" spans="1:6" s="11" customFormat="1">
      <c r="A58" s="23">
        <f t="shared" si="0"/>
        <v>44</v>
      </c>
      <c r="B58" s="16">
        <v>313</v>
      </c>
      <c r="C58" s="17" t="s">
        <v>371</v>
      </c>
      <c r="D58" s="17" t="s">
        <v>68</v>
      </c>
      <c r="E58" s="17" t="s">
        <v>67</v>
      </c>
      <c r="F58" s="17" t="s">
        <v>0</v>
      </c>
    </row>
    <row r="59" spans="1:6" s="11" customFormat="1">
      <c r="A59" s="23">
        <f t="shared" si="0"/>
        <v>45</v>
      </c>
      <c r="B59" s="16">
        <v>314</v>
      </c>
      <c r="C59" s="17" t="s">
        <v>370</v>
      </c>
      <c r="D59" s="17" t="s">
        <v>124</v>
      </c>
      <c r="E59" s="17" t="s">
        <v>123</v>
      </c>
      <c r="F59" s="17" t="s">
        <v>7</v>
      </c>
    </row>
    <row r="60" spans="1:6" s="11" customFormat="1">
      <c r="A60" s="23">
        <f t="shared" si="0"/>
        <v>46</v>
      </c>
      <c r="B60" s="16">
        <v>315</v>
      </c>
      <c r="C60" s="17" t="s">
        <v>369</v>
      </c>
      <c r="D60" s="17" t="s">
        <v>43</v>
      </c>
      <c r="E60" s="17" t="s">
        <v>42</v>
      </c>
      <c r="F60" s="17" t="s">
        <v>0</v>
      </c>
    </row>
    <row r="61" spans="1:6" s="11" customFormat="1">
      <c r="A61" s="23">
        <f t="shared" si="0"/>
        <v>47</v>
      </c>
      <c r="B61" s="16">
        <v>316</v>
      </c>
      <c r="C61" s="17" t="s">
        <v>368</v>
      </c>
      <c r="D61" s="17" t="s">
        <v>50</v>
      </c>
      <c r="E61" s="17" t="s">
        <v>49</v>
      </c>
      <c r="F61" s="17" t="s">
        <v>250</v>
      </c>
    </row>
    <row r="62" spans="1:6" s="11" customFormat="1">
      <c r="A62" s="23">
        <f t="shared" si="0"/>
        <v>48</v>
      </c>
      <c r="B62" s="16">
        <v>317</v>
      </c>
      <c r="C62" s="17" t="s">
        <v>367</v>
      </c>
      <c r="D62" s="17" t="s">
        <v>132</v>
      </c>
      <c r="E62" s="17" t="s">
        <v>131</v>
      </c>
      <c r="F62" s="17" t="s">
        <v>0</v>
      </c>
    </row>
    <row r="63" spans="1:6" s="11" customFormat="1">
      <c r="A63" s="23">
        <f t="shared" si="0"/>
        <v>49</v>
      </c>
      <c r="B63" s="16">
        <v>318</v>
      </c>
      <c r="C63" s="17" t="s">
        <v>366</v>
      </c>
      <c r="D63" s="17" t="s">
        <v>300</v>
      </c>
      <c r="E63" s="17" t="s">
        <v>299</v>
      </c>
      <c r="F63" s="17" t="s">
        <v>7</v>
      </c>
    </row>
    <row r="64" spans="1:6" s="11" customFormat="1">
      <c r="A64" s="23">
        <f t="shared" si="0"/>
        <v>50</v>
      </c>
      <c r="B64" s="16">
        <v>319</v>
      </c>
      <c r="C64" s="17" t="s">
        <v>365</v>
      </c>
      <c r="D64" s="17" t="s">
        <v>192</v>
      </c>
      <c r="E64" s="17" t="s">
        <v>191</v>
      </c>
      <c r="F64" s="17" t="s">
        <v>7</v>
      </c>
    </row>
    <row r="65" spans="1:6" s="11" customFormat="1">
      <c r="A65" s="23">
        <f t="shared" si="0"/>
        <v>51</v>
      </c>
      <c r="B65" s="16">
        <v>320</v>
      </c>
      <c r="C65" s="17" t="s">
        <v>364</v>
      </c>
      <c r="D65" s="17" t="s">
        <v>225</v>
      </c>
      <c r="E65" s="17" t="s">
        <v>224</v>
      </c>
      <c r="F65" s="17" t="s">
        <v>7</v>
      </c>
    </row>
    <row r="66" spans="1:6" s="11" customFormat="1">
      <c r="A66" s="23">
        <f t="shared" si="0"/>
        <v>52</v>
      </c>
      <c r="B66" s="16">
        <v>323</v>
      </c>
      <c r="C66" s="17" t="s">
        <v>363</v>
      </c>
      <c r="D66" s="17" t="s">
        <v>21</v>
      </c>
      <c r="E66" s="17" t="s">
        <v>20</v>
      </c>
      <c r="F66" s="17" t="s">
        <v>19</v>
      </c>
    </row>
    <row r="67" spans="1:6" s="11" customFormat="1">
      <c r="A67" s="23">
        <f t="shared" si="0"/>
        <v>53</v>
      </c>
      <c r="B67" s="16">
        <v>330</v>
      </c>
      <c r="C67" s="17" t="s">
        <v>362</v>
      </c>
      <c r="D67" s="17" t="s">
        <v>26</v>
      </c>
      <c r="E67" s="17" t="s">
        <v>25</v>
      </c>
      <c r="F67" s="17" t="s">
        <v>0</v>
      </c>
    </row>
    <row r="68" spans="1:6" s="11" customFormat="1">
      <c r="A68" s="23">
        <f t="shared" si="0"/>
        <v>54</v>
      </c>
      <c r="B68" s="16">
        <v>334</v>
      </c>
      <c r="C68" s="17" t="s">
        <v>361</v>
      </c>
      <c r="D68" s="17" t="s">
        <v>360</v>
      </c>
      <c r="E68" s="17" t="s">
        <v>359</v>
      </c>
      <c r="F68" s="17" t="s">
        <v>7</v>
      </c>
    </row>
    <row r="69" spans="1:6" s="11" customFormat="1">
      <c r="A69" s="23">
        <f t="shared" si="0"/>
        <v>55</v>
      </c>
      <c r="B69" s="16">
        <v>336</v>
      </c>
      <c r="C69" s="17" t="s">
        <v>358</v>
      </c>
      <c r="D69" s="17" t="s">
        <v>37</v>
      </c>
      <c r="E69" s="17" t="s">
        <v>36</v>
      </c>
      <c r="F69" s="17" t="s">
        <v>0</v>
      </c>
    </row>
    <row r="70" spans="1:6" s="11" customFormat="1">
      <c r="A70" s="23">
        <f t="shared" si="0"/>
        <v>56</v>
      </c>
      <c r="B70" s="16">
        <v>340</v>
      </c>
      <c r="C70" s="17" t="s">
        <v>357</v>
      </c>
      <c r="D70" s="17"/>
      <c r="E70" s="17" t="s">
        <v>356</v>
      </c>
      <c r="F70" s="17" t="s">
        <v>75</v>
      </c>
    </row>
    <row r="71" spans="1:6" s="11" customFormat="1">
      <c r="A71" s="23">
        <f t="shared" si="0"/>
        <v>57</v>
      </c>
      <c r="B71" s="16">
        <v>345</v>
      </c>
      <c r="C71" s="17" t="s">
        <v>355</v>
      </c>
      <c r="D71" s="17"/>
      <c r="E71" s="17" t="s">
        <v>354</v>
      </c>
      <c r="F71" s="17" t="s">
        <v>0</v>
      </c>
    </row>
    <row r="72" spans="1:6" s="11" customFormat="1">
      <c r="A72" s="23">
        <f t="shared" si="0"/>
        <v>58</v>
      </c>
      <c r="B72" s="16">
        <v>352</v>
      </c>
      <c r="C72" s="17" t="s">
        <v>353</v>
      </c>
      <c r="D72" s="17" t="s">
        <v>17</v>
      </c>
      <c r="E72" s="17" t="s">
        <v>16</v>
      </c>
      <c r="F72" s="17" t="s">
        <v>0</v>
      </c>
    </row>
    <row r="73" spans="1:6" s="11" customFormat="1">
      <c r="A73" s="23">
        <f t="shared" si="0"/>
        <v>59</v>
      </c>
      <c r="B73" s="16">
        <v>360</v>
      </c>
      <c r="C73" s="17" t="s">
        <v>352</v>
      </c>
      <c r="D73" s="17" t="s">
        <v>289</v>
      </c>
      <c r="E73" s="17" t="s">
        <v>288</v>
      </c>
      <c r="F73" s="17" t="s">
        <v>19</v>
      </c>
    </row>
    <row r="74" spans="1:6" s="11" customFormat="1">
      <c r="A74" s="23">
        <f t="shared" si="0"/>
        <v>60</v>
      </c>
      <c r="B74" s="16">
        <v>401</v>
      </c>
      <c r="C74" s="17" t="s">
        <v>351</v>
      </c>
      <c r="D74" s="17" t="s">
        <v>350</v>
      </c>
      <c r="E74" s="17" t="s">
        <v>349</v>
      </c>
      <c r="F74" s="17" t="s">
        <v>0</v>
      </c>
    </row>
    <row r="75" spans="1:6" s="11" customFormat="1">
      <c r="A75" s="23">
        <f t="shared" si="0"/>
        <v>61</v>
      </c>
      <c r="B75" s="16">
        <v>402</v>
      </c>
      <c r="C75" s="17" t="s">
        <v>348</v>
      </c>
      <c r="D75" s="17" t="s">
        <v>347</v>
      </c>
      <c r="E75" s="17" t="s">
        <v>346</v>
      </c>
      <c r="F75" s="17" t="s">
        <v>7</v>
      </c>
    </row>
    <row r="76" spans="1:6" s="11" customFormat="1">
      <c r="A76" s="23">
        <f t="shared" si="0"/>
        <v>62</v>
      </c>
      <c r="B76" s="16">
        <v>403</v>
      </c>
      <c r="C76" s="17" t="s">
        <v>345</v>
      </c>
      <c r="D76" s="17" t="s">
        <v>164</v>
      </c>
      <c r="E76" s="17" t="s">
        <v>163</v>
      </c>
      <c r="F76" s="17" t="s">
        <v>11</v>
      </c>
    </row>
    <row r="77" spans="1:6" s="11" customFormat="1">
      <c r="A77" s="23">
        <f t="shared" si="0"/>
        <v>63</v>
      </c>
      <c r="B77" s="16">
        <v>404</v>
      </c>
      <c r="C77" s="17" t="s">
        <v>344</v>
      </c>
      <c r="D77" s="17" t="s">
        <v>53</v>
      </c>
      <c r="E77" s="17" t="s">
        <v>52</v>
      </c>
      <c r="F77" s="17" t="s">
        <v>0</v>
      </c>
    </row>
    <row r="78" spans="1:6" s="11" customFormat="1">
      <c r="A78" s="23">
        <f t="shared" si="0"/>
        <v>64</v>
      </c>
      <c r="B78" s="16">
        <v>405</v>
      </c>
      <c r="C78" s="17" t="s">
        <v>343</v>
      </c>
      <c r="D78" s="17" t="s">
        <v>40</v>
      </c>
      <c r="E78" s="17" t="s">
        <v>39</v>
      </c>
      <c r="F78" s="17" t="s">
        <v>7</v>
      </c>
    </row>
    <row r="79" spans="1:6" s="11" customFormat="1">
      <c r="A79" s="23">
        <f t="shared" si="0"/>
        <v>65</v>
      </c>
      <c r="B79" s="16">
        <v>406</v>
      </c>
      <c r="C79" s="17" t="s">
        <v>342</v>
      </c>
      <c r="D79" s="17" t="s">
        <v>341</v>
      </c>
      <c r="E79" s="17" t="s">
        <v>340</v>
      </c>
      <c r="F79" s="17" t="s">
        <v>11</v>
      </c>
    </row>
    <row r="80" spans="1:6" s="11" customFormat="1">
      <c r="A80" s="23">
        <f t="shared" ref="A80:A143" si="1">ROW(A66)</f>
        <v>66</v>
      </c>
      <c r="B80" s="16">
        <v>407</v>
      </c>
      <c r="C80" s="17" t="s">
        <v>339</v>
      </c>
      <c r="D80" s="17" t="s">
        <v>17</v>
      </c>
      <c r="E80" s="17" t="s">
        <v>16</v>
      </c>
      <c r="F80" s="17" t="s">
        <v>0</v>
      </c>
    </row>
    <row r="81" spans="1:6" s="11" customFormat="1">
      <c r="A81" s="23">
        <f t="shared" si="1"/>
        <v>67</v>
      </c>
      <c r="B81" s="16">
        <v>408</v>
      </c>
      <c r="C81" s="17" t="s">
        <v>338</v>
      </c>
      <c r="D81" s="17" t="s">
        <v>21</v>
      </c>
      <c r="E81" s="17" t="s">
        <v>20</v>
      </c>
      <c r="F81" s="17" t="s">
        <v>19</v>
      </c>
    </row>
    <row r="82" spans="1:6" s="11" customFormat="1">
      <c r="A82" s="23">
        <f t="shared" si="1"/>
        <v>68</v>
      </c>
      <c r="B82" s="16">
        <v>409</v>
      </c>
      <c r="C82" s="17" t="s">
        <v>337</v>
      </c>
      <c r="D82" s="17" t="s">
        <v>9</v>
      </c>
      <c r="E82" s="17" t="s">
        <v>8</v>
      </c>
      <c r="F82" s="17" t="s">
        <v>7</v>
      </c>
    </row>
    <row r="83" spans="1:6" s="11" customFormat="1">
      <c r="A83" s="23">
        <f t="shared" si="1"/>
        <v>69</v>
      </c>
      <c r="B83" s="16">
        <v>410</v>
      </c>
      <c r="C83" s="17" t="s">
        <v>336</v>
      </c>
      <c r="D83" s="17" t="s">
        <v>317</v>
      </c>
      <c r="E83" s="17" t="s">
        <v>316</v>
      </c>
      <c r="F83" s="17" t="s">
        <v>0</v>
      </c>
    </row>
    <row r="84" spans="1:6" s="11" customFormat="1">
      <c r="A84" s="23">
        <f t="shared" si="1"/>
        <v>70</v>
      </c>
      <c r="B84" s="16">
        <v>411</v>
      </c>
      <c r="C84" s="17" t="s">
        <v>335</v>
      </c>
      <c r="D84" s="17"/>
      <c r="E84" s="17" t="e">
        <v>#VALUE!</v>
      </c>
      <c r="F84" s="17" t="s">
        <v>334</v>
      </c>
    </row>
    <row r="85" spans="1:6" s="11" customFormat="1">
      <c r="A85" s="23">
        <f t="shared" si="1"/>
        <v>71</v>
      </c>
      <c r="B85" s="16">
        <v>412</v>
      </c>
      <c r="C85" s="17" t="s">
        <v>333</v>
      </c>
      <c r="D85" s="17" t="s">
        <v>128</v>
      </c>
      <c r="E85" s="17" t="s">
        <v>127</v>
      </c>
      <c r="F85" s="17" t="s">
        <v>0</v>
      </c>
    </row>
    <row r="86" spans="1:6" s="11" customFormat="1">
      <c r="A86" s="23">
        <f t="shared" si="1"/>
        <v>72</v>
      </c>
      <c r="B86" s="16">
        <v>413</v>
      </c>
      <c r="C86" s="17" t="s">
        <v>332</v>
      </c>
      <c r="D86" s="17" t="s">
        <v>2</v>
      </c>
      <c r="E86" s="17" t="s">
        <v>1</v>
      </c>
      <c r="F86" s="17" t="s">
        <v>0</v>
      </c>
    </row>
    <row r="87" spans="1:6" s="11" customFormat="1">
      <c r="A87" s="23">
        <f t="shared" si="1"/>
        <v>73</v>
      </c>
      <c r="B87" s="16">
        <v>414</v>
      </c>
      <c r="C87" s="17" t="s">
        <v>331</v>
      </c>
      <c r="D87" s="17" t="s">
        <v>34</v>
      </c>
      <c r="E87" s="17" t="s">
        <v>33</v>
      </c>
      <c r="F87" s="17" t="s">
        <v>7</v>
      </c>
    </row>
    <row r="88" spans="1:6" s="11" customFormat="1">
      <c r="A88" s="23">
        <f t="shared" si="1"/>
        <v>74</v>
      </c>
      <c r="B88" s="16">
        <v>415</v>
      </c>
      <c r="C88" s="17" t="s">
        <v>330</v>
      </c>
      <c r="D88" s="17" t="s">
        <v>21</v>
      </c>
      <c r="E88" s="17" t="s">
        <v>20</v>
      </c>
      <c r="F88" s="17" t="s">
        <v>19</v>
      </c>
    </row>
    <row r="89" spans="1:6" s="11" customFormat="1">
      <c r="A89" s="23">
        <f t="shared" si="1"/>
        <v>75</v>
      </c>
      <c r="B89" s="16">
        <v>416</v>
      </c>
      <c r="C89" s="17" t="s">
        <v>329</v>
      </c>
      <c r="D89" s="17" t="s">
        <v>71</v>
      </c>
      <c r="E89" s="17" t="s">
        <v>70</v>
      </c>
      <c r="F89" s="17" t="s">
        <v>0</v>
      </c>
    </row>
    <row r="90" spans="1:6" s="11" customFormat="1">
      <c r="A90" s="23">
        <f t="shared" si="1"/>
        <v>76</v>
      </c>
      <c r="B90" s="16">
        <v>417</v>
      </c>
      <c r="C90" s="17" t="s">
        <v>328</v>
      </c>
      <c r="D90" s="17" t="s">
        <v>124</v>
      </c>
      <c r="E90" s="17" t="s">
        <v>123</v>
      </c>
      <c r="F90" s="17" t="s">
        <v>7</v>
      </c>
    </row>
    <row r="91" spans="1:6" s="11" customFormat="1">
      <c r="A91" s="23">
        <f t="shared" si="1"/>
        <v>77</v>
      </c>
      <c r="B91" s="16">
        <v>418</v>
      </c>
      <c r="C91" s="17" t="s">
        <v>327</v>
      </c>
      <c r="D91" s="17" t="s">
        <v>119</v>
      </c>
      <c r="E91" s="17" t="s">
        <v>118</v>
      </c>
      <c r="F91" s="17" t="s">
        <v>0</v>
      </c>
    </row>
    <row r="92" spans="1:6" s="11" customFormat="1">
      <c r="A92" s="23">
        <f t="shared" si="1"/>
        <v>78</v>
      </c>
      <c r="B92" s="16">
        <v>419</v>
      </c>
      <c r="C92" s="17" t="s">
        <v>326</v>
      </c>
      <c r="D92" s="17" t="s">
        <v>26</v>
      </c>
      <c r="E92" s="17" t="s">
        <v>25</v>
      </c>
      <c r="F92" s="17" t="s">
        <v>0</v>
      </c>
    </row>
    <row r="93" spans="1:6" s="11" customFormat="1">
      <c r="A93" s="23">
        <f t="shared" si="1"/>
        <v>79</v>
      </c>
      <c r="B93" s="16">
        <v>423</v>
      </c>
      <c r="C93" s="17" t="s">
        <v>325</v>
      </c>
      <c r="D93" s="17" t="s">
        <v>30</v>
      </c>
      <c r="E93" s="17" t="s">
        <v>29</v>
      </c>
      <c r="F93" s="17" t="s">
        <v>66</v>
      </c>
    </row>
    <row r="94" spans="1:6" s="11" customFormat="1">
      <c r="A94" s="23">
        <f t="shared" si="1"/>
        <v>80</v>
      </c>
      <c r="B94" s="16">
        <v>424</v>
      </c>
      <c r="C94" s="17" t="s">
        <v>324</v>
      </c>
      <c r="D94" s="17" t="s">
        <v>21</v>
      </c>
      <c r="E94" s="17" t="s">
        <v>20</v>
      </c>
      <c r="F94" s="17" t="s">
        <v>19</v>
      </c>
    </row>
    <row r="95" spans="1:6" s="11" customFormat="1">
      <c r="A95" s="23">
        <f t="shared" si="1"/>
        <v>81</v>
      </c>
      <c r="B95" s="16">
        <v>425</v>
      </c>
      <c r="C95" s="17" t="s">
        <v>323</v>
      </c>
      <c r="D95" s="17" t="s">
        <v>289</v>
      </c>
      <c r="E95" s="17" t="s">
        <v>288</v>
      </c>
      <c r="F95" s="17" t="s">
        <v>19</v>
      </c>
    </row>
    <row r="96" spans="1:6" s="11" customFormat="1">
      <c r="A96" s="23">
        <f t="shared" si="1"/>
        <v>82</v>
      </c>
      <c r="B96" s="16">
        <v>435</v>
      </c>
      <c r="C96" s="17" t="s">
        <v>322</v>
      </c>
      <c r="D96" s="17" t="s">
        <v>154</v>
      </c>
      <c r="E96" s="17" t="s">
        <v>153</v>
      </c>
      <c r="F96" s="17" t="s">
        <v>11</v>
      </c>
    </row>
    <row r="97" spans="1:6" s="11" customFormat="1">
      <c r="A97" s="23">
        <f t="shared" si="1"/>
        <v>83</v>
      </c>
      <c r="B97" s="16">
        <v>440</v>
      </c>
      <c r="C97" s="17" t="s">
        <v>321</v>
      </c>
      <c r="D97" s="17" t="s">
        <v>26</v>
      </c>
      <c r="E97" s="17" t="s">
        <v>25</v>
      </c>
      <c r="F97" s="17" t="s">
        <v>0</v>
      </c>
    </row>
    <row r="98" spans="1:6" s="11" customFormat="1">
      <c r="A98" s="23">
        <f t="shared" si="1"/>
        <v>84</v>
      </c>
      <c r="B98" s="16">
        <v>441</v>
      </c>
      <c r="C98" s="17" t="s">
        <v>320</v>
      </c>
      <c r="D98" s="17"/>
      <c r="E98" s="17" t="s">
        <v>319</v>
      </c>
      <c r="F98" s="17" t="s">
        <v>75</v>
      </c>
    </row>
    <row r="99" spans="1:6" s="11" customFormat="1">
      <c r="A99" s="23">
        <f t="shared" si="1"/>
        <v>85</v>
      </c>
      <c r="B99" s="16">
        <v>443</v>
      </c>
      <c r="C99" s="17" t="s">
        <v>318</v>
      </c>
      <c r="D99" s="17" t="s">
        <v>317</v>
      </c>
      <c r="E99" s="17" t="s">
        <v>316</v>
      </c>
      <c r="F99" s="17" t="s">
        <v>0</v>
      </c>
    </row>
    <row r="100" spans="1:6" s="11" customFormat="1">
      <c r="A100" s="23">
        <f t="shared" si="1"/>
        <v>86</v>
      </c>
      <c r="B100" s="16">
        <v>450</v>
      </c>
      <c r="C100" s="17" t="s">
        <v>315</v>
      </c>
      <c r="D100" s="17" t="s">
        <v>119</v>
      </c>
      <c r="E100" s="17" t="s">
        <v>118</v>
      </c>
      <c r="F100" s="17" t="s">
        <v>0</v>
      </c>
    </row>
    <row r="101" spans="1:6" s="11" customFormat="1">
      <c r="A101" s="23">
        <f t="shared" si="1"/>
        <v>87</v>
      </c>
      <c r="B101" s="16">
        <v>456</v>
      </c>
      <c r="C101" s="17" t="s">
        <v>314</v>
      </c>
      <c r="D101" s="17"/>
      <c r="E101" s="17" t="e">
        <v>#VALUE!</v>
      </c>
      <c r="F101" s="17" t="s">
        <v>313</v>
      </c>
    </row>
    <row r="102" spans="1:6" s="11" customFormat="1">
      <c r="A102" s="23">
        <f t="shared" si="1"/>
        <v>88</v>
      </c>
      <c r="B102" s="16">
        <v>469</v>
      </c>
      <c r="C102" s="17" t="s">
        <v>312</v>
      </c>
      <c r="D102" s="17" t="s">
        <v>9</v>
      </c>
      <c r="E102" s="17" t="s">
        <v>8</v>
      </c>
      <c r="F102" s="17" t="s">
        <v>7</v>
      </c>
    </row>
    <row r="103" spans="1:6" s="11" customFormat="1">
      <c r="A103" s="23">
        <f t="shared" si="1"/>
        <v>89</v>
      </c>
      <c r="B103" s="16">
        <v>473</v>
      </c>
      <c r="C103" s="17" t="s">
        <v>311</v>
      </c>
      <c r="D103" s="17"/>
      <c r="E103" s="17" t="s">
        <v>310</v>
      </c>
      <c r="F103" s="17" t="s">
        <v>75</v>
      </c>
    </row>
    <row r="104" spans="1:6" s="11" customFormat="1">
      <c r="A104" s="23">
        <f t="shared" si="1"/>
        <v>90</v>
      </c>
      <c r="B104" s="16">
        <v>480</v>
      </c>
      <c r="C104" s="17" t="s">
        <v>309</v>
      </c>
      <c r="D104" s="17" t="s">
        <v>308</v>
      </c>
      <c r="E104" s="17" t="e">
        <v>#VALUE!</v>
      </c>
      <c r="F104" s="17" t="s">
        <v>307</v>
      </c>
    </row>
    <row r="105" spans="1:6" s="11" customFormat="1">
      <c r="A105" s="23">
        <f t="shared" si="1"/>
        <v>91</v>
      </c>
      <c r="B105" s="16">
        <v>484</v>
      </c>
      <c r="C105" s="17" t="s">
        <v>306</v>
      </c>
      <c r="D105" s="17" t="s">
        <v>128</v>
      </c>
      <c r="E105" s="17" t="s">
        <v>127</v>
      </c>
      <c r="F105" s="17" t="s">
        <v>0</v>
      </c>
    </row>
    <row r="106" spans="1:6" s="11" customFormat="1">
      <c r="A106" s="23">
        <f t="shared" si="1"/>
        <v>92</v>
      </c>
      <c r="B106" s="16">
        <v>500</v>
      </c>
      <c r="C106" s="17" t="s">
        <v>305</v>
      </c>
      <c r="D106" s="17"/>
      <c r="E106" s="17" t="e">
        <v>#VALUE!</v>
      </c>
      <c r="F106" s="17" t="s">
        <v>80</v>
      </c>
    </row>
    <row r="107" spans="1:6" s="11" customFormat="1">
      <c r="A107" s="23">
        <f t="shared" si="1"/>
        <v>93</v>
      </c>
      <c r="B107" s="16">
        <v>501</v>
      </c>
      <c r="C107" s="17" t="s">
        <v>304</v>
      </c>
      <c r="D107" s="17" t="s">
        <v>90</v>
      </c>
      <c r="E107" s="17" t="s">
        <v>89</v>
      </c>
      <c r="F107" s="17" t="s">
        <v>7</v>
      </c>
    </row>
    <row r="108" spans="1:6" s="11" customFormat="1">
      <c r="A108" s="23">
        <f t="shared" si="1"/>
        <v>94</v>
      </c>
      <c r="B108" s="16">
        <v>502</v>
      </c>
      <c r="C108" s="17" t="s">
        <v>303</v>
      </c>
      <c r="D108" s="17" t="s">
        <v>248</v>
      </c>
      <c r="E108" s="17" t="s">
        <v>247</v>
      </c>
      <c r="F108" s="17" t="s">
        <v>66</v>
      </c>
    </row>
    <row r="109" spans="1:6" s="11" customFormat="1">
      <c r="A109" s="23">
        <f t="shared" si="1"/>
        <v>95</v>
      </c>
      <c r="B109" s="16">
        <v>503</v>
      </c>
      <c r="C109" s="17" t="s">
        <v>302</v>
      </c>
      <c r="D109" s="17" t="s">
        <v>274</v>
      </c>
      <c r="E109" s="17" t="s">
        <v>273</v>
      </c>
      <c r="F109" s="17" t="s">
        <v>19</v>
      </c>
    </row>
    <row r="110" spans="1:6" s="11" customFormat="1">
      <c r="A110" s="23">
        <f t="shared" si="1"/>
        <v>96</v>
      </c>
      <c r="B110" s="16">
        <v>504</v>
      </c>
      <c r="C110" s="17" t="s">
        <v>301</v>
      </c>
      <c r="D110" s="17" t="s">
        <v>300</v>
      </c>
      <c r="E110" s="17" t="s">
        <v>299</v>
      </c>
      <c r="F110" s="17" t="s">
        <v>7</v>
      </c>
    </row>
    <row r="111" spans="1:6" s="11" customFormat="1">
      <c r="A111" s="23">
        <f t="shared" si="1"/>
        <v>97</v>
      </c>
      <c r="B111" s="16">
        <v>505</v>
      </c>
      <c r="C111" s="17" t="s">
        <v>298</v>
      </c>
      <c r="D111" s="17" t="s">
        <v>297</v>
      </c>
      <c r="E111" s="17" t="s">
        <v>296</v>
      </c>
      <c r="F111" s="17" t="s">
        <v>11</v>
      </c>
    </row>
    <row r="112" spans="1:6" s="11" customFormat="1">
      <c r="A112" s="23">
        <f t="shared" si="1"/>
        <v>98</v>
      </c>
      <c r="B112" s="16">
        <v>506</v>
      </c>
      <c r="C112" s="17" t="s">
        <v>295</v>
      </c>
      <c r="D112" s="17" t="s">
        <v>294</v>
      </c>
      <c r="E112" s="17" t="s">
        <v>293</v>
      </c>
      <c r="F112" s="17" t="s">
        <v>75</v>
      </c>
    </row>
    <row r="113" spans="1:6" s="11" customFormat="1">
      <c r="A113" s="23">
        <f t="shared" si="1"/>
        <v>99</v>
      </c>
      <c r="B113" s="16">
        <v>507</v>
      </c>
      <c r="C113" s="17" t="s">
        <v>292</v>
      </c>
      <c r="D113" s="17" t="s">
        <v>225</v>
      </c>
      <c r="E113" s="17" t="s">
        <v>224</v>
      </c>
      <c r="F113" s="17" t="s">
        <v>7</v>
      </c>
    </row>
    <row r="114" spans="1:6" s="11" customFormat="1">
      <c r="A114" s="23">
        <f t="shared" si="1"/>
        <v>100</v>
      </c>
      <c r="B114" s="16">
        <v>508</v>
      </c>
      <c r="C114" s="17" t="s">
        <v>291</v>
      </c>
      <c r="D114" s="17" t="s">
        <v>2</v>
      </c>
      <c r="E114" s="17" t="s">
        <v>1</v>
      </c>
      <c r="F114" s="17" t="s">
        <v>0</v>
      </c>
    </row>
    <row r="115" spans="1:6" s="11" customFormat="1">
      <c r="A115" s="23">
        <f t="shared" si="1"/>
        <v>101</v>
      </c>
      <c r="B115" s="16">
        <v>509</v>
      </c>
      <c r="C115" s="17" t="s">
        <v>290</v>
      </c>
      <c r="D115" s="17" t="s">
        <v>289</v>
      </c>
      <c r="E115" s="17" t="s">
        <v>288</v>
      </c>
      <c r="F115" s="17" t="s">
        <v>19</v>
      </c>
    </row>
    <row r="116" spans="1:6" s="11" customFormat="1">
      <c r="A116" s="23">
        <f t="shared" si="1"/>
        <v>102</v>
      </c>
      <c r="B116" s="16">
        <v>510</v>
      </c>
      <c r="C116" s="17" t="s">
        <v>287</v>
      </c>
      <c r="D116" s="17" t="s">
        <v>21</v>
      </c>
      <c r="E116" s="17" t="s">
        <v>20</v>
      </c>
      <c r="F116" s="17" t="s">
        <v>19</v>
      </c>
    </row>
    <row r="117" spans="1:6" s="11" customFormat="1">
      <c r="A117" s="23">
        <f t="shared" si="1"/>
        <v>103</v>
      </c>
      <c r="B117" s="16">
        <v>512</v>
      </c>
      <c r="C117" s="17" t="s">
        <v>286</v>
      </c>
      <c r="D117" s="17" t="s">
        <v>9</v>
      </c>
      <c r="E117" s="17" t="s">
        <v>8</v>
      </c>
      <c r="F117" s="17" t="s">
        <v>7</v>
      </c>
    </row>
    <row r="118" spans="1:6" s="11" customFormat="1">
      <c r="A118" s="23">
        <f t="shared" si="1"/>
        <v>104</v>
      </c>
      <c r="B118" s="16">
        <v>513</v>
      </c>
      <c r="C118" s="17" t="s">
        <v>285</v>
      </c>
      <c r="D118" s="17" t="s">
        <v>26</v>
      </c>
      <c r="E118" s="17" t="s">
        <v>25</v>
      </c>
      <c r="F118" s="17" t="s">
        <v>0</v>
      </c>
    </row>
    <row r="119" spans="1:6" s="11" customFormat="1">
      <c r="A119" s="23">
        <f t="shared" si="1"/>
        <v>105</v>
      </c>
      <c r="B119" s="16">
        <v>514</v>
      </c>
      <c r="C119" s="17" t="s">
        <v>284</v>
      </c>
      <c r="D119" s="17" t="s">
        <v>119</v>
      </c>
      <c r="E119" s="17" t="s">
        <v>118</v>
      </c>
      <c r="F119" s="17" t="s">
        <v>0</v>
      </c>
    </row>
    <row r="120" spans="1:6" s="11" customFormat="1">
      <c r="A120" s="23">
        <f t="shared" si="1"/>
        <v>106</v>
      </c>
      <c r="B120" s="16">
        <v>515</v>
      </c>
      <c r="C120" s="17" t="s">
        <v>283</v>
      </c>
      <c r="D120" s="17" t="s">
        <v>192</v>
      </c>
      <c r="E120" s="17" t="s">
        <v>191</v>
      </c>
      <c r="F120" s="17" t="s">
        <v>7</v>
      </c>
    </row>
    <row r="121" spans="1:6" s="11" customFormat="1">
      <c r="A121" s="23">
        <f t="shared" si="1"/>
        <v>107</v>
      </c>
      <c r="B121" s="16">
        <v>516</v>
      </c>
      <c r="C121" s="17" t="s">
        <v>282</v>
      </c>
      <c r="D121" s="17" t="s">
        <v>43</v>
      </c>
      <c r="E121" s="17" t="s">
        <v>42</v>
      </c>
      <c r="F121" s="17" t="s">
        <v>0</v>
      </c>
    </row>
    <row r="122" spans="1:6" s="11" customFormat="1">
      <c r="A122" s="23">
        <f t="shared" si="1"/>
        <v>108</v>
      </c>
      <c r="B122" s="16">
        <v>517</v>
      </c>
      <c r="C122" s="17" t="s">
        <v>281</v>
      </c>
      <c r="D122" s="17" t="s">
        <v>68</v>
      </c>
      <c r="E122" s="17" t="s">
        <v>67</v>
      </c>
      <c r="F122" s="17" t="s">
        <v>0</v>
      </c>
    </row>
    <row r="123" spans="1:6" s="11" customFormat="1">
      <c r="A123" s="23">
        <f t="shared" si="1"/>
        <v>109</v>
      </c>
      <c r="B123" s="16">
        <v>518</v>
      </c>
      <c r="C123" s="17" t="s">
        <v>280</v>
      </c>
      <c r="D123" s="17" t="s">
        <v>43</v>
      </c>
      <c r="E123" s="17" t="s">
        <v>42</v>
      </c>
      <c r="F123" s="17" t="s">
        <v>0</v>
      </c>
    </row>
    <row r="124" spans="1:6" s="11" customFormat="1">
      <c r="A124" s="23">
        <f t="shared" si="1"/>
        <v>110</v>
      </c>
      <c r="B124" s="16">
        <v>519</v>
      </c>
      <c r="C124" s="17" t="s">
        <v>279</v>
      </c>
      <c r="D124" s="17" t="s">
        <v>71</v>
      </c>
      <c r="E124" s="17" t="s">
        <v>70</v>
      </c>
      <c r="F124" s="17" t="s">
        <v>0</v>
      </c>
    </row>
    <row r="125" spans="1:6" s="11" customFormat="1">
      <c r="A125" s="23">
        <f t="shared" si="1"/>
        <v>111</v>
      </c>
      <c r="B125" s="16">
        <v>520</v>
      </c>
      <c r="C125" s="17" t="s">
        <v>278</v>
      </c>
      <c r="D125" s="17" t="s">
        <v>261</v>
      </c>
      <c r="E125" s="17" t="s">
        <v>260</v>
      </c>
      <c r="F125" s="17" t="s">
        <v>11</v>
      </c>
    </row>
    <row r="126" spans="1:6" s="11" customFormat="1">
      <c r="A126" s="23">
        <f t="shared" si="1"/>
        <v>112</v>
      </c>
      <c r="B126" s="16">
        <v>530</v>
      </c>
      <c r="C126" s="17" t="s">
        <v>277</v>
      </c>
      <c r="D126" s="17" t="s">
        <v>21</v>
      </c>
      <c r="E126" s="17" t="s">
        <v>20</v>
      </c>
      <c r="F126" s="17" t="s">
        <v>19</v>
      </c>
    </row>
    <row r="127" spans="1:6" s="11" customFormat="1">
      <c r="A127" s="23">
        <f t="shared" si="1"/>
        <v>113</v>
      </c>
      <c r="B127" s="16">
        <v>540</v>
      </c>
      <c r="C127" s="17" t="s">
        <v>276</v>
      </c>
      <c r="D127" s="17" t="s">
        <v>147</v>
      </c>
      <c r="E127" s="17" t="s">
        <v>146</v>
      </c>
      <c r="F127" s="17" t="s">
        <v>0</v>
      </c>
    </row>
    <row r="128" spans="1:6" s="11" customFormat="1">
      <c r="A128" s="23">
        <f t="shared" si="1"/>
        <v>114</v>
      </c>
      <c r="B128" s="16">
        <v>541</v>
      </c>
      <c r="C128" s="17" t="s">
        <v>275</v>
      </c>
      <c r="D128" s="17" t="s">
        <v>274</v>
      </c>
      <c r="E128" s="17" t="s">
        <v>273</v>
      </c>
      <c r="F128" s="17" t="s">
        <v>272</v>
      </c>
    </row>
    <row r="129" spans="1:6" s="11" customFormat="1">
      <c r="A129" s="23">
        <f t="shared" si="1"/>
        <v>115</v>
      </c>
      <c r="B129" s="16">
        <v>559</v>
      </c>
      <c r="C129" s="17" t="s">
        <v>271</v>
      </c>
      <c r="D129" s="17" t="s">
        <v>21</v>
      </c>
      <c r="E129" s="17" t="s">
        <v>20</v>
      </c>
      <c r="F129" s="17" t="s">
        <v>19</v>
      </c>
    </row>
    <row r="130" spans="1:6" s="11" customFormat="1">
      <c r="A130" s="23">
        <f t="shared" si="1"/>
        <v>116</v>
      </c>
      <c r="B130" s="16">
        <v>561</v>
      </c>
      <c r="C130" s="17" t="s">
        <v>270</v>
      </c>
      <c r="D130" s="17" t="s">
        <v>17</v>
      </c>
      <c r="E130" s="17" t="s">
        <v>16</v>
      </c>
      <c r="F130" s="17" t="s">
        <v>0</v>
      </c>
    </row>
    <row r="131" spans="1:6" s="11" customFormat="1">
      <c r="A131" s="23">
        <f t="shared" si="1"/>
        <v>117</v>
      </c>
      <c r="B131" s="16">
        <v>562</v>
      </c>
      <c r="C131" s="17" t="s">
        <v>269</v>
      </c>
      <c r="D131" s="17" t="s">
        <v>21</v>
      </c>
      <c r="E131" s="17" t="s">
        <v>20</v>
      </c>
      <c r="F131" s="17" t="s">
        <v>19</v>
      </c>
    </row>
    <row r="132" spans="1:6" s="11" customFormat="1">
      <c r="A132" s="23">
        <f t="shared" si="1"/>
        <v>118</v>
      </c>
      <c r="B132" s="16">
        <v>570</v>
      </c>
      <c r="C132" s="17" t="s">
        <v>268</v>
      </c>
      <c r="D132" s="17" t="s">
        <v>128</v>
      </c>
      <c r="E132" s="17" t="s">
        <v>127</v>
      </c>
      <c r="F132" s="17" t="s">
        <v>0</v>
      </c>
    </row>
    <row r="133" spans="1:6" s="11" customFormat="1">
      <c r="A133" s="23">
        <f t="shared" si="1"/>
        <v>119</v>
      </c>
      <c r="B133" s="16">
        <v>573</v>
      </c>
      <c r="C133" s="17" t="s">
        <v>267</v>
      </c>
      <c r="D133" s="17" t="s">
        <v>124</v>
      </c>
      <c r="E133" s="17" t="s">
        <v>123</v>
      </c>
      <c r="F133" s="17" t="s">
        <v>7</v>
      </c>
    </row>
    <row r="134" spans="1:6" s="11" customFormat="1">
      <c r="A134" s="23">
        <f t="shared" si="1"/>
        <v>120</v>
      </c>
      <c r="B134" s="16">
        <v>580</v>
      </c>
      <c r="C134" s="17" t="s">
        <v>266</v>
      </c>
      <c r="D134" s="17" t="s">
        <v>40</v>
      </c>
      <c r="E134" s="17" t="s">
        <v>39</v>
      </c>
      <c r="F134" s="17" t="s">
        <v>7</v>
      </c>
    </row>
    <row r="135" spans="1:6" s="11" customFormat="1">
      <c r="A135" s="23">
        <f t="shared" si="1"/>
        <v>121</v>
      </c>
      <c r="B135" s="16">
        <v>900</v>
      </c>
      <c r="C135" s="17" t="s">
        <v>265</v>
      </c>
      <c r="D135" s="17"/>
      <c r="E135" s="17" t="e">
        <v>#VALUE!</v>
      </c>
      <c r="F135" s="17" t="s">
        <v>80</v>
      </c>
    </row>
    <row r="136" spans="1:6" s="11" customFormat="1">
      <c r="A136" s="23">
        <f t="shared" si="1"/>
        <v>122</v>
      </c>
      <c r="B136" s="16">
        <v>600</v>
      </c>
      <c r="C136" s="17" t="s">
        <v>264</v>
      </c>
      <c r="D136" s="17"/>
      <c r="E136" s="17" t="e">
        <v>#VALUE!</v>
      </c>
      <c r="F136" s="17" t="s">
        <v>80</v>
      </c>
    </row>
    <row r="137" spans="1:6" s="11" customFormat="1">
      <c r="A137" s="23">
        <f t="shared" si="1"/>
        <v>123</v>
      </c>
      <c r="B137" s="16">
        <v>601</v>
      </c>
      <c r="C137" s="17" t="s">
        <v>263</v>
      </c>
      <c r="D137" s="17" t="s">
        <v>220</v>
      </c>
      <c r="E137" s="17" t="s">
        <v>219</v>
      </c>
      <c r="F137" s="17" t="s">
        <v>7</v>
      </c>
    </row>
    <row r="138" spans="1:6" s="11" customFormat="1">
      <c r="A138" s="23">
        <f t="shared" si="1"/>
        <v>124</v>
      </c>
      <c r="B138" s="16">
        <v>602</v>
      </c>
      <c r="C138" s="17" t="s">
        <v>262</v>
      </c>
      <c r="D138" s="17" t="s">
        <v>261</v>
      </c>
      <c r="E138" s="17" t="s">
        <v>260</v>
      </c>
      <c r="F138" s="17" t="s">
        <v>11</v>
      </c>
    </row>
    <row r="139" spans="1:6" s="11" customFormat="1">
      <c r="A139" s="23">
        <f t="shared" si="1"/>
        <v>125</v>
      </c>
      <c r="B139" s="16">
        <v>603</v>
      </c>
      <c r="C139" s="17" t="s">
        <v>259</v>
      </c>
      <c r="D139" s="17" t="s">
        <v>258</v>
      </c>
      <c r="E139" s="17" t="s">
        <v>257</v>
      </c>
      <c r="F139" s="17" t="s">
        <v>0</v>
      </c>
    </row>
    <row r="140" spans="1:6" s="11" customFormat="1">
      <c r="A140" s="23">
        <f t="shared" si="1"/>
        <v>126</v>
      </c>
      <c r="B140" s="16">
        <v>604</v>
      </c>
      <c r="C140" s="17" t="s">
        <v>256</v>
      </c>
      <c r="D140" s="17" t="s">
        <v>255</v>
      </c>
      <c r="E140" s="17" t="s">
        <v>254</v>
      </c>
      <c r="F140" s="17" t="s">
        <v>19</v>
      </c>
    </row>
    <row r="141" spans="1:6" s="11" customFormat="1">
      <c r="A141" s="23">
        <f t="shared" si="1"/>
        <v>127</v>
      </c>
      <c r="B141" s="16">
        <v>605</v>
      </c>
      <c r="C141" s="17" t="s">
        <v>253</v>
      </c>
      <c r="D141" s="17" t="s">
        <v>252</v>
      </c>
      <c r="E141" s="17" t="s">
        <v>251</v>
      </c>
      <c r="F141" s="17" t="s">
        <v>250</v>
      </c>
    </row>
    <row r="142" spans="1:6" s="11" customFormat="1">
      <c r="A142" s="23">
        <f t="shared" si="1"/>
        <v>128</v>
      </c>
      <c r="B142" s="16">
        <v>606</v>
      </c>
      <c r="C142" s="17" t="s">
        <v>249</v>
      </c>
      <c r="D142" s="17" t="s">
        <v>248</v>
      </c>
      <c r="E142" s="17" t="s">
        <v>247</v>
      </c>
      <c r="F142" s="17" t="s">
        <v>66</v>
      </c>
    </row>
    <row r="143" spans="1:6" s="11" customFormat="1">
      <c r="A143" s="23">
        <f t="shared" si="1"/>
        <v>129</v>
      </c>
      <c r="B143" s="16">
        <v>607</v>
      </c>
      <c r="C143" s="17" t="s">
        <v>246</v>
      </c>
      <c r="D143" s="17" t="s">
        <v>43</v>
      </c>
      <c r="E143" s="17" t="s">
        <v>42</v>
      </c>
      <c r="F143" s="17" t="s">
        <v>0</v>
      </c>
    </row>
    <row r="144" spans="1:6" s="11" customFormat="1">
      <c r="A144" s="23">
        <f t="shared" ref="A144:A207" si="2">ROW(A130)</f>
        <v>130</v>
      </c>
      <c r="B144" s="16">
        <v>608</v>
      </c>
      <c r="C144" s="17" t="s">
        <v>245</v>
      </c>
      <c r="D144" s="17" t="s">
        <v>34</v>
      </c>
      <c r="E144" s="17" t="s">
        <v>33</v>
      </c>
      <c r="F144" s="17" t="s">
        <v>7</v>
      </c>
    </row>
    <row r="145" spans="1:6" s="11" customFormat="1">
      <c r="A145" s="23">
        <f t="shared" si="2"/>
        <v>131</v>
      </c>
      <c r="B145" s="16">
        <v>609</v>
      </c>
      <c r="C145" s="17" t="s">
        <v>244</v>
      </c>
      <c r="D145" s="17" t="s">
        <v>5</v>
      </c>
      <c r="E145" s="17" t="s">
        <v>4</v>
      </c>
      <c r="F145" s="17" t="s">
        <v>0</v>
      </c>
    </row>
    <row r="146" spans="1:6" s="11" customFormat="1">
      <c r="A146" s="23">
        <f t="shared" si="2"/>
        <v>132</v>
      </c>
      <c r="B146" s="16">
        <v>610</v>
      </c>
      <c r="C146" s="17" t="s">
        <v>243</v>
      </c>
      <c r="D146" s="17" t="s">
        <v>128</v>
      </c>
      <c r="E146" s="17" t="s">
        <v>127</v>
      </c>
      <c r="F146" s="17" t="s">
        <v>0</v>
      </c>
    </row>
    <row r="147" spans="1:6" s="11" customFormat="1">
      <c r="A147" s="23">
        <f t="shared" si="2"/>
        <v>133</v>
      </c>
      <c r="B147" s="16">
        <v>611</v>
      </c>
      <c r="C147" s="17" t="s">
        <v>242</v>
      </c>
      <c r="D147" s="17"/>
      <c r="E147" s="17" t="e">
        <v>#VALUE!</v>
      </c>
      <c r="F147" s="17" t="s">
        <v>241</v>
      </c>
    </row>
    <row r="148" spans="1:6" s="11" customFormat="1">
      <c r="A148" s="23">
        <f t="shared" si="2"/>
        <v>134</v>
      </c>
      <c r="B148" s="16">
        <v>612</v>
      </c>
      <c r="C148" s="17" t="s">
        <v>240</v>
      </c>
      <c r="D148" s="17" t="s">
        <v>225</v>
      </c>
      <c r="E148" s="17" t="s">
        <v>224</v>
      </c>
      <c r="F148" s="17" t="s">
        <v>7</v>
      </c>
    </row>
    <row r="149" spans="1:6" s="11" customFormat="1">
      <c r="A149" s="23">
        <f t="shared" si="2"/>
        <v>135</v>
      </c>
      <c r="B149" s="16">
        <v>613</v>
      </c>
      <c r="C149" s="17" t="s">
        <v>239</v>
      </c>
      <c r="D149" s="17" t="s">
        <v>71</v>
      </c>
      <c r="E149" s="17" t="s">
        <v>70</v>
      </c>
      <c r="F149" s="17" t="s">
        <v>0</v>
      </c>
    </row>
    <row r="150" spans="1:6" s="11" customFormat="1">
      <c r="A150" s="23">
        <f t="shared" si="2"/>
        <v>136</v>
      </c>
      <c r="B150" s="16">
        <v>614</v>
      </c>
      <c r="C150" s="17" t="s">
        <v>238</v>
      </c>
      <c r="D150" s="17" t="s">
        <v>26</v>
      </c>
      <c r="E150" s="17" t="s">
        <v>25</v>
      </c>
      <c r="F150" s="17" t="s">
        <v>0</v>
      </c>
    </row>
    <row r="151" spans="1:6" s="11" customFormat="1">
      <c r="A151" s="23">
        <f t="shared" si="2"/>
        <v>137</v>
      </c>
      <c r="B151" s="16">
        <v>615</v>
      </c>
      <c r="C151" s="17" t="s">
        <v>237</v>
      </c>
      <c r="D151" s="17" t="s">
        <v>30</v>
      </c>
      <c r="E151" s="17" t="s">
        <v>29</v>
      </c>
      <c r="F151" s="17" t="s">
        <v>7</v>
      </c>
    </row>
    <row r="152" spans="1:6" s="11" customFormat="1">
      <c r="A152" s="23">
        <f t="shared" si="2"/>
        <v>138</v>
      </c>
      <c r="B152" s="16">
        <v>616</v>
      </c>
      <c r="C152" s="17" t="s">
        <v>236</v>
      </c>
      <c r="D152" s="17" t="s">
        <v>68</v>
      </c>
      <c r="E152" s="17" t="s">
        <v>67</v>
      </c>
      <c r="F152" s="17" t="s">
        <v>0</v>
      </c>
    </row>
    <row r="153" spans="1:6" s="11" customFormat="1">
      <c r="A153" s="23">
        <f t="shared" si="2"/>
        <v>139</v>
      </c>
      <c r="B153" s="16">
        <v>617</v>
      </c>
      <c r="C153" s="17" t="s">
        <v>235</v>
      </c>
      <c r="D153" s="17" t="s">
        <v>2</v>
      </c>
      <c r="E153" s="17" t="s">
        <v>1</v>
      </c>
      <c r="F153" s="17" t="s">
        <v>0</v>
      </c>
    </row>
    <row r="154" spans="1:6" s="11" customFormat="1">
      <c r="A154" s="23">
        <f t="shared" si="2"/>
        <v>140</v>
      </c>
      <c r="B154" s="16">
        <v>618</v>
      </c>
      <c r="C154" s="17" t="s">
        <v>234</v>
      </c>
      <c r="D154" s="17" t="s">
        <v>111</v>
      </c>
      <c r="E154" s="17" t="s">
        <v>110</v>
      </c>
      <c r="F154" s="17" t="s">
        <v>7</v>
      </c>
    </row>
    <row r="155" spans="1:6" s="11" customFormat="1">
      <c r="A155" s="23">
        <f t="shared" si="2"/>
        <v>141</v>
      </c>
      <c r="B155" s="16">
        <v>619</v>
      </c>
      <c r="C155" s="17" t="s">
        <v>233</v>
      </c>
      <c r="D155" s="17" t="s">
        <v>21</v>
      </c>
      <c r="E155" s="17" t="s">
        <v>20</v>
      </c>
      <c r="F155" s="17" t="s">
        <v>19</v>
      </c>
    </row>
    <row r="156" spans="1:6" s="11" customFormat="1">
      <c r="A156" s="23">
        <f t="shared" si="2"/>
        <v>142</v>
      </c>
      <c r="B156" s="16">
        <v>626</v>
      </c>
      <c r="C156" s="17" t="s">
        <v>232</v>
      </c>
      <c r="D156" s="17" t="s">
        <v>21</v>
      </c>
      <c r="E156" s="17" t="s">
        <v>20</v>
      </c>
      <c r="F156" s="17" t="s">
        <v>19</v>
      </c>
    </row>
    <row r="157" spans="1:6" s="11" customFormat="1">
      <c r="A157" s="23">
        <f t="shared" si="2"/>
        <v>143</v>
      </c>
      <c r="B157" s="16">
        <v>630</v>
      </c>
      <c r="C157" s="17" t="s">
        <v>231</v>
      </c>
      <c r="D157" s="17" t="s">
        <v>111</v>
      </c>
      <c r="E157" s="17" t="s">
        <v>110</v>
      </c>
      <c r="F157" s="17" t="s">
        <v>7</v>
      </c>
    </row>
    <row r="158" spans="1:6" s="11" customFormat="1">
      <c r="A158" s="23">
        <f t="shared" si="2"/>
        <v>144</v>
      </c>
      <c r="B158" s="16">
        <v>647</v>
      </c>
      <c r="C158" s="17" t="s">
        <v>230</v>
      </c>
      <c r="D158" s="17" t="s">
        <v>71</v>
      </c>
      <c r="E158" s="17" t="s">
        <v>70</v>
      </c>
      <c r="F158" s="17" t="s">
        <v>0</v>
      </c>
    </row>
    <row r="159" spans="1:6" s="11" customFormat="1">
      <c r="A159" s="23">
        <f t="shared" si="2"/>
        <v>145</v>
      </c>
      <c r="B159" s="16">
        <v>649</v>
      </c>
      <c r="C159" s="17" t="s">
        <v>229</v>
      </c>
      <c r="D159" s="17"/>
      <c r="E159" s="17" t="s">
        <v>228</v>
      </c>
      <c r="F159" s="17" t="s">
        <v>0</v>
      </c>
    </row>
    <row r="160" spans="1:6" s="11" customFormat="1">
      <c r="A160" s="23">
        <f t="shared" si="2"/>
        <v>146</v>
      </c>
      <c r="B160" s="16">
        <v>650</v>
      </c>
      <c r="C160" s="17" t="s">
        <v>227</v>
      </c>
      <c r="D160" s="17" t="s">
        <v>21</v>
      </c>
      <c r="E160" s="17" t="s">
        <v>20</v>
      </c>
      <c r="F160" s="17" t="s">
        <v>19</v>
      </c>
    </row>
    <row r="161" spans="1:6" s="11" customFormat="1">
      <c r="A161" s="23">
        <f t="shared" si="2"/>
        <v>147</v>
      </c>
      <c r="B161" s="16">
        <v>651</v>
      </c>
      <c r="C161" s="17" t="s">
        <v>226</v>
      </c>
      <c r="D161" s="17" t="s">
        <v>225</v>
      </c>
      <c r="E161" s="17" t="s">
        <v>224</v>
      </c>
      <c r="F161" s="17" t="s">
        <v>7</v>
      </c>
    </row>
    <row r="162" spans="1:6" s="11" customFormat="1">
      <c r="A162" s="23">
        <f t="shared" si="2"/>
        <v>148</v>
      </c>
      <c r="B162" s="16">
        <v>660</v>
      </c>
      <c r="C162" s="17" t="s">
        <v>223</v>
      </c>
      <c r="D162" s="17" t="s">
        <v>124</v>
      </c>
      <c r="E162" s="17" t="s">
        <v>123</v>
      </c>
      <c r="F162" s="17" t="s">
        <v>7</v>
      </c>
    </row>
    <row r="163" spans="1:6" s="11" customFormat="1">
      <c r="A163" s="23">
        <f t="shared" si="2"/>
        <v>149</v>
      </c>
      <c r="B163" s="16">
        <v>661</v>
      </c>
      <c r="C163" s="17" t="s">
        <v>222</v>
      </c>
      <c r="D163" s="17" t="s">
        <v>21</v>
      </c>
      <c r="E163" s="17" t="s">
        <v>20</v>
      </c>
      <c r="F163" s="17" t="s">
        <v>19</v>
      </c>
    </row>
    <row r="164" spans="1:6" s="11" customFormat="1">
      <c r="A164" s="23">
        <f t="shared" si="2"/>
        <v>150</v>
      </c>
      <c r="B164" s="16">
        <v>662</v>
      </c>
      <c r="C164" s="17" t="s">
        <v>221</v>
      </c>
      <c r="D164" s="17" t="s">
        <v>220</v>
      </c>
      <c r="E164" s="17" t="s">
        <v>219</v>
      </c>
      <c r="F164" s="17" t="s">
        <v>7</v>
      </c>
    </row>
    <row r="165" spans="1:6" s="11" customFormat="1">
      <c r="A165" s="23">
        <f t="shared" si="2"/>
        <v>151</v>
      </c>
      <c r="B165" s="16">
        <v>664</v>
      </c>
      <c r="C165" s="17" t="s">
        <v>218</v>
      </c>
      <c r="D165" s="17"/>
      <c r="E165" s="17" t="s">
        <v>217</v>
      </c>
      <c r="F165" s="17" t="s">
        <v>75</v>
      </c>
    </row>
    <row r="166" spans="1:6" s="11" customFormat="1">
      <c r="A166" s="23">
        <f t="shared" si="2"/>
        <v>152</v>
      </c>
      <c r="B166" s="16">
        <v>670</v>
      </c>
      <c r="C166" s="17" t="s">
        <v>216</v>
      </c>
      <c r="D166" s="17"/>
      <c r="E166" s="17" t="s">
        <v>215</v>
      </c>
      <c r="F166" s="17" t="s">
        <v>139</v>
      </c>
    </row>
    <row r="167" spans="1:6" s="11" customFormat="1">
      <c r="A167" s="23">
        <f t="shared" si="2"/>
        <v>153</v>
      </c>
      <c r="B167" s="16">
        <v>671</v>
      </c>
      <c r="C167" s="17" t="s">
        <v>214</v>
      </c>
      <c r="D167" s="17"/>
      <c r="E167" s="17" t="s">
        <v>213</v>
      </c>
      <c r="F167" s="17" t="s">
        <v>139</v>
      </c>
    </row>
    <row r="168" spans="1:6" s="11" customFormat="1">
      <c r="A168" s="23">
        <f t="shared" si="2"/>
        <v>154</v>
      </c>
      <c r="B168" s="16">
        <v>678</v>
      </c>
      <c r="C168" s="17" t="s">
        <v>212</v>
      </c>
      <c r="D168" s="17" t="s">
        <v>53</v>
      </c>
      <c r="E168" s="17" t="s">
        <v>52</v>
      </c>
      <c r="F168" s="17" t="s">
        <v>0</v>
      </c>
    </row>
    <row r="169" spans="1:6" s="11" customFormat="1">
      <c r="A169" s="23">
        <f t="shared" si="2"/>
        <v>155</v>
      </c>
      <c r="B169" s="16">
        <v>700</v>
      </c>
      <c r="C169" s="17" t="s">
        <v>211</v>
      </c>
      <c r="D169" s="17"/>
      <c r="E169" s="17" t="e">
        <v>#VALUE!</v>
      </c>
      <c r="F169" s="17" t="s">
        <v>80</v>
      </c>
    </row>
    <row r="170" spans="1:6" s="11" customFormat="1">
      <c r="A170" s="23">
        <f t="shared" si="2"/>
        <v>156</v>
      </c>
      <c r="B170" s="16">
        <v>701</v>
      </c>
      <c r="C170" s="17" t="s">
        <v>210</v>
      </c>
      <c r="D170" s="17" t="s">
        <v>209</v>
      </c>
      <c r="E170" s="17" t="s">
        <v>208</v>
      </c>
      <c r="F170" s="17" t="s">
        <v>46</v>
      </c>
    </row>
    <row r="171" spans="1:6" s="11" customFormat="1">
      <c r="A171" s="23">
        <f t="shared" si="2"/>
        <v>157</v>
      </c>
      <c r="B171" s="16">
        <v>702</v>
      </c>
      <c r="C171" s="17" t="s">
        <v>207</v>
      </c>
      <c r="D171" s="17" t="s">
        <v>167</v>
      </c>
      <c r="E171" s="17" t="s">
        <v>166</v>
      </c>
      <c r="F171" s="17" t="s">
        <v>19</v>
      </c>
    </row>
    <row r="172" spans="1:6" s="11" customFormat="1">
      <c r="A172" s="23">
        <f t="shared" si="2"/>
        <v>158</v>
      </c>
      <c r="B172" s="16">
        <v>703</v>
      </c>
      <c r="C172" s="17" t="s">
        <v>206</v>
      </c>
      <c r="D172" s="17" t="s">
        <v>147</v>
      </c>
      <c r="E172" s="17" t="s">
        <v>146</v>
      </c>
      <c r="F172" s="17" t="s">
        <v>0</v>
      </c>
    </row>
    <row r="173" spans="1:6" s="11" customFormat="1">
      <c r="A173" s="23">
        <f t="shared" si="2"/>
        <v>159</v>
      </c>
      <c r="B173" s="16">
        <v>704</v>
      </c>
      <c r="C173" s="17" t="s">
        <v>205</v>
      </c>
      <c r="D173" s="17" t="s">
        <v>37</v>
      </c>
      <c r="E173" s="17" t="s">
        <v>36</v>
      </c>
      <c r="F173" s="17" t="s">
        <v>0</v>
      </c>
    </row>
    <row r="174" spans="1:6" s="11" customFormat="1">
      <c r="A174" s="23">
        <f t="shared" si="2"/>
        <v>160</v>
      </c>
      <c r="B174" s="16">
        <v>705</v>
      </c>
      <c r="C174" s="17" t="s">
        <v>204</v>
      </c>
      <c r="D174" s="17" t="s">
        <v>71</v>
      </c>
      <c r="E174" s="17" t="s">
        <v>70</v>
      </c>
      <c r="F174" s="17" t="s">
        <v>0</v>
      </c>
    </row>
    <row r="175" spans="1:6" s="11" customFormat="1">
      <c r="A175" s="23">
        <f t="shared" si="2"/>
        <v>161</v>
      </c>
      <c r="B175" s="16">
        <v>706</v>
      </c>
      <c r="C175" s="17" t="s">
        <v>203</v>
      </c>
      <c r="D175" s="17" t="s">
        <v>53</v>
      </c>
      <c r="E175" s="17" t="s">
        <v>52</v>
      </c>
      <c r="F175" s="17" t="s">
        <v>0</v>
      </c>
    </row>
    <row r="176" spans="1:6" s="11" customFormat="1">
      <c r="A176" s="23">
        <f t="shared" si="2"/>
        <v>162</v>
      </c>
      <c r="B176" s="16">
        <v>707</v>
      </c>
      <c r="C176" s="17" t="s">
        <v>202</v>
      </c>
      <c r="D176" s="17" t="s">
        <v>21</v>
      </c>
      <c r="E176" s="17" t="s">
        <v>20</v>
      </c>
      <c r="F176" s="17" t="s">
        <v>19</v>
      </c>
    </row>
    <row r="177" spans="1:6" s="11" customFormat="1">
      <c r="A177" s="23">
        <f t="shared" si="2"/>
        <v>163</v>
      </c>
      <c r="B177" s="16">
        <v>708</v>
      </c>
      <c r="C177" s="17" t="s">
        <v>201</v>
      </c>
      <c r="D177" s="17" t="s">
        <v>111</v>
      </c>
      <c r="E177" s="17" t="s">
        <v>110</v>
      </c>
      <c r="F177" s="17" t="s">
        <v>7</v>
      </c>
    </row>
    <row r="178" spans="1:6" s="11" customFormat="1">
      <c r="A178" s="23">
        <f t="shared" si="2"/>
        <v>164</v>
      </c>
      <c r="B178" s="16">
        <v>709</v>
      </c>
      <c r="C178" s="17" t="s">
        <v>200</v>
      </c>
      <c r="D178" s="17" t="s">
        <v>199</v>
      </c>
      <c r="E178" s="17" t="s">
        <v>198</v>
      </c>
      <c r="F178" s="17" t="s">
        <v>75</v>
      </c>
    </row>
    <row r="179" spans="1:6" s="11" customFormat="1">
      <c r="A179" s="23">
        <f t="shared" si="2"/>
        <v>165</v>
      </c>
      <c r="B179" s="16">
        <v>710</v>
      </c>
      <c r="C179" s="17" t="s">
        <v>197</v>
      </c>
      <c r="D179" s="17"/>
      <c r="E179" s="17" t="e">
        <v>#VALUE!</v>
      </c>
      <c r="F179" s="17" t="s">
        <v>196</v>
      </c>
    </row>
    <row r="180" spans="1:6" s="11" customFormat="1">
      <c r="A180" s="23">
        <f t="shared" si="2"/>
        <v>166</v>
      </c>
      <c r="B180" s="16">
        <v>711</v>
      </c>
      <c r="C180" s="17" t="s">
        <v>195</v>
      </c>
      <c r="D180" s="17"/>
      <c r="E180" s="17" t="e">
        <v>#VALUE!</v>
      </c>
      <c r="F180" s="17" t="s">
        <v>194</v>
      </c>
    </row>
    <row r="181" spans="1:6" s="11" customFormat="1">
      <c r="A181" s="23">
        <f t="shared" si="2"/>
        <v>167</v>
      </c>
      <c r="B181" s="16">
        <v>712</v>
      </c>
      <c r="C181" s="17" t="s">
        <v>193</v>
      </c>
      <c r="D181" s="17" t="s">
        <v>192</v>
      </c>
      <c r="E181" s="17" t="s">
        <v>191</v>
      </c>
      <c r="F181" s="17" t="s">
        <v>7</v>
      </c>
    </row>
    <row r="182" spans="1:6" s="11" customFormat="1">
      <c r="A182" s="23">
        <f t="shared" si="2"/>
        <v>168</v>
      </c>
      <c r="B182" s="16">
        <v>713</v>
      </c>
      <c r="C182" s="17" t="s">
        <v>190</v>
      </c>
      <c r="D182" s="17" t="s">
        <v>9</v>
      </c>
      <c r="E182" s="17" t="s">
        <v>8</v>
      </c>
      <c r="F182" s="17" t="s">
        <v>7</v>
      </c>
    </row>
    <row r="183" spans="1:6" s="11" customFormat="1">
      <c r="A183" s="23">
        <f t="shared" si="2"/>
        <v>169</v>
      </c>
      <c r="B183" s="16">
        <v>714</v>
      </c>
      <c r="C183" s="17" t="s">
        <v>189</v>
      </c>
      <c r="D183" s="17" t="s">
        <v>21</v>
      </c>
      <c r="E183" s="17" t="s">
        <v>20</v>
      </c>
      <c r="F183" s="17" t="s">
        <v>19</v>
      </c>
    </row>
    <row r="184" spans="1:6" s="11" customFormat="1">
      <c r="A184" s="23">
        <f t="shared" si="2"/>
        <v>170</v>
      </c>
      <c r="B184" s="16">
        <v>715</v>
      </c>
      <c r="C184" s="17" t="s">
        <v>188</v>
      </c>
      <c r="D184" s="17" t="s">
        <v>34</v>
      </c>
      <c r="E184" s="17" t="s">
        <v>33</v>
      </c>
      <c r="F184" s="17" t="s">
        <v>7</v>
      </c>
    </row>
    <row r="185" spans="1:6" s="11" customFormat="1">
      <c r="A185" s="23">
        <f t="shared" si="2"/>
        <v>171</v>
      </c>
      <c r="B185" s="16">
        <v>716</v>
      </c>
      <c r="C185" s="17" t="s">
        <v>187</v>
      </c>
      <c r="D185" s="17" t="s">
        <v>43</v>
      </c>
      <c r="E185" s="17" t="s">
        <v>42</v>
      </c>
      <c r="F185" s="17" t="s">
        <v>0</v>
      </c>
    </row>
    <row r="186" spans="1:6" s="11" customFormat="1">
      <c r="A186" s="23">
        <f t="shared" si="2"/>
        <v>172</v>
      </c>
      <c r="B186" s="16">
        <v>717</v>
      </c>
      <c r="C186" s="17" t="s">
        <v>186</v>
      </c>
      <c r="D186" s="17" t="s">
        <v>128</v>
      </c>
      <c r="E186" s="17" t="s">
        <v>127</v>
      </c>
      <c r="F186" s="17" t="s">
        <v>0</v>
      </c>
    </row>
    <row r="187" spans="1:6" s="11" customFormat="1">
      <c r="A187" s="23">
        <f t="shared" si="2"/>
        <v>173</v>
      </c>
      <c r="B187" s="16">
        <v>718</v>
      </c>
      <c r="C187" s="17" t="s">
        <v>185</v>
      </c>
      <c r="D187" s="17" t="s">
        <v>43</v>
      </c>
      <c r="E187" s="17" t="s">
        <v>42</v>
      </c>
      <c r="F187" s="17" t="s">
        <v>0</v>
      </c>
    </row>
    <row r="188" spans="1:6" s="11" customFormat="1">
      <c r="A188" s="23">
        <f t="shared" si="2"/>
        <v>174</v>
      </c>
      <c r="B188" s="16">
        <v>719</v>
      </c>
      <c r="C188" s="17" t="s">
        <v>184</v>
      </c>
      <c r="D188" s="17" t="s">
        <v>13</v>
      </c>
      <c r="E188" s="17" t="s">
        <v>12</v>
      </c>
      <c r="F188" s="17" t="s">
        <v>11</v>
      </c>
    </row>
    <row r="189" spans="1:6" s="11" customFormat="1">
      <c r="A189" s="23">
        <f t="shared" si="2"/>
        <v>175</v>
      </c>
      <c r="B189" s="16">
        <v>720</v>
      </c>
      <c r="C189" s="17" t="s">
        <v>183</v>
      </c>
      <c r="D189" s="17" t="s">
        <v>13</v>
      </c>
      <c r="E189" s="17" t="s">
        <v>12</v>
      </c>
      <c r="F189" s="17" t="s">
        <v>11</v>
      </c>
    </row>
    <row r="190" spans="1:6" s="11" customFormat="1">
      <c r="A190" s="23">
        <f t="shared" si="2"/>
        <v>176</v>
      </c>
      <c r="B190" s="16">
        <v>724</v>
      </c>
      <c r="C190" s="17" t="s">
        <v>182</v>
      </c>
      <c r="D190" s="17" t="s">
        <v>128</v>
      </c>
      <c r="E190" s="17" t="s">
        <v>127</v>
      </c>
      <c r="F190" s="17" t="s">
        <v>0</v>
      </c>
    </row>
    <row r="191" spans="1:6" s="11" customFormat="1">
      <c r="A191" s="23">
        <f t="shared" si="2"/>
        <v>177</v>
      </c>
      <c r="B191" s="16">
        <v>727</v>
      </c>
      <c r="C191" s="17" t="s">
        <v>181</v>
      </c>
      <c r="D191" s="17" t="s">
        <v>17</v>
      </c>
      <c r="E191" s="17" t="s">
        <v>16</v>
      </c>
      <c r="F191" s="17" t="s">
        <v>0</v>
      </c>
    </row>
    <row r="192" spans="1:6" s="11" customFormat="1">
      <c r="A192" s="23">
        <f t="shared" si="2"/>
        <v>178</v>
      </c>
      <c r="B192" s="16">
        <v>732</v>
      </c>
      <c r="C192" s="17" t="s">
        <v>180</v>
      </c>
      <c r="D192" s="17" t="s">
        <v>5</v>
      </c>
      <c r="E192" s="17" t="s">
        <v>4</v>
      </c>
      <c r="F192" s="17" t="s">
        <v>0</v>
      </c>
    </row>
    <row r="193" spans="1:6" s="11" customFormat="1">
      <c r="A193" s="23">
        <f t="shared" si="2"/>
        <v>179</v>
      </c>
      <c r="B193" s="16">
        <v>734</v>
      </c>
      <c r="C193" s="17" t="s">
        <v>179</v>
      </c>
      <c r="D193" s="17" t="s">
        <v>68</v>
      </c>
      <c r="E193" s="17" t="s">
        <v>67</v>
      </c>
      <c r="F193" s="17" t="s">
        <v>0</v>
      </c>
    </row>
    <row r="194" spans="1:6" s="11" customFormat="1">
      <c r="A194" s="23">
        <f t="shared" si="2"/>
        <v>180</v>
      </c>
      <c r="B194" s="16">
        <v>740</v>
      </c>
      <c r="C194" s="17" t="s">
        <v>178</v>
      </c>
      <c r="D194" s="17" t="s">
        <v>26</v>
      </c>
      <c r="E194" s="17" t="s">
        <v>25</v>
      </c>
      <c r="F194" s="17" t="s">
        <v>0</v>
      </c>
    </row>
    <row r="195" spans="1:6" s="11" customFormat="1">
      <c r="A195" s="23">
        <f t="shared" si="2"/>
        <v>181</v>
      </c>
      <c r="B195" s="16">
        <v>757</v>
      </c>
      <c r="C195" s="17" t="s">
        <v>177</v>
      </c>
      <c r="D195" s="17" t="s">
        <v>147</v>
      </c>
      <c r="E195" s="17" t="s">
        <v>146</v>
      </c>
      <c r="F195" s="17" t="s">
        <v>0</v>
      </c>
    </row>
    <row r="196" spans="1:6" s="11" customFormat="1">
      <c r="A196" s="23">
        <f t="shared" si="2"/>
        <v>182</v>
      </c>
      <c r="B196" s="16">
        <v>758</v>
      </c>
      <c r="C196" s="17" t="s">
        <v>176</v>
      </c>
      <c r="D196" s="17"/>
      <c r="E196" s="17" t="s">
        <v>175</v>
      </c>
      <c r="F196" s="17" t="s">
        <v>75</v>
      </c>
    </row>
    <row r="197" spans="1:6" s="11" customFormat="1">
      <c r="A197" s="23">
        <f t="shared" si="2"/>
        <v>183</v>
      </c>
      <c r="B197" s="16">
        <v>760</v>
      </c>
      <c r="C197" s="17" t="s">
        <v>174</v>
      </c>
      <c r="D197" s="17" t="s">
        <v>21</v>
      </c>
      <c r="E197" s="17" t="s">
        <v>20</v>
      </c>
      <c r="F197" s="17" t="s">
        <v>19</v>
      </c>
    </row>
    <row r="198" spans="1:6" s="11" customFormat="1">
      <c r="A198" s="23">
        <f t="shared" si="2"/>
        <v>184</v>
      </c>
      <c r="B198" s="16">
        <v>765</v>
      </c>
      <c r="C198" s="17" t="s">
        <v>173</v>
      </c>
      <c r="D198" s="17" t="s">
        <v>132</v>
      </c>
      <c r="E198" s="17" t="s">
        <v>131</v>
      </c>
      <c r="F198" s="17" t="s">
        <v>0</v>
      </c>
    </row>
    <row r="199" spans="1:6" s="11" customFormat="1">
      <c r="A199" s="23">
        <f t="shared" si="2"/>
        <v>185</v>
      </c>
      <c r="B199" s="16">
        <v>767</v>
      </c>
      <c r="C199" s="17" t="s">
        <v>172</v>
      </c>
      <c r="D199" s="17"/>
      <c r="E199" s="17" t="s">
        <v>171</v>
      </c>
      <c r="F199" s="17" t="s">
        <v>75</v>
      </c>
    </row>
    <row r="200" spans="1:6" s="11" customFormat="1">
      <c r="A200" s="23">
        <f t="shared" si="2"/>
        <v>186</v>
      </c>
      <c r="B200" s="16">
        <v>770</v>
      </c>
      <c r="C200" s="17" t="s">
        <v>170</v>
      </c>
      <c r="D200" s="17" t="s">
        <v>53</v>
      </c>
      <c r="E200" s="17" t="s">
        <v>52</v>
      </c>
      <c r="F200" s="17" t="s">
        <v>0</v>
      </c>
    </row>
    <row r="201" spans="1:6" s="11" customFormat="1">
      <c r="A201" s="23">
        <f t="shared" si="2"/>
        <v>187</v>
      </c>
      <c r="B201" s="16">
        <v>773</v>
      </c>
      <c r="C201" s="17" t="s">
        <v>169</v>
      </c>
      <c r="D201" s="17" t="s">
        <v>111</v>
      </c>
      <c r="E201" s="17" t="s">
        <v>110</v>
      </c>
      <c r="F201" s="17" t="s">
        <v>7</v>
      </c>
    </row>
    <row r="202" spans="1:6" s="11" customFormat="1">
      <c r="A202" s="23">
        <f t="shared" si="2"/>
        <v>188</v>
      </c>
      <c r="B202" s="16">
        <v>775</v>
      </c>
      <c r="C202" s="17" t="s">
        <v>168</v>
      </c>
      <c r="D202" s="17" t="s">
        <v>167</v>
      </c>
      <c r="E202" s="17" t="s">
        <v>166</v>
      </c>
      <c r="F202" s="17" t="s">
        <v>19</v>
      </c>
    </row>
    <row r="203" spans="1:6" s="11" customFormat="1">
      <c r="A203" s="23">
        <f t="shared" si="2"/>
        <v>189</v>
      </c>
      <c r="B203" s="16">
        <v>780</v>
      </c>
      <c r="C203" s="17" t="s">
        <v>165</v>
      </c>
      <c r="D203" s="17" t="s">
        <v>164</v>
      </c>
      <c r="E203" s="17" t="s">
        <v>163</v>
      </c>
      <c r="F203" s="17" t="s">
        <v>11</v>
      </c>
    </row>
    <row r="204" spans="1:6" s="11" customFormat="1">
      <c r="A204" s="23">
        <f t="shared" si="2"/>
        <v>190</v>
      </c>
      <c r="B204" s="16">
        <v>781</v>
      </c>
      <c r="C204" s="17" t="s">
        <v>162</v>
      </c>
      <c r="D204" s="17" t="s">
        <v>2</v>
      </c>
      <c r="E204" s="17" t="s">
        <v>1</v>
      </c>
      <c r="F204" s="17" t="s">
        <v>0</v>
      </c>
    </row>
    <row r="205" spans="1:6" s="11" customFormat="1">
      <c r="A205" s="23">
        <f t="shared" si="2"/>
        <v>191</v>
      </c>
      <c r="B205" s="16">
        <v>784</v>
      </c>
      <c r="C205" s="17" t="s">
        <v>161</v>
      </c>
      <c r="D205" s="17"/>
      <c r="E205" s="17" t="s">
        <v>160</v>
      </c>
      <c r="F205" s="17" t="s">
        <v>75</v>
      </c>
    </row>
    <row r="206" spans="1:6" s="11" customFormat="1">
      <c r="A206" s="23">
        <f t="shared" si="2"/>
        <v>192</v>
      </c>
      <c r="B206" s="16">
        <v>785</v>
      </c>
      <c r="C206" s="17" t="s">
        <v>159</v>
      </c>
      <c r="D206" s="17" t="s">
        <v>50</v>
      </c>
      <c r="E206" s="17" t="s">
        <v>49</v>
      </c>
      <c r="F206" s="17" t="s">
        <v>46</v>
      </c>
    </row>
    <row r="207" spans="1:6" s="11" customFormat="1">
      <c r="A207" s="23">
        <f t="shared" si="2"/>
        <v>193</v>
      </c>
      <c r="B207" s="16">
        <v>786</v>
      </c>
      <c r="C207" s="17" t="s">
        <v>158</v>
      </c>
      <c r="D207" s="17" t="s">
        <v>17</v>
      </c>
      <c r="E207" s="17" t="s">
        <v>16</v>
      </c>
      <c r="F207" s="17" t="s">
        <v>0</v>
      </c>
    </row>
    <row r="208" spans="1:6" s="11" customFormat="1">
      <c r="A208" s="23">
        <f t="shared" ref="A208:A271" si="3">ROW(A194)</f>
        <v>194</v>
      </c>
      <c r="B208" s="16">
        <v>787</v>
      </c>
      <c r="C208" s="17" t="s">
        <v>157</v>
      </c>
      <c r="D208" s="17"/>
      <c r="E208" s="17" t="s">
        <v>156</v>
      </c>
      <c r="F208" s="17" t="s">
        <v>75</v>
      </c>
    </row>
    <row r="209" spans="1:6" s="11" customFormat="1">
      <c r="A209" s="23">
        <f t="shared" si="3"/>
        <v>195</v>
      </c>
      <c r="B209" s="16">
        <v>800</v>
      </c>
      <c r="C209" s="17" t="s">
        <v>81</v>
      </c>
      <c r="D209" s="17"/>
      <c r="E209" s="17" t="e">
        <v>#VALUE!</v>
      </c>
      <c r="F209" s="17" t="s">
        <v>80</v>
      </c>
    </row>
    <row r="210" spans="1:6" s="11" customFormat="1">
      <c r="A210" s="23">
        <f t="shared" si="3"/>
        <v>196</v>
      </c>
      <c r="B210" s="16">
        <v>801</v>
      </c>
      <c r="C210" s="17" t="s">
        <v>155</v>
      </c>
      <c r="D210" s="17" t="s">
        <v>154</v>
      </c>
      <c r="E210" s="17" t="s">
        <v>153</v>
      </c>
      <c r="F210" s="17" t="s">
        <v>11</v>
      </c>
    </row>
    <row r="211" spans="1:6" s="11" customFormat="1">
      <c r="A211" s="23">
        <f t="shared" si="3"/>
        <v>197</v>
      </c>
      <c r="B211" s="16">
        <v>802</v>
      </c>
      <c r="C211" s="17" t="s">
        <v>152</v>
      </c>
      <c r="D211" s="17" t="s">
        <v>151</v>
      </c>
      <c r="E211" s="17" t="s">
        <v>150</v>
      </c>
      <c r="F211" s="17" t="s">
        <v>0</v>
      </c>
    </row>
    <row r="212" spans="1:6" s="11" customFormat="1">
      <c r="A212" s="23">
        <f t="shared" si="3"/>
        <v>198</v>
      </c>
      <c r="B212" s="16">
        <v>803</v>
      </c>
      <c r="C212" s="17" t="s">
        <v>149</v>
      </c>
      <c r="D212" s="17" t="s">
        <v>103</v>
      </c>
      <c r="E212" s="17" t="s">
        <v>102</v>
      </c>
      <c r="F212" s="17" t="s">
        <v>0</v>
      </c>
    </row>
    <row r="213" spans="1:6" s="11" customFormat="1">
      <c r="A213" s="23">
        <f t="shared" si="3"/>
        <v>199</v>
      </c>
      <c r="B213" s="16">
        <v>804</v>
      </c>
      <c r="C213" s="17" t="s">
        <v>148</v>
      </c>
      <c r="D213" s="17" t="s">
        <v>147</v>
      </c>
      <c r="E213" s="17" t="s">
        <v>146</v>
      </c>
      <c r="F213" s="17" t="s">
        <v>0</v>
      </c>
    </row>
    <row r="214" spans="1:6" s="11" customFormat="1">
      <c r="A214" s="23">
        <f t="shared" si="3"/>
        <v>200</v>
      </c>
      <c r="B214" s="16">
        <v>805</v>
      </c>
      <c r="C214" s="17" t="s">
        <v>145</v>
      </c>
      <c r="D214" s="17" t="s">
        <v>21</v>
      </c>
      <c r="E214" s="17" t="s">
        <v>20</v>
      </c>
      <c r="F214" s="17" t="s">
        <v>19</v>
      </c>
    </row>
    <row r="215" spans="1:6" s="11" customFormat="1">
      <c r="A215" s="23">
        <f t="shared" si="3"/>
        <v>201</v>
      </c>
      <c r="B215" s="16">
        <v>806</v>
      </c>
      <c r="C215" s="17" t="s">
        <v>144</v>
      </c>
      <c r="D215" s="17" t="s">
        <v>9</v>
      </c>
      <c r="E215" s="17" t="s">
        <v>8</v>
      </c>
      <c r="F215" s="17" t="s">
        <v>7</v>
      </c>
    </row>
    <row r="216" spans="1:6" s="11" customFormat="1">
      <c r="A216" s="23">
        <f t="shared" si="3"/>
        <v>202</v>
      </c>
      <c r="B216" s="16">
        <v>807</v>
      </c>
      <c r="C216" s="17" t="s">
        <v>143</v>
      </c>
      <c r="D216" s="17" t="s">
        <v>71</v>
      </c>
      <c r="E216" s="17" t="s">
        <v>70</v>
      </c>
      <c r="F216" s="17" t="s">
        <v>66</v>
      </c>
    </row>
    <row r="217" spans="1:6" s="11" customFormat="1">
      <c r="A217" s="23">
        <f t="shared" si="3"/>
        <v>203</v>
      </c>
      <c r="B217" s="16">
        <v>808</v>
      </c>
      <c r="C217" s="17" t="s">
        <v>142</v>
      </c>
      <c r="D217" s="17" t="s">
        <v>141</v>
      </c>
      <c r="E217" s="17" t="s">
        <v>140</v>
      </c>
      <c r="F217" s="17" t="s">
        <v>139</v>
      </c>
    </row>
    <row r="218" spans="1:6" s="11" customFormat="1">
      <c r="A218" s="23">
        <f t="shared" si="3"/>
        <v>204</v>
      </c>
      <c r="B218" s="16">
        <v>809</v>
      </c>
      <c r="C218" s="17" t="s">
        <v>138</v>
      </c>
      <c r="D218" s="17"/>
      <c r="E218" s="17" t="s">
        <v>137</v>
      </c>
      <c r="F218" s="17" t="s">
        <v>75</v>
      </c>
    </row>
    <row r="219" spans="1:6" s="11" customFormat="1">
      <c r="A219" s="23">
        <f t="shared" si="3"/>
        <v>205</v>
      </c>
      <c r="B219" s="16">
        <v>810</v>
      </c>
      <c r="C219" s="17" t="s">
        <v>136</v>
      </c>
      <c r="D219" s="17" t="s">
        <v>68</v>
      </c>
      <c r="E219" s="17" t="s">
        <v>67</v>
      </c>
      <c r="F219" s="17" t="s">
        <v>0</v>
      </c>
    </row>
    <row r="220" spans="1:6" s="11" customFormat="1">
      <c r="A220" s="23">
        <f t="shared" si="3"/>
        <v>206</v>
      </c>
      <c r="B220" s="16">
        <v>811</v>
      </c>
      <c r="C220" s="17" t="s">
        <v>135</v>
      </c>
      <c r="D220" s="17"/>
      <c r="E220" s="17" t="e">
        <v>#VALUE!</v>
      </c>
      <c r="F220" s="17" t="s">
        <v>134</v>
      </c>
    </row>
    <row r="221" spans="1:6" s="11" customFormat="1">
      <c r="A221" s="23">
        <f t="shared" si="3"/>
        <v>207</v>
      </c>
      <c r="B221" s="16">
        <v>812</v>
      </c>
      <c r="C221" s="17" t="s">
        <v>133</v>
      </c>
      <c r="D221" s="17" t="s">
        <v>132</v>
      </c>
      <c r="E221" s="17" t="s">
        <v>131</v>
      </c>
      <c r="F221" s="17" t="s">
        <v>66</v>
      </c>
    </row>
    <row r="222" spans="1:6" s="11" customFormat="1">
      <c r="A222" s="23">
        <f t="shared" si="3"/>
        <v>208</v>
      </c>
      <c r="B222" s="16">
        <v>813</v>
      </c>
      <c r="C222" s="17" t="s">
        <v>130</v>
      </c>
      <c r="D222" s="17" t="s">
        <v>17</v>
      </c>
      <c r="E222" s="17" t="s">
        <v>16</v>
      </c>
      <c r="F222" s="17" t="s">
        <v>0</v>
      </c>
    </row>
    <row r="223" spans="1:6" s="11" customFormat="1">
      <c r="A223" s="23">
        <f t="shared" si="3"/>
        <v>209</v>
      </c>
      <c r="B223" s="16">
        <v>814</v>
      </c>
      <c r="C223" s="17" t="s">
        <v>129</v>
      </c>
      <c r="D223" s="17" t="s">
        <v>128</v>
      </c>
      <c r="E223" s="17" t="s">
        <v>127</v>
      </c>
      <c r="F223" s="17" t="s">
        <v>0</v>
      </c>
    </row>
    <row r="224" spans="1:6" s="11" customFormat="1">
      <c r="A224" s="23">
        <f t="shared" si="3"/>
        <v>210</v>
      </c>
      <c r="B224" s="16">
        <v>815</v>
      </c>
      <c r="C224" s="17" t="s">
        <v>126</v>
      </c>
      <c r="D224" s="17" t="s">
        <v>111</v>
      </c>
      <c r="E224" s="17" t="s">
        <v>110</v>
      </c>
      <c r="F224" s="17" t="s">
        <v>7</v>
      </c>
    </row>
    <row r="225" spans="1:6" s="11" customFormat="1">
      <c r="A225" s="23">
        <f t="shared" si="3"/>
        <v>211</v>
      </c>
      <c r="B225" s="16">
        <v>816</v>
      </c>
      <c r="C225" s="17" t="s">
        <v>125</v>
      </c>
      <c r="D225" s="17" t="s">
        <v>124</v>
      </c>
      <c r="E225" s="17" t="s">
        <v>123</v>
      </c>
      <c r="F225" s="17" t="s">
        <v>7</v>
      </c>
    </row>
    <row r="226" spans="1:6" s="11" customFormat="1">
      <c r="A226" s="23">
        <f t="shared" si="3"/>
        <v>212</v>
      </c>
      <c r="B226" s="16">
        <v>817</v>
      </c>
      <c r="C226" s="17" t="s">
        <v>122</v>
      </c>
      <c r="D226" s="17" t="s">
        <v>9</v>
      </c>
      <c r="E226" s="17" t="s">
        <v>8</v>
      </c>
      <c r="F226" s="17" t="s">
        <v>7</v>
      </c>
    </row>
    <row r="227" spans="1:6" s="11" customFormat="1">
      <c r="A227" s="23">
        <f t="shared" si="3"/>
        <v>213</v>
      </c>
      <c r="B227" s="16">
        <v>818</v>
      </c>
      <c r="C227" s="17" t="s">
        <v>121</v>
      </c>
      <c r="D227" s="17" t="s">
        <v>21</v>
      </c>
      <c r="E227" s="17" t="s">
        <v>20</v>
      </c>
      <c r="F227" s="17" t="s">
        <v>19</v>
      </c>
    </row>
    <row r="228" spans="1:6" s="11" customFormat="1">
      <c r="A228" s="23">
        <f t="shared" si="3"/>
        <v>214</v>
      </c>
      <c r="B228" s="16">
        <v>819</v>
      </c>
      <c r="C228" s="17" t="s">
        <v>120</v>
      </c>
      <c r="D228" s="17" t="s">
        <v>119</v>
      </c>
      <c r="E228" s="17" t="s">
        <v>118</v>
      </c>
      <c r="F228" s="17" t="s">
        <v>0</v>
      </c>
    </row>
    <row r="229" spans="1:6" s="11" customFormat="1">
      <c r="A229" s="23">
        <f t="shared" si="3"/>
        <v>215</v>
      </c>
      <c r="B229" s="16">
        <v>828</v>
      </c>
      <c r="C229" s="17" t="s">
        <v>117</v>
      </c>
      <c r="D229" s="17" t="s">
        <v>37</v>
      </c>
      <c r="E229" s="17" t="s">
        <v>36</v>
      </c>
      <c r="F229" s="17" t="s">
        <v>0</v>
      </c>
    </row>
    <row r="230" spans="1:6" s="11" customFormat="1">
      <c r="A230" s="23">
        <f t="shared" si="3"/>
        <v>216</v>
      </c>
      <c r="B230" s="16">
        <v>830</v>
      </c>
      <c r="C230" s="17" t="s">
        <v>116</v>
      </c>
      <c r="D230" s="17" t="s">
        <v>9</v>
      </c>
      <c r="E230" s="17" t="s">
        <v>8</v>
      </c>
      <c r="F230" s="17" t="s">
        <v>7</v>
      </c>
    </row>
    <row r="231" spans="1:6" s="11" customFormat="1">
      <c r="A231" s="23">
        <f t="shared" si="3"/>
        <v>217</v>
      </c>
      <c r="B231" s="16">
        <v>831</v>
      </c>
      <c r="C231" s="17" t="s">
        <v>115</v>
      </c>
      <c r="D231" s="17" t="s">
        <v>21</v>
      </c>
      <c r="E231" s="17" t="s">
        <v>20</v>
      </c>
      <c r="F231" s="17" t="s">
        <v>19</v>
      </c>
    </row>
    <row r="232" spans="1:6" s="11" customFormat="1">
      <c r="A232" s="23">
        <f t="shared" si="3"/>
        <v>218</v>
      </c>
      <c r="B232" s="16">
        <v>832</v>
      </c>
      <c r="C232" s="17" t="s">
        <v>114</v>
      </c>
      <c r="D232" s="17" t="s">
        <v>9</v>
      </c>
      <c r="E232" s="17" t="s">
        <v>8</v>
      </c>
      <c r="F232" s="17" t="s">
        <v>7</v>
      </c>
    </row>
    <row r="233" spans="1:6" s="11" customFormat="1">
      <c r="A233" s="23">
        <f t="shared" si="3"/>
        <v>219</v>
      </c>
      <c r="B233" s="16">
        <v>843</v>
      </c>
      <c r="C233" s="17" t="s">
        <v>113</v>
      </c>
      <c r="D233" s="17" t="s">
        <v>103</v>
      </c>
      <c r="E233" s="17" t="s">
        <v>102</v>
      </c>
      <c r="F233" s="17" t="s">
        <v>0</v>
      </c>
    </row>
    <row r="234" spans="1:6" s="11" customFormat="1">
      <c r="A234" s="23">
        <f t="shared" si="3"/>
        <v>220</v>
      </c>
      <c r="B234" s="16">
        <v>847</v>
      </c>
      <c r="C234" s="17" t="s">
        <v>112</v>
      </c>
      <c r="D234" s="17" t="s">
        <v>111</v>
      </c>
      <c r="E234" s="17" t="s">
        <v>110</v>
      </c>
      <c r="F234" s="17" t="s">
        <v>7</v>
      </c>
    </row>
    <row r="235" spans="1:6" s="11" customFormat="1">
      <c r="A235" s="23">
        <f t="shared" si="3"/>
        <v>221</v>
      </c>
      <c r="B235" s="16">
        <v>850</v>
      </c>
      <c r="C235" s="17" t="s">
        <v>109</v>
      </c>
      <c r="D235" s="17" t="s">
        <v>17</v>
      </c>
      <c r="E235" s="17" t="s">
        <v>16</v>
      </c>
      <c r="F235" s="17" t="s">
        <v>66</v>
      </c>
    </row>
    <row r="236" spans="1:6" s="11" customFormat="1">
      <c r="A236" s="23">
        <f t="shared" si="3"/>
        <v>222</v>
      </c>
      <c r="B236" s="16">
        <v>858</v>
      </c>
      <c r="C236" s="17" t="s">
        <v>108</v>
      </c>
      <c r="D236" s="17" t="s">
        <v>21</v>
      </c>
      <c r="E236" s="17" t="s">
        <v>20</v>
      </c>
      <c r="F236" s="17" t="s">
        <v>19</v>
      </c>
    </row>
    <row r="237" spans="1:6" s="11" customFormat="1">
      <c r="A237" s="23">
        <f t="shared" si="3"/>
        <v>223</v>
      </c>
      <c r="B237" s="16">
        <v>860</v>
      </c>
      <c r="C237" s="17" t="s">
        <v>107</v>
      </c>
      <c r="D237" s="17" t="s">
        <v>106</v>
      </c>
      <c r="E237" s="17" t="s">
        <v>105</v>
      </c>
      <c r="F237" s="17" t="s">
        <v>0</v>
      </c>
    </row>
    <row r="238" spans="1:6" s="11" customFormat="1">
      <c r="A238" s="23">
        <f t="shared" si="3"/>
        <v>224</v>
      </c>
      <c r="B238" s="16">
        <v>864</v>
      </c>
      <c r="C238" s="17" t="s">
        <v>104</v>
      </c>
      <c r="D238" s="17" t="s">
        <v>103</v>
      </c>
      <c r="E238" s="17" t="s">
        <v>102</v>
      </c>
      <c r="F238" s="17" t="s">
        <v>0</v>
      </c>
    </row>
    <row r="239" spans="1:6" s="11" customFormat="1">
      <c r="A239" s="23">
        <f t="shared" si="3"/>
        <v>225</v>
      </c>
      <c r="B239" s="16">
        <v>867</v>
      </c>
      <c r="C239" s="17" t="s">
        <v>101</v>
      </c>
      <c r="D239" s="17" t="s">
        <v>100</v>
      </c>
      <c r="E239" s="17" t="s">
        <v>99</v>
      </c>
      <c r="F239" s="17" t="s">
        <v>98</v>
      </c>
    </row>
    <row r="240" spans="1:6" s="11" customFormat="1">
      <c r="A240" s="23">
        <f t="shared" si="3"/>
        <v>226</v>
      </c>
      <c r="B240" s="16">
        <v>868</v>
      </c>
      <c r="C240" s="17" t="s">
        <v>97</v>
      </c>
      <c r="D240" s="17" t="s">
        <v>96</v>
      </c>
      <c r="E240" s="17" t="s">
        <v>95</v>
      </c>
      <c r="F240" s="17" t="s">
        <v>75</v>
      </c>
    </row>
    <row r="241" spans="1:6" s="11" customFormat="1">
      <c r="A241" s="23">
        <f t="shared" si="3"/>
        <v>227</v>
      </c>
      <c r="B241" s="16">
        <v>869</v>
      </c>
      <c r="C241" s="17" t="s">
        <v>94</v>
      </c>
      <c r="D241" s="17" t="s">
        <v>93</v>
      </c>
      <c r="E241" s="17" t="s">
        <v>92</v>
      </c>
      <c r="F241" s="17" t="s">
        <v>75</v>
      </c>
    </row>
    <row r="242" spans="1:6" s="11" customFormat="1">
      <c r="A242" s="23">
        <f t="shared" si="3"/>
        <v>228</v>
      </c>
      <c r="B242" s="16">
        <v>870</v>
      </c>
      <c r="C242" s="17" t="s">
        <v>91</v>
      </c>
      <c r="D242" s="17" t="s">
        <v>90</v>
      </c>
      <c r="E242" s="17" t="s">
        <v>89</v>
      </c>
      <c r="F242" s="17" t="s">
        <v>7</v>
      </c>
    </row>
    <row r="243" spans="1:6" s="11" customFormat="1">
      <c r="A243" s="23">
        <f t="shared" si="3"/>
        <v>229</v>
      </c>
      <c r="B243" s="16">
        <v>876</v>
      </c>
      <c r="C243" s="17" t="s">
        <v>88</v>
      </c>
      <c r="D243" s="17" t="s">
        <v>87</v>
      </c>
      <c r="E243" s="17" t="s">
        <v>86</v>
      </c>
      <c r="F243" s="17" t="s">
        <v>0</v>
      </c>
    </row>
    <row r="244" spans="1:6" s="11" customFormat="1">
      <c r="A244" s="23">
        <f t="shared" si="3"/>
        <v>230</v>
      </c>
      <c r="B244" s="16">
        <v>877</v>
      </c>
      <c r="C244" s="17" t="s">
        <v>81</v>
      </c>
      <c r="D244" s="17"/>
      <c r="E244" s="17" t="e">
        <v>#VALUE!</v>
      </c>
      <c r="F244" s="17" t="s">
        <v>80</v>
      </c>
    </row>
    <row r="245" spans="1:6" s="11" customFormat="1">
      <c r="A245" s="23">
        <f t="shared" si="3"/>
        <v>231</v>
      </c>
      <c r="B245" s="16">
        <v>880</v>
      </c>
      <c r="C245" s="17" t="s">
        <v>85</v>
      </c>
      <c r="D245" s="17"/>
      <c r="E245" s="17" t="e">
        <v>#VALUE!</v>
      </c>
      <c r="F245" s="17" t="s">
        <v>82</v>
      </c>
    </row>
    <row r="246" spans="1:6" s="11" customFormat="1">
      <c r="A246" s="23">
        <f t="shared" si="3"/>
        <v>232</v>
      </c>
      <c r="B246" s="16">
        <v>881</v>
      </c>
      <c r="C246" s="17" t="s">
        <v>84</v>
      </c>
      <c r="D246" s="17"/>
      <c r="E246" s="17" t="e">
        <v>#VALUE!</v>
      </c>
      <c r="F246" s="17" t="s">
        <v>82</v>
      </c>
    </row>
    <row r="247" spans="1:6" s="11" customFormat="1">
      <c r="A247" s="23">
        <f t="shared" si="3"/>
        <v>233</v>
      </c>
      <c r="B247" s="16">
        <v>882</v>
      </c>
      <c r="C247" s="17" t="s">
        <v>83</v>
      </c>
      <c r="D247" s="17"/>
      <c r="E247" s="17" t="e">
        <v>#VALUE!</v>
      </c>
      <c r="F247" s="17" t="s">
        <v>82</v>
      </c>
    </row>
    <row r="248" spans="1:6" s="11" customFormat="1">
      <c r="A248" s="23">
        <f t="shared" si="3"/>
        <v>234</v>
      </c>
      <c r="B248" s="16">
        <v>888</v>
      </c>
      <c r="C248" s="17" t="s">
        <v>81</v>
      </c>
      <c r="D248" s="17"/>
      <c r="E248" s="17" t="e">
        <v>#VALUE!</v>
      </c>
      <c r="F248" s="17" t="s">
        <v>80</v>
      </c>
    </row>
    <row r="249" spans="1:6" s="11" customFormat="1">
      <c r="A249" s="23">
        <f t="shared" si="3"/>
        <v>235</v>
      </c>
      <c r="B249" s="16">
        <v>901</v>
      </c>
      <c r="C249" s="17" t="s">
        <v>79</v>
      </c>
      <c r="D249" s="17" t="s">
        <v>30</v>
      </c>
      <c r="E249" s="17" t="s">
        <v>29</v>
      </c>
      <c r="F249" s="17" t="s">
        <v>7</v>
      </c>
    </row>
    <row r="250" spans="1:6" s="11" customFormat="1">
      <c r="A250" s="23">
        <f t="shared" si="3"/>
        <v>236</v>
      </c>
      <c r="B250" s="16">
        <v>902</v>
      </c>
      <c r="C250" s="17" t="s">
        <v>78</v>
      </c>
      <c r="D250" s="17" t="s">
        <v>77</v>
      </c>
      <c r="E250" s="17" t="s">
        <v>76</v>
      </c>
      <c r="F250" s="17" t="s">
        <v>75</v>
      </c>
    </row>
    <row r="251" spans="1:6" s="11" customFormat="1">
      <c r="A251" s="23">
        <f t="shared" si="3"/>
        <v>237</v>
      </c>
      <c r="B251" s="16">
        <v>903</v>
      </c>
      <c r="C251" s="17" t="s">
        <v>74</v>
      </c>
      <c r="D251" s="17" t="s">
        <v>9</v>
      </c>
      <c r="E251" s="17" t="s">
        <v>8</v>
      </c>
      <c r="F251" s="17" t="s">
        <v>7</v>
      </c>
    </row>
    <row r="252" spans="1:6" s="11" customFormat="1">
      <c r="A252" s="23">
        <f t="shared" si="3"/>
        <v>238</v>
      </c>
      <c r="B252" s="16">
        <v>904</v>
      </c>
      <c r="C252" s="17" t="s">
        <v>73</v>
      </c>
      <c r="D252" s="17" t="s">
        <v>17</v>
      </c>
      <c r="E252" s="17" t="s">
        <v>16</v>
      </c>
      <c r="F252" s="17" t="s">
        <v>0</v>
      </c>
    </row>
    <row r="253" spans="1:6" s="11" customFormat="1">
      <c r="A253" s="23">
        <f t="shared" si="3"/>
        <v>239</v>
      </c>
      <c r="B253" s="16">
        <v>905</v>
      </c>
      <c r="C253" s="17" t="s">
        <v>72</v>
      </c>
      <c r="D253" s="17" t="s">
        <v>71</v>
      </c>
      <c r="E253" s="17" t="s">
        <v>70</v>
      </c>
      <c r="F253" s="17" t="s">
        <v>0</v>
      </c>
    </row>
    <row r="254" spans="1:6" s="11" customFormat="1">
      <c r="A254" s="23">
        <f t="shared" si="3"/>
        <v>240</v>
      </c>
      <c r="B254" s="16">
        <v>906</v>
      </c>
      <c r="C254" s="17" t="s">
        <v>69</v>
      </c>
      <c r="D254" s="17" t="s">
        <v>68</v>
      </c>
      <c r="E254" s="17" t="s">
        <v>67</v>
      </c>
      <c r="F254" s="17" t="s">
        <v>66</v>
      </c>
    </row>
    <row r="255" spans="1:6" s="11" customFormat="1">
      <c r="A255" s="23">
        <f t="shared" si="3"/>
        <v>241</v>
      </c>
      <c r="B255" s="16">
        <v>907</v>
      </c>
      <c r="C255" s="17" t="s">
        <v>65</v>
      </c>
      <c r="D255" s="17" t="s">
        <v>64</v>
      </c>
      <c r="E255" s="17" t="s">
        <v>63</v>
      </c>
      <c r="F255" s="17" t="s">
        <v>62</v>
      </c>
    </row>
    <row r="256" spans="1:6" s="11" customFormat="1">
      <c r="A256" s="23">
        <f t="shared" si="3"/>
        <v>242</v>
      </c>
      <c r="B256" s="16">
        <v>908</v>
      </c>
      <c r="C256" s="17" t="s">
        <v>61</v>
      </c>
      <c r="D256" s="17" t="s">
        <v>5</v>
      </c>
      <c r="E256" s="17" t="s">
        <v>4</v>
      </c>
      <c r="F256" s="17" t="s">
        <v>0</v>
      </c>
    </row>
    <row r="257" spans="1:6" s="11" customFormat="1">
      <c r="A257" s="23">
        <f t="shared" si="3"/>
        <v>243</v>
      </c>
      <c r="B257" s="16">
        <v>909</v>
      </c>
      <c r="C257" s="17" t="s">
        <v>60</v>
      </c>
      <c r="D257" s="17" t="s">
        <v>21</v>
      </c>
      <c r="E257" s="17" t="s">
        <v>20</v>
      </c>
      <c r="F257" s="17" t="s">
        <v>19</v>
      </c>
    </row>
    <row r="258" spans="1:6" s="11" customFormat="1">
      <c r="A258" s="23">
        <f t="shared" si="3"/>
        <v>244</v>
      </c>
      <c r="B258" s="16">
        <v>910</v>
      </c>
      <c r="C258" s="17" t="s">
        <v>59</v>
      </c>
      <c r="D258" s="17" t="s">
        <v>37</v>
      </c>
      <c r="E258" s="17" t="s">
        <v>36</v>
      </c>
      <c r="F258" s="17" t="s">
        <v>0</v>
      </c>
    </row>
    <row r="259" spans="1:6" s="11" customFormat="1">
      <c r="A259" s="23">
        <f t="shared" si="3"/>
        <v>245</v>
      </c>
      <c r="B259" s="16">
        <v>911</v>
      </c>
      <c r="C259" s="17" t="s">
        <v>58</v>
      </c>
      <c r="D259" s="17" t="s">
        <v>57</v>
      </c>
      <c r="E259" s="17" t="s">
        <v>56</v>
      </c>
      <c r="F259" s="17" t="s">
        <v>55</v>
      </c>
    </row>
    <row r="260" spans="1:6" s="11" customFormat="1">
      <c r="A260" s="23">
        <f t="shared" si="3"/>
        <v>246</v>
      </c>
      <c r="B260" s="16">
        <v>912</v>
      </c>
      <c r="C260" s="17" t="s">
        <v>54</v>
      </c>
      <c r="D260" s="17" t="s">
        <v>53</v>
      </c>
      <c r="E260" s="17" t="s">
        <v>52</v>
      </c>
      <c r="F260" s="17" t="s">
        <v>0</v>
      </c>
    </row>
    <row r="261" spans="1:6" s="11" customFormat="1">
      <c r="A261" s="23">
        <f t="shared" si="3"/>
        <v>247</v>
      </c>
      <c r="B261" s="16">
        <v>913</v>
      </c>
      <c r="C261" s="17" t="s">
        <v>51</v>
      </c>
      <c r="D261" s="17" t="s">
        <v>50</v>
      </c>
      <c r="E261" s="17" t="s">
        <v>49</v>
      </c>
      <c r="F261" s="17" t="s">
        <v>7</v>
      </c>
    </row>
    <row r="262" spans="1:6" s="11" customFormat="1">
      <c r="A262" s="23">
        <f t="shared" si="3"/>
        <v>248</v>
      </c>
      <c r="B262" s="16">
        <v>914</v>
      </c>
      <c r="C262" s="17" t="s">
        <v>48</v>
      </c>
      <c r="D262" s="17" t="s">
        <v>43</v>
      </c>
      <c r="E262" s="17" t="s">
        <v>42</v>
      </c>
      <c r="F262" s="17" t="s">
        <v>0</v>
      </c>
    </row>
    <row r="263" spans="1:6" s="11" customFormat="1">
      <c r="A263" s="23">
        <f t="shared" si="3"/>
        <v>249</v>
      </c>
      <c r="B263" s="16">
        <v>915</v>
      </c>
      <c r="C263" s="17" t="s">
        <v>47</v>
      </c>
      <c r="D263" s="17" t="s">
        <v>9</v>
      </c>
      <c r="E263" s="17" t="s">
        <v>8</v>
      </c>
      <c r="F263" s="17" t="s">
        <v>46</v>
      </c>
    </row>
    <row r="264" spans="1:6" s="11" customFormat="1">
      <c r="A264" s="23">
        <f t="shared" si="3"/>
        <v>250</v>
      </c>
      <c r="B264" s="16">
        <v>916</v>
      </c>
      <c r="C264" s="17" t="s">
        <v>45</v>
      </c>
      <c r="D264" s="17" t="s">
        <v>21</v>
      </c>
      <c r="E264" s="17" t="s">
        <v>20</v>
      </c>
      <c r="F264" s="17" t="s">
        <v>19</v>
      </c>
    </row>
    <row r="265" spans="1:6" s="11" customFormat="1">
      <c r="A265" s="23">
        <f t="shared" si="3"/>
        <v>251</v>
      </c>
      <c r="B265" s="16">
        <v>917</v>
      </c>
      <c r="C265" s="17" t="s">
        <v>44</v>
      </c>
      <c r="D265" s="17" t="s">
        <v>43</v>
      </c>
      <c r="E265" s="17" t="s">
        <v>42</v>
      </c>
      <c r="F265" s="17" t="s">
        <v>0</v>
      </c>
    </row>
    <row r="266" spans="1:6" s="11" customFormat="1">
      <c r="A266" s="23">
        <f t="shared" si="3"/>
        <v>252</v>
      </c>
      <c r="B266" s="16">
        <v>918</v>
      </c>
      <c r="C266" s="17" t="s">
        <v>41</v>
      </c>
      <c r="D266" s="17" t="s">
        <v>40</v>
      </c>
      <c r="E266" s="17" t="s">
        <v>39</v>
      </c>
      <c r="F266" s="17" t="s">
        <v>7</v>
      </c>
    </row>
    <row r="267" spans="1:6" s="11" customFormat="1">
      <c r="A267" s="23">
        <f t="shared" si="3"/>
        <v>253</v>
      </c>
      <c r="B267" s="16">
        <v>919</v>
      </c>
      <c r="C267" s="17" t="s">
        <v>38</v>
      </c>
      <c r="D267" s="17" t="s">
        <v>37</v>
      </c>
      <c r="E267" s="17" t="s">
        <v>36</v>
      </c>
      <c r="F267" s="17" t="s">
        <v>0</v>
      </c>
    </row>
    <row r="268" spans="1:6" s="11" customFormat="1">
      <c r="A268" s="23">
        <f t="shared" si="3"/>
        <v>254</v>
      </c>
      <c r="B268" s="16">
        <v>920</v>
      </c>
      <c r="C268" s="17" t="s">
        <v>35</v>
      </c>
      <c r="D268" s="17" t="s">
        <v>34</v>
      </c>
      <c r="E268" s="17" t="s">
        <v>33</v>
      </c>
      <c r="F268" s="17" t="s">
        <v>7</v>
      </c>
    </row>
    <row r="269" spans="1:6" s="11" customFormat="1">
      <c r="A269" s="23">
        <f t="shared" si="3"/>
        <v>255</v>
      </c>
      <c r="B269" s="16">
        <v>925</v>
      </c>
      <c r="C269" s="17" t="s">
        <v>32</v>
      </c>
      <c r="D269" s="17" t="s">
        <v>21</v>
      </c>
      <c r="E269" s="17" t="s">
        <v>20</v>
      </c>
      <c r="F269" s="17" t="s">
        <v>19</v>
      </c>
    </row>
    <row r="270" spans="1:6" s="11" customFormat="1">
      <c r="A270" s="23">
        <f t="shared" si="3"/>
        <v>256</v>
      </c>
      <c r="B270" s="16">
        <v>931</v>
      </c>
      <c r="C270" s="17" t="s">
        <v>31</v>
      </c>
      <c r="D270" s="17" t="s">
        <v>30</v>
      </c>
      <c r="E270" s="17" t="s">
        <v>29</v>
      </c>
      <c r="F270" s="17" t="s">
        <v>7</v>
      </c>
    </row>
    <row r="271" spans="1:6" s="11" customFormat="1">
      <c r="A271" s="23">
        <f t="shared" si="3"/>
        <v>257</v>
      </c>
      <c r="B271" s="16">
        <v>935</v>
      </c>
      <c r="C271" s="17" t="s">
        <v>28</v>
      </c>
      <c r="D271" s="17" t="s">
        <v>21</v>
      </c>
      <c r="E271" s="17" t="s">
        <v>20</v>
      </c>
      <c r="F271" s="17" t="s">
        <v>19</v>
      </c>
    </row>
    <row r="272" spans="1:6" s="11" customFormat="1">
      <c r="A272" s="23">
        <f t="shared" ref="A272:A281" si="4">ROW(A258)</f>
        <v>258</v>
      </c>
      <c r="B272" s="16">
        <v>937</v>
      </c>
      <c r="C272" s="17" t="s">
        <v>27</v>
      </c>
      <c r="D272" s="17" t="s">
        <v>26</v>
      </c>
      <c r="E272" s="17" t="s">
        <v>25</v>
      </c>
      <c r="F272" s="17" t="s">
        <v>0</v>
      </c>
    </row>
    <row r="273" spans="1:6" s="11" customFormat="1">
      <c r="A273" s="23">
        <f t="shared" si="4"/>
        <v>259</v>
      </c>
      <c r="B273" s="16">
        <v>940</v>
      </c>
      <c r="C273" s="17" t="s">
        <v>24</v>
      </c>
      <c r="D273" s="17" t="s">
        <v>9</v>
      </c>
      <c r="E273" s="17" t="s">
        <v>8</v>
      </c>
      <c r="F273" s="17" t="s">
        <v>7</v>
      </c>
    </row>
    <row r="274" spans="1:6" s="11" customFormat="1">
      <c r="A274" s="23">
        <f t="shared" si="4"/>
        <v>260</v>
      </c>
      <c r="B274" s="16">
        <v>941</v>
      </c>
      <c r="C274" s="17" t="s">
        <v>23</v>
      </c>
      <c r="D274" s="17" t="s">
        <v>17</v>
      </c>
      <c r="E274" s="17" t="s">
        <v>16</v>
      </c>
      <c r="F274" s="17" t="s">
        <v>0</v>
      </c>
    </row>
    <row r="275" spans="1:6" s="11" customFormat="1">
      <c r="A275" s="23">
        <f t="shared" si="4"/>
        <v>261</v>
      </c>
      <c r="B275" s="16">
        <v>949</v>
      </c>
      <c r="C275" s="17" t="s">
        <v>22</v>
      </c>
      <c r="D275" s="17" t="s">
        <v>21</v>
      </c>
      <c r="E275" s="17" t="s">
        <v>20</v>
      </c>
      <c r="F275" s="17" t="s">
        <v>19</v>
      </c>
    </row>
    <row r="276" spans="1:6" s="11" customFormat="1">
      <c r="A276" s="23">
        <f t="shared" si="4"/>
        <v>262</v>
      </c>
      <c r="B276" s="16">
        <v>954</v>
      </c>
      <c r="C276" s="17" t="s">
        <v>18</v>
      </c>
      <c r="D276" s="17" t="s">
        <v>17</v>
      </c>
      <c r="E276" s="17" t="s">
        <v>16</v>
      </c>
      <c r="F276" s="17" t="s">
        <v>0</v>
      </c>
    </row>
    <row r="277" spans="1:6" s="11" customFormat="1">
      <c r="A277" s="23">
        <f t="shared" si="4"/>
        <v>263</v>
      </c>
      <c r="B277" s="16">
        <v>956</v>
      </c>
      <c r="C277" s="17" t="s">
        <v>15</v>
      </c>
      <c r="D277" s="17" t="s">
        <v>9</v>
      </c>
      <c r="E277" s="17" t="s">
        <v>8</v>
      </c>
      <c r="F277" s="17" t="s">
        <v>7</v>
      </c>
    </row>
    <row r="278" spans="1:6" s="11" customFormat="1">
      <c r="A278" s="23">
        <f t="shared" si="4"/>
        <v>264</v>
      </c>
      <c r="B278" s="16">
        <v>970</v>
      </c>
      <c r="C278" s="17" t="s">
        <v>14</v>
      </c>
      <c r="D278" s="17" t="s">
        <v>13</v>
      </c>
      <c r="E278" s="17" t="s">
        <v>12</v>
      </c>
      <c r="F278" s="17" t="s">
        <v>11</v>
      </c>
    </row>
    <row r="279" spans="1:6" s="11" customFormat="1">
      <c r="A279" s="23">
        <f t="shared" si="4"/>
        <v>265</v>
      </c>
      <c r="B279" s="16">
        <v>972</v>
      </c>
      <c r="C279" s="17" t="s">
        <v>10</v>
      </c>
      <c r="D279" s="17" t="s">
        <v>9</v>
      </c>
      <c r="E279" s="17" t="s">
        <v>8</v>
      </c>
      <c r="F279" s="17" t="s">
        <v>7</v>
      </c>
    </row>
    <row r="280" spans="1:6" s="11" customFormat="1">
      <c r="A280" s="23">
        <f t="shared" si="4"/>
        <v>266</v>
      </c>
      <c r="B280" s="16">
        <v>973</v>
      </c>
      <c r="C280" s="17" t="s">
        <v>6</v>
      </c>
      <c r="D280" s="17" t="s">
        <v>5</v>
      </c>
      <c r="E280" s="17" t="s">
        <v>4</v>
      </c>
      <c r="F280" s="17" t="s">
        <v>0</v>
      </c>
    </row>
    <row r="281" spans="1:6" s="11" customFormat="1">
      <c r="A281" s="23">
        <f t="shared" si="4"/>
        <v>267</v>
      </c>
      <c r="B281" s="16">
        <v>978</v>
      </c>
      <c r="C281" s="17" t="s">
        <v>3</v>
      </c>
      <c r="D281" s="17" t="s">
        <v>2</v>
      </c>
      <c r="E281" s="17" t="s">
        <v>1</v>
      </c>
      <c r="F281" s="17" t="s">
        <v>0</v>
      </c>
    </row>
  </sheetData>
  <sheetProtection sheet="1" objects="1" scenarios="1"/>
  <dataValidations count="2">
    <dataValidation type="list" allowBlank="1" showInputMessage="1" showErrorMessage="1" sqref="B65544 IX65544 ST65544 ACP65544 AML65544 AWH65544 BGD65544 BPZ65544 BZV65544 CJR65544 CTN65544 DDJ65544 DNF65544 DXB65544 EGX65544 EQT65544 FAP65544 FKL65544 FUH65544 GED65544 GNZ65544 GXV65544 HHR65544 HRN65544 IBJ65544 ILF65544 IVB65544 JEX65544 JOT65544 JYP65544 KIL65544 KSH65544 LCD65544 LLZ65544 LVV65544 MFR65544 MPN65544 MZJ65544 NJF65544 NTB65544 OCX65544 OMT65544 OWP65544 PGL65544 PQH65544 QAD65544 QJZ65544 QTV65544 RDR65544 RNN65544 RXJ65544 SHF65544 SRB65544 TAX65544 TKT65544 TUP65544 UEL65544 UOH65544 UYD65544 VHZ65544 VRV65544 WBR65544 WLN65544 WVJ65544 B131080 IX131080 ST131080 ACP131080 AML131080 AWH131080 BGD131080 BPZ131080 BZV131080 CJR131080 CTN131080 DDJ131080 DNF131080 DXB131080 EGX131080 EQT131080 FAP131080 FKL131080 FUH131080 GED131080 GNZ131080 GXV131080 HHR131080 HRN131080 IBJ131080 ILF131080 IVB131080 JEX131080 JOT131080 JYP131080 KIL131080 KSH131080 LCD131080 LLZ131080 LVV131080 MFR131080 MPN131080 MZJ131080 NJF131080 NTB131080 OCX131080 OMT131080 OWP131080 PGL131080 PQH131080 QAD131080 QJZ131080 QTV131080 RDR131080 RNN131080 RXJ131080 SHF131080 SRB131080 TAX131080 TKT131080 TUP131080 UEL131080 UOH131080 UYD131080 VHZ131080 VRV131080 WBR131080 WLN131080 WVJ131080 B196616 IX196616 ST196616 ACP196616 AML196616 AWH196616 BGD196616 BPZ196616 BZV196616 CJR196616 CTN196616 DDJ196616 DNF196616 DXB196616 EGX196616 EQT196616 FAP196616 FKL196616 FUH196616 GED196616 GNZ196616 GXV196616 HHR196616 HRN196616 IBJ196616 ILF196616 IVB196616 JEX196616 JOT196616 JYP196616 KIL196616 KSH196616 LCD196616 LLZ196616 LVV196616 MFR196616 MPN196616 MZJ196616 NJF196616 NTB196616 OCX196616 OMT196616 OWP196616 PGL196616 PQH196616 QAD196616 QJZ196616 QTV196616 RDR196616 RNN196616 RXJ196616 SHF196616 SRB196616 TAX196616 TKT196616 TUP196616 UEL196616 UOH196616 UYD196616 VHZ196616 VRV196616 WBR196616 WLN196616 WVJ196616 B262152 IX262152 ST262152 ACP262152 AML262152 AWH262152 BGD262152 BPZ262152 BZV262152 CJR262152 CTN262152 DDJ262152 DNF262152 DXB262152 EGX262152 EQT262152 FAP262152 FKL262152 FUH262152 GED262152 GNZ262152 GXV262152 HHR262152 HRN262152 IBJ262152 ILF262152 IVB262152 JEX262152 JOT262152 JYP262152 KIL262152 KSH262152 LCD262152 LLZ262152 LVV262152 MFR262152 MPN262152 MZJ262152 NJF262152 NTB262152 OCX262152 OMT262152 OWP262152 PGL262152 PQH262152 QAD262152 QJZ262152 QTV262152 RDR262152 RNN262152 RXJ262152 SHF262152 SRB262152 TAX262152 TKT262152 TUP262152 UEL262152 UOH262152 UYD262152 VHZ262152 VRV262152 WBR262152 WLN262152 WVJ262152 B327688 IX327688 ST327688 ACP327688 AML327688 AWH327688 BGD327688 BPZ327688 BZV327688 CJR327688 CTN327688 DDJ327688 DNF327688 DXB327688 EGX327688 EQT327688 FAP327688 FKL327688 FUH327688 GED327688 GNZ327688 GXV327688 HHR327688 HRN327688 IBJ327688 ILF327688 IVB327688 JEX327688 JOT327688 JYP327688 KIL327688 KSH327688 LCD327688 LLZ327688 LVV327688 MFR327688 MPN327688 MZJ327688 NJF327688 NTB327688 OCX327688 OMT327688 OWP327688 PGL327688 PQH327688 QAD327688 QJZ327688 QTV327688 RDR327688 RNN327688 RXJ327688 SHF327688 SRB327688 TAX327688 TKT327688 TUP327688 UEL327688 UOH327688 UYD327688 VHZ327688 VRV327688 WBR327688 WLN327688 WVJ327688 B393224 IX393224 ST393224 ACP393224 AML393224 AWH393224 BGD393224 BPZ393224 BZV393224 CJR393224 CTN393224 DDJ393224 DNF393224 DXB393224 EGX393224 EQT393224 FAP393224 FKL393224 FUH393224 GED393224 GNZ393224 GXV393224 HHR393224 HRN393224 IBJ393224 ILF393224 IVB393224 JEX393224 JOT393224 JYP393224 KIL393224 KSH393224 LCD393224 LLZ393224 LVV393224 MFR393224 MPN393224 MZJ393224 NJF393224 NTB393224 OCX393224 OMT393224 OWP393224 PGL393224 PQH393224 QAD393224 QJZ393224 QTV393224 RDR393224 RNN393224 RXJ393224 SHF393224 SRB393224 TAX393224 TKT393224 TUP393224 UEL393224 UOH393224 UYD393224 VHZ393224 VRV393224 WBR393224 WLN393224 WVJ393224 B458760 IX458760 ST458760 ACP458760 AML458760 AWH458760 BGD458760 BPZ458760 BZV458760 CJR458760 CTN458760 DDJ458760 DNF458760 DXB458760 EGX458760 EQT458760 FAP458760 FKL458760 FUH458760 GED458760 GNZ458760 GXV458760 HHR458760 HRN458760 IBJ458760 ILF458760 IVB458760 JEX458760 JOT458760 JYP458760 KIL458760 KSH458760 LCD458760 LLZ458760 LVV458760 MFR458760 MPN458760 MZJ458760 NJF458760 NTB458760 OCX458760 OMT458760 OWP458760 PGL458760 PQH458760 QAD458760 QJZ458760 QTV458760 RDR458760 RNN458760 RXJ458760 SHF458760 SRB458760 TAX458760 TKT458760 TUP458760 UEL458760 UOH458760 UYD458760 VHZ458760 VRV458760 WBR458760 WLN458760 WVJ458760 B524296 IX524296 ST524296 ACP524296 AML524296 AWH524296 BGD524296 BPZ524296 BZV524296 CJR524296 CTN524296 DDJ524296 DNF524296 DXB524296 EGX524296 EQT524296 FAP524296 FKL524296 FUH524296 GED524296 GNZ524296 GXV524296 HHR524296 HRN524296 IBJ524296 ILF524296 IVB524296 JEX524296 JOT524296 JYP524296 KIL524296 KSH524296 LCD524296 LLZ524296 LVV524296 MFR524296 MPN524296 MZJ524296 NJF524296 NTB524296 OCX524296 OMT524296 OWP524296 PGL524296 PQH524296 QAD524296 QJZ524296 QTV524296 RDR524296 RNN524296 RXJ524296 SHF524296 SRB524296 TAX524296 TKT524296 TUP524296 UEL524296 UOH524296 UYD524296 VHZ524296 VRV524296 WBR524296 WLN524296 WVJ524296 B589832 IX589832 ST589832 ACP589832 AML589832 AWH589832 BGD589832 BPZ589832 BZV589832 CJR589832 CTN589832 DDJ589832 DNF589832 DXB589832 EGX589832 EQT589832 FAP589832 FKL589832 FUH589832 GED589832 GNZ589832 GXV589832 HHR589832 HRN589832 IBJ589832 ILF589832 IVB589832 JEX589832 JOT589832 JYP589832 KIL589832 KSH589832 LCD589832 LLZ589832 LVV589832 MFR589832 MPN589832 MZJ589832 NJF589832 NTB589832 OCX589832 OMT589832 OWP589832 PGL589832 PQH589832 QAD589832 QJZ589832 QTV589832 RDR589832 RNN589832 RXJ589832 SHF589832 SRB589832 TAX589832 TKT589832 TUP589832 UEL589832 UOH589832 UYD589832 VHZ589832 VRV589832 WBR589832 WLN589832 WVJ589832 B655368 IX655368 ST655368 ACP655368 AML655368 AWH655368 BGD655368 BPZ655368 BZV655368 CJR655368 CTN655368 DDJ655368 DNF655368 DXB655368 EGX655368 EQT655368 FAP655368 FKL655368 FUH655368 GED655368 GNZ655368 GXV655368 HHR655368 HRN655368 IBJ655368 ILF655368 IVB655368 JEX655368 JOT655368 JYP655368 KIL655368 KSH655368 LCD655368 LLZ655368 LVV655368 MFR655368 MPN655368 MZJ655368 NJF655368 NTB655368 OCX655368 OMT655368 OWP655368 PGL655368 PQH655368 QAD655368 QJZ655368 QTV655368 RDR655368 RNN655368 RXJ655368 SHF655368 SRB655368 TAX655368 TKT655368 TUP655368 UEL655368 UOH655368 UYD655368 VHZ655368 VRV655368 WBR655368 WLN655368 WVJ655368 B720904 IX720904 ST720904 ACP720904 AML720904 AWH720904 BGD720904 BPZ720904 BZV720904 CJR720904 CTN720904 DDJ720904 DNF720904 DXB720904 EGX720904 EQT720904 FAP720904 FKL720904 FUH720904 GED720904 GNZ720904 GXV720904 HHR720904 HRN720904 IBJ720904 ILF720904 IVB720904 JEX720904 JOT720904 JYP720904 KIL720904 KSH720904 LCD720904 LLZ720904 LVV720904 MFR720904 MPN720904 MZJ720904 NJF720904 NTB720904 OCX720904 OMT720904 OWP720904 PGL720904 PQH720904 QAD720904 QJZ720904 QTV720904 RDR720904 RNN720904 RXJ720904 SHF720904 SRB720904 TAX720904 TKT720904 TUP720904 UEL720904 UOH720904 UYD720904 VHZ720904 VRV720904 WBR720904 WLN720904 WVJ720904 B786440 IX786440 ST786440 ACP786440 AML786440 AWH786440 BGD786440 BPZ786440 BZV786440 CJR786440 CTN786440 DDJ786440 DNF786440 DXB786440 EGX786440 EQT786440 FAP786440 FKL786440 FUH786440 GED786440 GNZ786440 GXV786440 HHR786440 HRN786440 IBJ786440 ILF786440 IVB786440 JEX786440 JOT786440 JYP786440 KIL786440 KSH786440 LCD786440 LLZ786440 LVV786440 MFR786440 MPN786440 MZJ786440 NJF786440 NTB786440 OCX786440 OMT786440 OWP786440 PGL786440 PQH786440 QAD786440 QJZ786440 QTV786440 RDR786440 RNN786440 RXJ786440 SHF786440 SRB786440 TAX786440 TKT786440 TUP786440 UEL786440 UOH786440 UYD786440 VHZ786440 VRV786440 WBR786440 WLN786440 WVJ786440 B851976 IX851976 ST851976 ACP851976 AML851976 AWH851976 BGD851976 BPZ851976 BZV851976 CJR851976 CTN851976 DDJ851976 DNF851976 DXB851976 EGX851976 EQT851976 FAP851976 FKL851976 FUH851976 GED851976 GNZ851976 GXV851976 HHR851976 HRN851976 IBJ851976 ILF851976 IVB851976 JEX851976 JOT851976 JYP851976 KIL851976 KSH851976 LCD851976 LLZ851976 LVV851976 MFR851976 MPN851976 MZJ851976 NJF851976 NTB851976 OCX851976 OMT851976 OWP851976 PGL851976 PQH851976 QAD851976 QJZ851976 QTV851976 RDR851976 RNN851976 RXJ851976 SHF851976 SRB851976 TAX851976 TKT851976 TUP851976 UEL851976 UOH851976 UYD851976 VHZ851976 VRV851976 WBR851976 WLN851976 WVJ851976 B917512 IX917512 ST917512 ACP917512 AML917512 AWH917512 BGD917512 BPZ917512 BZV917512 CJR917512 CTN917512 DDJ917512 DNF917512 DXB917512 EGX917512 EQT917512 FAP917512 FKL917512 FUH917512 GED917512 GNZ917512 GXV917512 HHR917512 HRN917512 IBJ917512 ILF917512 IVB917512 JEX917512 JOT917512 JYP917512 KIL917512 KSH917512 LCD917512 LLZ917512 LVV917512 MFR917512 MPN917512 MZJ917512 NJF917512 NTB917512 OCX917512 OMT917512 OWP917512 PGL917512 PQH917512 QAD917512 QJZ917512 QTV917512 RDR917512 RNN917512 RXJ917512 SHF917512 SRB917512 TAX917512 TKT917512 TUP917512 UEL917512 UOH917512 UYD917512 VHZ917512 VRV917512 WBR917512 WLN917512 WVJ917512 B983048 IX983048 ST983048 ACP983048 AML983048 AWH983048 BGD983048 BPZ983048 BZV983048 CJR983048 CTN983048 DDJ983048 DNF983048 DXB983048 EGX983048 EQT983048 FAP983048 FKL983048 FUH983048 GED983048 GNZ983048 GXV983048 HHR983048 HRN983048 IBJ983048 ILF983048 IVB983048 JEX983048 JOT983048 JYP983048 KIL983048 KSH983048 LCD983048 LLZ983048 LVV983048 MFR983048 MPN983048 MZJ983048 NJF983048 NTB983048 OCX983048 OMT983048 OWP983048 PGL983048 PQH983048 QAD983048 QJZ983048 QTV983048 RDR983048 RNN983048 RXJ983048 SHF983048 SRB983048 TAX983048 TKT983048 TUP983048 UEL983048 UOH983048 UYD983048 VHZ983048 VRV983048 WBR983048 WLN983048 WVJ983048">
      <formula1>MenuAreaCodes</formula1>
    </dataValidation>
    <dataValidation type="custom" allowBlank="1" showInputMessage="1" showErrorMessage="1" error="Error" sqref="B2">
      <formula1>ISERROR(B5)=FALSE</formula1>
    </dataValidation>
  </dataValidations>
  <pageMargins left="0.75" right="0.75" top="1" bottom="1" header="0.5" footer="0.5"/>
  <pageSetup scale="80" orientation="portrait" r:id="rId1"/>
  <headerFooter alignWithMargins="0"/>
  <drawing r:id="rId2"/>
  <legacyDrawing r:id="rId3"/>
  <controls>
    <mc:AlternateContent xmlns:mc="http://schemas.openxmlformats.org/markup-compatibility/2006">
      <mc:Choice Requires="x14">
        <control shapeId="4097" r:id="rId4" name="ScrollBar1">
          <controlPr defaultSize="0" autoLine="0" linkedCell="A11" r:id="rId5">
            <anchor moveWithCells="1">
              <from>
                <xdr:col>1</xdr:col>
                <xdr:colOff>66675</xdr:colOff>
                <xdr:row>10</xdr:row>
                <xdr:rowOff>0</xdr:rowOff>
              </from>
              <to>
                <xdr:col>5</xdr:col>
                <xdr:colOff>723900</xdr:colOff>
                <xdr:row>11</xdr:row>
                <xdr:rowOff>47625</xdr:rowOff>
              </to>
            </anchor>
          </controlPr>
        </control>
      </mc:Choice>
      <mc:Fallback>
        <control shapeId="4097" r:id="rId4" name="ScrollBar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27"/>
  <sheetViews>
    <sheetView workbookViewId="0">
      <selection activeCell="B3" sqref="B3"/>
    </sheetView>
  </sheetViews>
  <sheetFormatPr defaultRowHeight="15"/>
  <cols>
    <col min="1" max="1" width="11.42578125" style="59" bestFit="1" customWidth="1"/>
    <col min="2" max="2" width="5.7109375" style="59" bestFit="1" customWidth="1"/>
    <col min="3" max="3" width="13.28515625" style="59" bestFit="1" customWidth="1"/>
    <col min="4" max="4" width="14.140625" style="59" bestFit="1" customWidth="1"/>
    <col min="5" max="16384" width="9.140625" style="59"/>
  </cols>
  <sheetData>
    <row r="1" spans="1:7">
      <c r="A1" s="230" t="s">
        <v>597</v>
      </c>
      <c r="B1" s="230"/>
      <c r="C1" s="230"/>
      <c r="D1" s="230"/>
      <c r="E1" s="230"/>
      <c r="F1" s="230"/>
      <c r="G1" s="230"/>
    </row>
    <row r="2" spans="1:7" ht="15.75" thickBot="1">
      <c r="A2" s="230"/>
      <c r="B2" s="230"/>
      <c r="C2" s="230"/>
      <c r="D2" s="230"/>
      <c r="E2" s="230"/>
      <c r="F2" s="230"/>
      <c r="G2" s="230"/>
    </row>
    <row r="3" spans="1:7" ht="16.5" thickTop="1" thickBot="1">
      <c r="B3" s="220">
        <v>0</v>
      </c>
    </row>
    <row r="4" spans="1:7" ht="15.75" thickTop="1">
      <c r="B4" s="207" t="s">
        <v>598</v>
      </c>
      <c r="C4" s="59" t="s">
        <v>599</v>
      </c>
      <c r="D4" s="59" t="s">
        <v>600</v>
      </c>
    </row>
    <row r="5" spans="1:7">
      <c r="A5" s="59" t="s">
        <v>601</v>
      </c>
      <c r="B5" s="207">
        <v>1</v>
      </c>
      <c r="C5" s="106">
        <v>7</v>
      </c>
      <c r="D5" s="208">
        <v>0.5</v>
      </c>
      <c r="E5" s="77">
        <f t="shared" ref="E5:E27" si="0">IF($B$3=0,C5,IF($B$3=B5,C5,NA()))</f>
        <v>7</v>
      </c>
      <c r="F5" s="77">
        <f t="shared" ref="F5:F27" si="1">IF($B$3=0,D5,IF($B$3=B5,D5,NA()))</f>
        <v>0.5</v>
      </c>
    </row>
    <row r="6" spans="1:7">
      <c r="A6" s="59" t="s">
        <v>602</v>
      </c>
      <c r="B6" s="207"/>
      <c r="C6" s="106">
        <v>16</v>
      </c>
      <c r="D6" s="208">
        <v>0.9</v>
      </c>
      <c r="E6" s="77">
        <f t="shared" si="0"/>
        <v>16</v>
      </c>
      <c r="F6" s="77">
        <f t="shared" si="1"/>
        <v>0.9</v>
      </c>
    </row>
    <row r="7" spans="1:7">
      <c r="A7" s="59" t="s">
        <v>603</v>
      </c>
      <c r="B7" s="207"/>
      <c r="C7" s="106">
        <v>19</v>
      </c>
      <c r="D7" s="208">
        <v>0.9</v>
      </c>
      <c r="E7" s="77">
        <f t="shared" si="0"/>
        <v>19</v>
      </c>
      <c r="F7" s="77">
        <f t="shared" si="1"/>
        <v>0.9</v>
      </c>
    </row>
    <row r="8" spans="1:7">
      <c r="A8" s="59" t="s">
        <v>604</v>
      </c>
      <c r="B8" s="207"/>
      <c r="C8" s="106">
        <v>22</v>
      </c>
      <c r="D8" s="208">
        <v>0.2</v>
      </c>
      <c r="E8" s="77">
        <f t="shared" si="0"/>
        <v>22</v>
      </c>
      <c r="F8" s="77">
        <f t="shared" si="1"/>
        <v>0.2</v>
      </c>
    </row>
    <row r="9" spans="1:7">
      <c r="A9" s="59" t="s">
        <v>605</v>
      </c>
      <c r="B9" s="207"/>
      <c r="C9" s="106">
        <v>28</v>
      </c>
      <c r="D9" s="208">
        <v>0.9</v>
      </c>
      <c r="E9" s="77">
        <f t="shared" si="0"/>
        <v>28</v>
      </c>
      <c r="F9" s="77">
        <f t="shared" si="1"/>
        <v>0.9</v>
      </c>
    </row>
    <row r="10" spans="1:7">
      <c r="A10" s="59" t="s">
        <v>606</v>
      </c>
      <c r="B10" s="207">
        <v>1</v>
      </c>
      <c r="C10" s="106">
        <v>18</v>
      </c>
      <c r="D10" s="208">
        <v>0.8</v>
      </c>
      <c r="E10" s="77">
        <f t="shared" si="0"/>
        <v>18</v>
      </c>
      <c r="F10" s="77">
        <f t="shared" si="1"/>
        <v>0.8</v>
      </c>
    </row>
    <row r="11" spans="1:7">
      <c r="A11" s="59" t="s">
        <v>607</v>
      </c>
      <c r="B11" s="207"/>
      <c r="C11" s="106">
        <v>24</v>
      </c>
      <c r="D11" s="208">
        <v>2</v>
      </c>
      <c r="E11" s="77">
        <f t="shared" si="0"/>
        <v>24</v>
      </c>
      <c r="F11" s="77">
        <f t="shared" si="1"/>
        <v>2</v>
      </c>
    </row>
    <row r="12" spans="1:7">
      <c r="A12" s="59" t="s">
        <v>608</v>
      </c>
      <c r="B12" s="207">
        <v>2</v>
      </c>
      <c r="C12" s="106">
        <v>35</v>
      </c>
      <c r="D12" s="208">
        <v>2.4</v>
      </c>
      <c r="E12" s="77">
        <f t="shared" si="0"/>
        <v>35</v>
      </c>
      <c r="F12" s="77">
        <f t="shared" si="1"/>
        <v>2.4</v>
      </c>
    </row>
    <row r="13" spans="1:7">
      <c r="A13" s="59" t="s">
        <v>609</v>
      </c>
      <c r="B13" s="207"/>
      <c r="C13" s="106">
        <v>37</v>
      </c>
      <c r="D13" s="208">
        <v>2.7</v>
      </c>
      <c r="E13" s="77">
        <f t="shared" si="0"/>
        <v>37</v>
      </c>
      <c r="F13" s="77">
        <f t="shared" si="1"/>
        <v>2.7</v>
      </c>
    </row>
    <row r="14" spans="1:7">
      <c r="A14" s="59" t="s">
        <v>610</v>
      </c>
      <c r="B14" s="207">
        <v>2</v>
      </c>
      <c r="C14" s="106">
        <v>33</v>
      </c>
      <c r="D14" s="208">
        <v>2.8</v>
      </c>
      <c r="E14" s="77">
        <f t="shared" si="0"/>
        <v>33</v>
      </c>
      <c r="F14" s="77">
        <f t="shared" si="1"/>
        <v>2.8</v>
      </c>
    </row>
    <row r="15" spans="1:7">
      <c r="A15" s="59" t="s">
        <v>611</v>
      </c>
      <c r="B15" s="207"/>
      <c r="C15" s="106">
        <v>39</v>
      </c>
      <c r="D15" s="208">
        <v>3</v>
      </c>
      <c r="E15" s="77">
        <f t="shared" si="0"/>
        <v>39</v>
      </c>
      <c r="F15" s="77">
        <f t="shared" si="1"/>
        <v>3</v>
      </c>
    </row>
    <row r="16" spans="1:7">
      <c r="A16" s="59" t="s">
        <v>612</v>
      </c>
      <c r="B16" s="207"/>
      <c r="C16" s="106">
        <v>39</v>
      </c>
      <c r="D16" s="208">
        <v>3.2</v>
      </c>
      <c r="E16" s="77">
        <f t="shared" si="0"/>
        <v>39</v>
      </c>
      <c r="F16" s="77">
        <f t="shared" si="1"/>
        <v>3.2</v>
      </c>
    </row>
    <row r="17" spans="1:6">
      <c r="A17" s="59" t="s">
        <v>613</v>
      </c>
      <c r="B17" s="207">
        <v>2</v>
      </c>
      <c r="C17" s="106">
        <v>31</v>
      </c>
      <c r="D17" s="208">
        <v>3.2</v>
      </c>
      <c r="E17" s="77">
        <f t="shared" si="0"/>
        <v>31</v>
      </c>
      <c r="F17" s="77">
        <f t="shared" si="1"/>
        <v>3.2</v>
      </c>
    </row>
    <row r="18" spans="1:6">
      <c r="A18" s="59" t="s">
        <v>614</v>
      </c>
      <c r="B18" s="207">
        <v>1</v>
      </c>
      <c r="C18" s="106">
        <v>31</v>
      </c>
      <c r="D18" s="208">
        <v>4</v>
      </c>
      <c r="E18" s="77">
        <f t="shared" si="0"/>
        <v>31</v>
      </c>
      <c r="F18" s="77">
        <f t="shared" si="1"/>
        <v>4</v>
      </c>
    </row>
    <row r="19" spans="1:6">
      <c r="A19" s="59" t="s">
        <v>615</v>
      </c>
      <c r="B19" s="207"/>
      <c r="C19" s="106">
        <v>20</v>
      </c>
      <c r="D19" s="208">
        <v>4.2</v>
      </c>
      <c r="E19" s="77">
        <f t="shared" si="0"/>
        <v>20</v>
      </c>
      <c r="F19" s="77">
        <f t="shared" si="1"/>
        <v>4.2</v>
      </c>
    </row>
    <row r="20" spans="1:6">
      <c r="A20" s="59" t="s">
        <v>616</v>
      </c>
      <c r="B20" s="207">
        <v>2</v>
      </c>
      <c r="C20" s="106">
        <v>27</v>
      </c>
      <c r="D20" s="208">
        <v>4.5999999999999996</v>
      </c>
      <c r="E20" s="77">
        <f t="shared" si="0"/>
        <v>27</v>
      </c>
      <c r="F20" s="77">
        <f t="shared" si="1"/>
        <v>4.5999999999999996</v>
      </c>
    </row>
    <row r="21" spans="1:6">
      <c r="A21" s="59" t="s">
        <v>617</v>
      </c>
      <c r="B21" s="207"/>
      <c r="C21" s="106">
        <v>39</v>
      </c>
      <c r="D21" s="208">
        <v>5.0999999999999996</v>
      </c>
      <c r="E21" s="77">
        <f t="shared" si="0"/>
        <v>39</v>
      </c>
      <c r="F21" s="77">
        <f t="shared" si="1"/>
        <v>5.0999999999999996</v>
      </c>
    </row>
    <row r="22" spans="1:6">
      <c r="A22" s="59" t="s">
        <v>618</v>
      </c>
      <c r="B22" s="207">
        <v>1</v>
      </c>
      <c r="C22" s="106">
        <v>33</v>
      </c>
      <c r="D22" s="208">
        <v>5.8</v>
      </c>
      <c r="E22" s="77">
        <f t="shared" si="0"/>
        <v>33</v>
      </c>
      <c r="F22" s="77">
        <f t="shared" si="1"/>
        <v>5.8</v>
      </c>
    </row>
    <row r="23" spans="1:6">
      <c r="A23" s="59" t="s">
        <v>619</v>
      </c>
      <c r="B23" s="207"/>
      <c r="C23" s="106">
        <v>42</v>
      </c>
      <c r="D23" s="208">
        <v>0.7</v>
      </c>
      <c r="E23" s="77">
        <f t="shared" si="0"/>
        <v>42</v>
      </c>
      <c r="F23" s="77">
        <f t="shared" si="1"/>
        <v>0.7</v>
      </c>
    </row>
    <row r="24" spans="1:6">
      <c r="A24" s="59" t="s">
        <v>620</v>
      </c>
      <c r="B24" s="207"/>
      <c r="C24" s="106">
        <v>44</v>
      </c>
      <c r="D24" s="208">
        <v>0.6</v>
      </c>
      <c r="E24" s="77">
        <f t="shared" si="0"/>
        <v>44</v>
      </c>
      <c r="F24" s="77">
        <f t="shared" si="1"/>
        <v>0.6</v>
      </c>
    </row>
    <row r="25" spans="1:6">
      <c r="A25" s="59" t="s">
        <v>621</v>
      </c>
      <c r="B25" s="207">
        <v>1</v>
      </c>
      <c r="C25" s="106">
        <v>34</v>
      </c>
      <c r="D25" s="208">
        <v>6</v>
      </c>
      <c r="E25" s="77">
        <f t="shared" si="0"/>
        <v>34</v>
      </c>
      <c r="F25" s="77">
        <f t="shared" si="1"/>
        <v>6</v>
      </c>
    </row>
    <row r="26" spans="1:6">
      <c r="A26" s="59" t="s">
        <v>622</v>
      </c>
      <c r="B26" s="207">
        <v>2</v>
      </c>
      <c r="C26" s="106">
        <v>25</v>
      </c>
      <c r="D26" s="208">
        <v>6.9</v>
      </c>
      <c r="E26" s="77">
        <f t="shared" si="0"/>
        <v>25</v>
      </c>
      <c r="F26" s="77">
        <f t="shared" si="1"/>
        <v>6.9</v>
      </c>
    </row>
    <row r="27" spans="1:6">
      <c r="A27" s="59" t="s">
        <v>623</v>
      </c>
      <c r="B27" s="207">
        <v>1</v>
      </c>
      <c r="C27" s="106">
        <v>39</v>
      </c>
      <c r="D27" s="208">
        <v>7.1</v>
      </c>
      <c r="E27" s="77">
        <f t="shared" si="0"/>
        <v>39</v>
      </c>
      <c r="F27" s="77">
        <f t="shared" si="1"/>
        <v>7.1</v>
      </c>
    </row>
  </sheetData>
  <sheetProtection sheet="1" objects="1" scenarios="1"/>
  <mergeCells count="1">
    <mergeCell ref="A1:G2"/>
  </mergeCells>
  <dataValidations count="1">
    <dataValidation type="list" allowBlank="1" showInputMessage="1" showErrorMessage="1" sqref="B3">
      <formula1>"0,1,2"</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K31"/>
  <sheetViews>
    <sheetView workbookViewId="0"/>
  </sheetViews>
  <sheetFormatPr defaultRowHeight="15"/>
  <cols>
    <col min="1" max="1" width="3" style="59" bestFit="1" customWidth="1"/>
    <col min="2" max="2" width="8" style="59" bestFit="1" customWidth="1"/>
    <col min="3" max="4" width="10" style="59" bestFit="1" customWidth="1"/>
    <col min="5" max="5" width="9.140625" style="59"/>
    <col min="6" max="6" width="8" style="59" bestFit="1" customWidth="1"/>
    <col min="7" max="16384" width="9.140625" style="59"/>
  </cols>
  <sheetData>
    <row r="1" spans="1:11">
      <c r="C1" s="59" t="s">
        <v>528</v>
      </c>
      <c r="D1" s="108">
        <f ca="1">MEDIAN(B5:B29)</f>
        <v>2.2228307147434889</v>
      </c>
      <c r="F1" s="108">
        <f ca="1">QUARTILE($B$5:$B$29,1)</f>
        <v>-6.9377016197778199</v>
      </c>
      <c r="G1" s="59" t="s">
        <v>527</v>
      </c>
    </row>
    <row r="2" spans="1:11" ht="15" customHeight="1">
      <c r="C2" s="59" t="s">
        <v>526</v>
      </c>
      <c r="D2" s="108">
        <f t="array" aca="1" ref="D2" ca="1">MEDIAN(ABS(MEDIAN(B5:B29)-B5:B29))</f>
        <v>11.433335564304425</v>
      </c>
      <c r="F2" s="108">
        <f ca="1">QUARTILE($B$5:$B$29,3)</f>
        <v>16.37772955748423</v>
      </c>
      <c r="G2" s="59" t="s">
        <v>525</v>
      </c>
      <c r="I2" s="104" t="s">
        <v>529</v>
      </c>
      <c r="K2" s="105"/>
    </row>
    <row r="3" spans="1:11">
      <c r="F3" s="108">
        <f ca="1">AVERAGE($B$5:$B$29)+(1.5*(F2-F1))</f>
        <v>39.199050085755346</v>
      </c>
      <c r="G3" s="59" t="s">
        <v>524</v>
      </c>
    </row>
    <row r="4" spans="1:11" ht="15.75" thickBot="1">
      <c r="D4" s="106" t="s">
        <v>523</v>
      </c>
    </row>
    <row r="5" spans="1:11">
      <c r="A5" s="59">
        <v>1</v>
      </c>
      <c r="B5" s="109">
        <f t="shared" ref="B5:B29" ca="1" si="0">NORMINV(RAND(),30,15)*(1-2*RAND())</f>
        <v>22.686666050865234</v>
      </c>
      <c r="D5" s="112" t="str">
        <f t="shared" ref="D5:D29" ca="1" si="1">IF(ABS(D$1-B5)&gt;(3.5*D$2), "OUTLIER", "")</f>
        <v/>
      </c>
      <c r="E5" s="107"/>
      <c r="F5" s="115" t="str">
        <f t="shared" ref="F5:F29" ca="1" si="2">IF(OR(B5&gt;($F$2+1.5*$F$3),B5&lt;($F$1-1.5*$F$3)),"outlier","")</f>
        <v/>
      </c>
      <c r="I5" s="77" t="e">
        <f t="shared" ref="I5:I29" ca="1" si="3">IF(D5="OUTLIER",B5,NA())</f>
        <v>#N/A</v>
      </c>
      <c r="J5" s="77" t="e">
        <f t="shared" ref="J5:J29" ca="1" si="4">IF(F5="outlier",B5,NA())</f>
        <v>#N/A</v>
      </c>
    </row>
    <row r="6" spans="1:11">
      <c r="A6" s="59">
        <v>2</v>
      </c>
      <c r="B6" s="110">
        <f t="shared" ca="1" si="0"/>
        <v>-11.813781907441287</v>
      </c>
      <c r="D6" s="113" t="str">
        <f t="shared" ca="1" si="1"/>
        <v/>
      </c>
      <c r="E6" s="107"/>
      <c r="F6" s="116" t="str">
        <f t="shared" ca="1" si="2"/>
        <v/>
      </c>
      <c r="H6" s="105"/>
      <c r="I6" s="77" t="e">
        <f t="shared" ca="1" si="3"/>
        <v>#N/A</v>
      </c>
      <c r="J6" s="77" t="e">
        <f t="shared" ca="1" si="4"/>
        <v>#N/A</v>
      </c>
    </row>
    <row r="7" spans="1:11">
      <c r="A7" s="59">
        <v>3</v>
      </c>
      <c r="B7" s="110">
        <f t="shared" ca="1" si="0"/>
        <v>0.19046863525015378</v>
      </c>
      <c r="D7" s="113" t="str">
        <f t="shared" ca="1" si="1"/>
        <v/>
      </c>
      <c r="E7" s="107"/>
      <c r="F7" s="116" t="str">
        <f t="shared" ca="1" si="2"/>
        <v/>
      </c>
      <c r="I7" s="77" t="e">
        <f t="shared" ca="1" si="3"/>
        <v>#N/A</v>
      </c>
      <c r="J7" s="77" t="e">
        <f t="shared" ca="1" si="4"/>
        <v>#N/A</v>
      </c>
    </row>
    <row r="8" spans="1:11">
      <c r="A8" s="59">
        <v>4</v>
      </c>
      <c r="B8" s="110">
        <f t="shared" ca="1" si="0"/>
        <v>-30.433818189727177</v>
      </c>
      <c r="D8" s="113" t="str">
        <f t="shared" ca="1" si="1"/>
        <v/>
      </c>
      <c r="F8" s="116" t="str">
        <f t="shared" ca="1" si="2"/>
        <v/>
      </c>
      <c r="I8" s="77" t="e">
        <f t="shared" ca="1" si="3"/>
        <v>#N/A</v>
      </c>
      <c r="J8" s="77" t="e">
        <f t="shared" ca="1" si="4"/>
        <v>#N/A</v>
      </c>
    </row>
    <row r="9" spans="1:11">
      <c r="A9" s="59">
        <v>5</v>
      </c>
      <c r="B9" s="110">
        <f t="shared" ca="1" si="0"/>
        <v>13.656166279047914</v>
      </c>
      <c r="D9" s="113" t="str">
        <f t="shared" ca="1" si="1"/>
        <v/>
      </c>
      <c r="F9" s="116" t="str">
        <f t="shared" ca="1" si="2"/>
        <v/>
      </c>
      <c r="I9" s="77" t="e">
        <f t="shared" ca="1" si="3"/>
        <v>#N/A</v>
      </c>
      <c r="J9" s="77" t="e">
        <f t="shared" ca="1" si="4"/>
        <v>#N/A</v>
      </c>
    </row>
    <row r="10" spans="1:11">
      <c r="A10" s="59">
        <v>6</v>
      </c>
      <c r="B10" s="110">
        <f t="shared" ca="1" si="0"/>
        <v>6.175257415858316</v>
      </c>
      <c r="D10" s="113" t="str">
        <f t="shared" ca="1" si="1"/>
        <v/>
      </c>
      <c r="F10" s="116" t="str">
        <f t="shared" ca="1" si="2"/>
        <v/>
      </c>
      <c r="I10" s="77" t="e">
        <f t="shared" ca="1" si="3"/>
        <v>#N/A</v>
      </c>
      <c r="J10" s="77" t="e">
        <f t="shared" ca="1" si="4"/>
        <v>#N/A</v>
      </c>
    </row>
    <row r="11" spans="1:11">
      <c r="A11" s="59">
        <v>7</v>
      </c>
      <c r="B11" s="110">
        <f t="shared" ca="1" si="0"/>
        <v>-1.9684218118560812</v>
      </c>
      <c r="D11" s="113" t="str">
        <f t="shared" ca="1" si="1"/>
        <v/>
      </c>
      <c r="F11" s="116" t="str">
        <f t="shared" ca="1" si="2"/>
        <v/>
      </c>
      <c r="I11" s="77" t="e">
        <f t="shared" ca="1" si="3"/>
        <v>#N/A</v>
      </c>
      <c r="J11" s="77" t="e">
        <f t="shared" ca="1" si="4"/>
        <v>#N/A</v>
      </c>
    </row>
    <row r="12" spans="1:11">
      <c r="A12" s="59">
        <v>8</v>
      </c>
      <c r="B12" s="110">
        <f t="shared" ca="1" si="0"/>
        <v>-6.9377016197778199</v>
      </c>
      <c r="D12" s="113" t="str">
        <f t="shared" ca="1" si="1"/>
        <v/>
      </c>
      <c r="F12" s="116" t="str">
        <f t="shared" ca="1" si="2"/>
        <v/>
      </c>
      <c r="I12" s="77" t="e">
        <f t="shared" ca="1" si="3"/>
        <v>#N/A</v>
      </c>
      <c r="J12" s="77" t="e">
        <f t="shared" ca="1" si="4"/>
        <v>#N/A</v>
      </c>
    </row>
    <row r="13" spans="1:11">
      <c r="A13" s="59">
        <v>9</v>
      </c>
      <c r="B13" s="110">
        <f t="shared" ca="1" si="0"/>
        <v>42.729994896795148</v>
      </c>
      <c r="D13" s="113" t="str">
        <f t="shared" ca="1" si="1"/>
        <v>OUTLIER</v>
      </c>
      <c r="F13" s="116" t="str">
        <f t="shared" ca="1" si="2"/>
        <v/>
      </c>
      <c r="I13" s="77">
        <f t="shared" ca="1" si="3"/>
        <v>42.729994896795148</v>
      </c>
      <c r="J13" s="77" t="e">
        <f t="shared" ca="1" si="4"/>
        <v>#N/A</v>
      </c>
    </row>
    <row r="14" spans="1:11">
      <c r="A14" s="59">
        <v>10</v>
      </c>
      <c r="B14" s="110">
        <f t="shared" ca="1" si="0"/>
        <v>2.1961057373669881</v>
      </c>
      <c r="D14" s="113" t="str">
        <f t="shared" ca="1" si="1"/>
        <v/>
      </c>
      <c r="F14" s="116" t="str">
        <f t="shared" ca="1" si="2"/>
        <v/>
      </c>
      <c r="I14" s="77" t="e">
        <f t="shared" ca="1" si="3"/>
        <v>#N/A</v>
      </c>
      <c r="J14" s="77" t="e">
        <f t="shared" ca="1" si="4"/>
        <v>#N/A</v>
      </c>
    </row>
    <row r="15" spans="1:11">
      <c r="A15" s="59">
        <v>11</v>
      </c>
      <c r="B15" s="110">
        <f t="shared" ca="1" si="0"/>
        <v>27.435748244729155</v>
      </c>
      <c r="D15" s="113" t="str">
        <f t="shared" ca="1" si="1"/>
        <v/>
      </c>
      <c r="F15" s="116" t="str">
        <f t="shared" ca="1" si="2"/>
        <v/>
      </c>
      <c r="I15" s="77" t="e">
        <f t="shared" ca="1" si="3"/>
        <v>#N/A</v>
      </c>
      <c r="J15" s="77" t="e">
        <f t="shared" ca="1" si="4"/>
        <v>#N/A</v>
      </c>
    </row>
    <row r="16" spans="1:11">
      <c r="A16" s="59">
        <v>12</v>
      </c>
      <c r="B16" s="110">
        <f t="shared" ca="1" si="0"/>
        <v>9.9187039887695683</v>
      </c>
      <c r="D16" s="113" t="str">
        <f t="shared" ca="1" si="1"/>
        <v/>
      </c>
      <c r="F16" s="116" t="str">
        <f t="shared" ca="1" si="2"/>
        <v/>
      </c>
      <c r="I16" s="77" t="e">
        <f t="shared" ca="1" si="3"/>
        <v>#N/A</v>
      </c>
      <c r="J16" s="77" t="e">
        <f t="shared" ca="1" si="4"/>
        <v>#N/A</v>
      </c>
    </row>
    <row r="17" spans="1:10">
      <c r="A17" s="59">
        <v>13</v>
      </c>
      <c r="B17" s="110">
        <f t="shared" ca="1" si="0"/>
        <v>-20.59331644175888</v>
      </c>
      <c r="D17" s="113" t="str">
        <f t="shared" ca="1" si="1"/>
        <v/>
      </c>
      <c r="F17" s="116" t="str">
        <f t="shared" ca="1" si="2"/>
        <v/>
      </c>
      <c r="I17" s="77" t="e">
        <f t="shared" ca="1" si="3"/>
        <v>#N/A</v>
      </c>
      <c r="J17" s="77" t="e">
        <f t="shared" ca="1" si="4"/>
        <v>#N/A</v>
      </c>
    </row>
    <row r="18" spans="1:10">
      <c r="A18" s="59">
        <v>14</v>
      </c>
      <c r="B18" s="110">
        <f t="shared" ca="1" si="0"/>
        <v>32.568821161264239</v>
      </c>
      <c r="D18" s="113" t="str">
        <f t="shared" ca="1" si="1"/>
        <v/>
      </c>
      <c r="F18" s="116" t="str">
        <f t="shared" ca="1" si="2"/>
        <v/>
      </c>
      <c r="I18" s="77" t="e">
        <f t="shared" ca="1" si="3"/>
        <v>#N/A</v>
      </c>
      <c r="J18" s="77" t="e">
        <f t="shared" ca="1" si="4"/>
        <v>#N/A</v>
      </c>
    </row>
    <row r="19" spans="1:10">
      <c r="A19" s="59">
        <v>15</v>
      </c>
      <c r="B19" s="110">
        <f t="shared" ca="1" si="0"/>
        <v>26.40092219213496</v>
      </c>
      <c r="D19" s="113" t="str">
        <f t="shared" ca="1" si="1"/>
        <v/>
      </c>
      <c r="F19" s="116" t="str">
        <f t="shared" ca="1" si="2"/>
        <v/>
      </c>
      <c r="I19" s="77" t="e">
        <f t="shared" ca="1" si="3"/>
        <v>#N/A</v>
      </c>
      <c r="J19" s="77" t="e">
        <f t="shared" ca="1" si="4"/>
        <v>#N/A</v>
      </c>
    </row>
    <row r="20" spans="1:10">
      <c r="A20" s="59">
        <v>16</v>
      </c>
      <c r="B20" s="110">
        <f t="shared" ca="1" si="0"/>
        <v>5.2904905584546658</v>
      </c>
      <c r="D20" s="113" t="str">
        <f t="shared" ca="1" si="1"/>
        <v/>
      </c>
      <c r="F20" s="116" t="str">
        <f t="shared" ca="1" si="2"/>
        <v/>
      </c>
      <c r="I20" s="77" t="e">
        <f t="shared" ca="1" si="3"/>
        <v>#N/A</v>
      </c>
      <c r="J20" s="77" t="e">
        <f t="shared" ca="1" si="4"/>
        <v>#N/A</v>
      </c>
    </row>
    <row r="21" spans="1:10">
      <c r="A21" s="59">
        <v>17</v>
      </c>
      <c r="B21" s="110">
        <f t="shared" ca="1" si="0"/>
        <v>16.37772955748423</v>
      </c>
      <c r="D21" s="113" t="str">
        <f t="shared" ca="1" si="1"/>
        <v/>
      </c>
      <c r="F21" s="116" t="str">
        <f t="shared" ca="1" si="2"/>
        <v/>
      </c>
      <c r="I21" s="77" t="e">
        <f t="shared" ca="1" si="3"/>
        <v>#N/A</v>
      </c>
      <c r="J21" s="77" t="e">
        <f t="shared" ca="1" si="4"/>
        <v>#N/A</v>
      </c>
    </row>
    <row r="22" spans="1:10">
      <c r="A22" s="59">
        <v>18</v>
      </c>
      <c r="B22" s="110">
        <f t="shared" ca="1" si="0"/>
        <v>2.2228307147434889</v>
      </c>
      <c r="D22" s="113" t="str">
        <f t="shared" ca="1" si="1"/>
        <v/>
      </c>
      <c r="F22" s="116" t="str">
        <f t="shared" ca="1" si="2"/>
        <v/>
      </c>
      <c r="I22" s="77" t="e">
        <f t="shared" ca="1" si="3"/>
        <v>#N/A</v>
      </c>
      <c r="J22" s="77" t="e">
        <f t="shared" ca="1" si="4"/>
        <v>#N/A</v>
      </c>
    </row>
    <row r="23" spans="1:10">
      <c r="A23" s="59">
        <v>19</v>
      </c>
      <c r="B23" s="110">
        <f t="shared" ca="1" si="0"/>
        <v>-22.485813297365468</v>
      </c>
      <c r="D23" s="113" t="str">
        <f t="shared" ca="1" si="1"/>
        <v/>
      </c>
      <c r="F23" s="116" t="str">
        <f t="shared" ca="1" si="2"/>
        <v/>
      </c>
      <c r="I23" s="77" t="e">
        <f t="shared" ca="1" si="3"/>
        <v>#N/A</v>
      </c>
      <c r="J23" s="77" t="e">
        <f t="shared" ca="1" si="4"/>
        <v>#N/A</v>
      </c>
    </row>
    <row r="24" spans="1:10">
      <c r="A24" s="59">
        <v>20</v>
      </c>
      <c r="B24" s="110">
        <f t="shared" ca="1" si="0"/>
        <v>0.20728595996656729</v>
      </c>
      <c r="D24" s="113" t="str">
        <f t="shared" ca="1" si="1"/>
        <v/>
      </c>
      <c r="F24" s="116" t="str">
        <f t="shared" ca="1" si="2"/>
        <v/>
      </c>
      <c r="I24" s="77" t="e">
        <f t="shared" ca="1" si="3"/>
        <v>#N/A</v>
      </c>
      <c r="J24" s="77" t="e">
        <f t="shared" ca="1" si="4"/>
        <v>#N/A</v>
      </c>
    </row>
    <row r="25" spans="1:10">
      <c r="A25" s="59">
        <v>21</v>
      </c>
      <c r="B25" s="110">
        <f t="shared" ca="1" si="0"/>
        <v>22.591260695833491</v>
      </c>
      <c r="D25" s="113" t="str">
        <f t="shared" ca="1" si="1"/>
        <v/>
      </c>
      <c r="F25" s="116" t="str">
        <f t="shared" ca="1" si="2"/>
        <v/>
      </c>
      <c r="I25" s="77" t="e">
        <f t="shared" ca="1" si="3"/>
        <v>#N/A</v>
      </c>
      <c r="J25" s="77" t="e">
        <f t="shared" ca="1" si="4"/>
        <v>#N/A</v>
      </c>
    </row>
    <row r="26" spans="1:10">
      <c r="A26" s="59">
        <v>22</v>
      </c>
      <c r="B26" s="110">
        <f t="shared" ca="1" si="0"/>
        <v>-8.2550970616093302</v>
      </c>
      <c r="D26" s="113" t="str">
        <f t="shared" ca="1" si="1"/>
        <v/>
      </c>
      <c r="F26" s="116" t="str">
        <f t="shared" ca="1" si="2"/>
        <v/>
      </c>
      <c r="I26" s="77" t="e">
        <f t="shared" ca="1" si="3"/>
        <v>#N/A</v>
      </c>
      <c r="J26" s="77" t="e">
        <f t="shared" ca="1" si="4"/>
        <v>#N/A</v>
      </c>
    </row>
    <row r="27" spans="1:10">
      <c r="A27" s="59">
        <v>23</v>
      </c>
      <c r="B27" s="110">
        <f t="shared" ca="1" si="0"/>
        <v>-1.0654985325164088</v>
      </c>
      <c r="D27" s="113" t="str">
        <f t="shared" ca="1" si="1"/>
        <v/>
      </c>
      <c r="F27" s="116" t="str">
        <f t="shared" ca="1" si="2"/>
        <v/>
      </c>
      <c r="I27" s="77" t="e">
        <f t="shared" ca="1" si="3"/>
        <v>#N/A</v>
      </c>
      <c r="J27" s="77" t="e">
        <f t="shared" ca="1" si="4"/>
        <v>#N/A</v>
      </c>
    </row>
    <row r="28" spans="1:10">
      <c r="A28" s="59">
        <v>24</v>
      </c>
      <c r="B28" s="110">
        <f t="shared" ca="1" si="0"/>
        <v>-30.606739819227091</v>
      </c>
      <c r="D28" s="113" t="str">
        <f t="shared" ca="1" si="1"/>
        <v/>
      </c>
      <c r="F28" s="116" t="str">
        <f t="shared" ca="1" si="2"/>
        <v/>
      </c>
      <c r="I28" s="77" t="e">
        <f t="shared" ca="1" si="3"/>
        <v>#N/A</v>
      </c>
      <c r="J28" s="77" t="e">
        <f t="shared" ca="1" si="4"/>
        <v>#N/A</v>
      </c>
    </row>
    <row r="29" spans="1:10" ht="15.75" thickBot="1">
      <c r="A29" s="59">
        <v>25</v>
      </c>
      <c r="B29" s="111">
        <f t="shared" ca="1" si="0"/>
        <v>9.1593195892720765</v>
      </c>
      <c r="D29" s="114" t="str">
        <f t="shared" ca="1" si="1"/>
        <v/>
      </c>
      <c r="F29" s="117" t="str">
        <f t="shared" ca="1" si="2"/>
        <v/>
      </c>
      <c r="I29" s="77" t="e">
        <f t="shared" ca="1" si="3"/>
        <v>#N/A</v>
      </c>
      <c r="J29" s="77" t="e">
        <f t="shared" ca="1" si="4"/>
        <v>#N/A</v>
      </c>
    </row>
    <row r="31" spans="1:10">
      <c r="A31" s="105"/>
    </row>
  </sheetData>
  <sheetProtection sheet="1" objects="1" scenarios="1"/>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23"/>
  <sheetViews>
    <sheetView zoomScale="110" zoomScaleNormal="110" workbookViewId="0">
      <selection activeCell="A2" sqref="A2"/>
    </sheetView>
  </sheetViews>
  <sheetFormatPr defaultRowHeight="15"/>
  <cols>
    <col min="1" max="1" width="14.140625" style="26" bestFit="1" customWidth="1"/>
    <col min="2" max="2" width="14.5703125" style="26" customWidth="1"/>
    <col min="3" max="3" width="13.85546875" style="26" bestFit="1" customWidth="1"/>
    <col min="4" max="4" width="13.28515625" style="26" bestFit="1" customWidth="1"/>
    <col min="5" max="5" width="3.42578125" style="26" customWidth="1"/>
    <col min="6" max="6" width="7" style="26" customWidth="1"/>
    <col min="7" max="7" width="10.85546875" style="34" bestFit="1" customWidth="1"/>
    <col min="8" max="8" width="12.28515625" style="26" bestFit="1" customWidth="1"/>
    <col min="9" max="10" width="6.140625" style="26" bestFit="1" customWidth="1"/>
    <col min="11" max="11" width="10.5703125" style="26" bestFit="1" customWidth="1"/>
    <col min="12" max="12" width="12.5703125" style="26" bestFit="1" customWidth="1"/>
    <col min="13" max="13" width="11.28515625" style="26" bestFit="1" customWidth="1"/>
    <col min="14" max="16" width="10.28515625" style="26" customWidth="1"/>
    <col min="17" max="17" width="6.85546875" style="26" customWidth="1"/>
    <col min="18" max="16384" width="9.140625" style="26"/>
  </cols>
  <sheetData>
    <row r="1" spans="1:17" ht="15.75" thickBot="1">
      <c r="A1" s="231" t="s">
        <v>530</v>
      </c>
      <c r="B1" s="232"/>
      <c r="C1" s="232"/>
      <c r="D1" s="233"/>
      <c r="E1" s="150"/>
      <c r="F1" s="231" t="s">
        <v>531</v>
      </c>
      <c r="G1" s="232"/>
      <c r="H1" s="232"/>
      <c r="I1" s="232"/>
      <c r="J1" s="232"/>
      <c r="K1" s="232"/>
      <c r="L1" s="232"/>
      <c r="M1" s="232"/>
      <c r="N1" s="232"/>
      <c r="O1" s="232"/>
      <c r="P1" s="232"/>
      <c r="Q1" s="233"/>
    </row>
    <row r="2" spans="1:17">
      <c r="E2" s="150"/>
    </row>
    <row r="3" spans="1:17">
      <c r="B3" s="34" t="s">
        <v>532</v>
      </c>
      <c r="C3" s="34" t="s">
        <v>533</v>
      </c>
      <c r="D3" s="31" t="s">
        <v>534</v>
      </c>
      <c r="E3" s="150"/>
    </row>
    <row r="4" spans="1:17">
      <c r="A4" s="34" t="s">
        <v>535</v>
      </c>
      <c r="B4" s="157">
        <v>283</v>
      </c>
      <c r="C4" s="157">
        <v>51</v>
      </c>
      <c r="D4" s="152">
        <f>SUM(B4:C4)</f>
        <v>334</v>
      </c>
      <c r="E4" s="150"/>
      <c r="F4" s="234" t="s">
        <v>536</v>
      </c>
      <c r="G4" s="26" t="s">
        <v>537</v>
      </c>
      <c r="H4" s="118">
        <v>300000000</v>
      </c>
      <c r="K4" s="34" t="s">
        <v>532</v>
      </c>
      <c r="L4" s="34" t="s">
        <v>533</v>
      </c>
      <c r="M4" s="34" t="s">
        <v>534</v>
      </c>
    </row>
    <row r="5" spans="1:17">
      <c r="A5" s="34" t="s">
        <v>538</v>
      </c>
      <c r="B5" s="157">
        <v>27</v>
      </c>
      <c r="C5" s="157">
        <v>612</v>
      </c>
      <c r="D5" s="152">
        <f>SUM(B5:C5)</f>
        <v>639</v>
      </c>
      <c r="E5" s="150"/>
      <c r="F5" s="234"/>
      <c r="G5" s="26" t="s">
        <v>539</v>
      </c>
      <c r="H5" s="118">
        <v>500000</v>
      </c>
      <c r="J5" s="34" t="s">
        <v>535</v>
      </c>
      <c r="K5" s="130">
        <f>$H$7*M5</f>
        <v>475000</v>
      </c>
      <c r="L5" s="131">
        <f>M5-K5</f>
        <v>25000</v>
      </c>
      <c r="M5" s="131">
        <f>H5</f>
        <v>500000</v>
      </c>
    </row>
    <row r="6" spans="1:17">
      <c r="A6" s="34" t="s">
        <v>534</v>
      </c>
      <c r="B6" s="132">
        <f>SUM(B4:B5)</f>
        <v>310</v>
      </c>
      <c r="C6" s="132">
        <f>SUM(C4:C5)</f>
        <v>663</v>
      </c>
      <c r="D6" s="152">
        <f>SUM(D4:D5)</f>
        <v>973</v>
      </c>
      <c r="E6" s="150"/>
      <c r="F6" s="234"/>
      <c r="G6" s="26" t="s">
        <v>540</v>
      </c>
      <c r="H6" s="146">
        <f>H5/H4</f>
        <v>1.6666666666666668E-3</v>
      </c>
      <c r="J6" s="34" t="s">
        <v>538</v>
      </c>
      <c r="K6" s="130">
        <f>M6-L6</f>
        <v>5990000</v>
      </c>
      <c r="L6" s="131">
        <f>H8*M6</f>
        <v>293510000</v>
      </c>
      <c r="M6" s="131">
        <f>M7-M5</f>
        <v>299500000</v>
      </c>
    </row>
    <row r="7" spans="1:17">
      <c r="A7" s="34"/>
      <c r="D7" s="153"/>
      <c r="E7" s="150"/>
      <c r="F7" s="234" t="s">
        <v>541</v>
      </c>
      <c r="G7" s="26" t="s">
        <v>542</v>
      </c>
      <c r="H7" s="119">
        <v>0.95</v>
      </c>
      <c r="J7" s="34" t="s">
        <v>534</v>
      </c>
      <c r="K7" s="130">
        <f>SUM(K5:K6)</f>
        <v>6465000</v>
      </c>
      <c r="L7" s="131">
        <f>SUM(L5:L6)</f>
        <v>293535000</v>
      </c>
      <c r="M7" s="131">
        <f>H4</f>
        <v>300000000</v>
      </c>
    </row>
    <row r="8" spans="1:17">
      <c r="A8" s="26" t="s">
        <v>563</v>
      </c>
      <c r="B8" s="120" t="s">
        <v>543</v>
      </c>
      <c r="C8" s="135">
        <f>B4/D4</f>
        <v>0.84730538922155685</v>
      </c>
      <c r="D8" s="154"/>
      <c r="E8" s="151"/>
      <c r="F8" s="234"/>
      <c r="G8" s="26" t="s">
        <v>544</v>
      </c>
      <c r="H8" s="119">
        <v>0.98</v>
      </c>
      <c r="L8" s="34"/>
    </row>
    <row r="9" spans="1:17">
      <c r="A9" s="26" t="s">
        <v>564</v>
      </c>
      <c r="B9" s="120" t="s">
        <v>545</v>
      </c>
      <c r="C9" s="135">
        <f>C5/D5</f>
        <v>0.95774647887323938</v>
      </c>
      <c r="D9" s="154"/>
      <c r="E9" s="151"/>
      <c r="G9" s="26" t="s">
        <v>546</v>
      </c>
      <c r="H9" s="134">
        <f>(H7*H6)/(H7*H6+(1-H8)*(1-H6))</f>
        <v>7.3472544470224221E-2</v>
      </c>
      <c r="J9" s="122"/>
      <c r="K9" s="147">
        <f>K5/K7</f>
        <v>7.3472544470224291E-2</v>
      </c>
      <c r="L9" s="34" t="s">
        <v>546</v>
      </c>
    </row>
    <row r="10" spans="1:17">
      <c r="A10" s="26" t="s">
        <v>562</v>
      </c>
      <c r="B10" s="120" t="s">
        <v>547</v>
      </c>
      <c r="C10" s="135">
        <f>D4/D6</f>
        <v>0.3432682425488181</v>
      </c>
      <c r="D10" s="153"/>
      <c r="E10" s="150"/>
    </row>
    <row r="11" spans="1:17" ht="15.75" thickBot="1">
      <c r="B11" s="120"/>
      <c r="C11" s="121"/>
      <c r="D11" s="153"/>
      <c r="E11" s="150"/>
      <c r="F11" s="34" t="s">
        <v>546</v>
      </c>
    </row>
    <row r="12" spans="1:17" ht="15.75" thickBot="1">
      <c r="A12" s="34"/>
      <c r="B12" s="34" t="s">
        <v>532</v>
      </c>
      <c r="C12" s="34" t="s">
        <v>533</v>
      </c>
      <c r="D12" s="31" t="s">
        <v>534</v>
      </c>
      <c r="E12" s="150"/>
      <c r="F12" s="136">
        <f>H9</f>
        <v>7.3472544470224221E-2</v>
      </c>
      <c r="G12" s="123">
        <v>0.8</v>
      </c>
      <c r="H12" s="123">
        <v>0.82</v>
      </c>
      <c r="I12" s="123">
        <v>0.84</v>
      </c>
      <c r="J12" s="123">
        <v>0.86</v>
      </c>
      <c r="K12" s="123">
        <v>0.88</v>
      </c>
      <c r="L12" s="123">
        <v>0.9</v>
      </c>
      <c r="M12" s="123">
        <v>0.91999999999999904</v>
      </c>
      <c r="N12" s="123">
        <v>0.93999999999999895</v>
      </c>
      <c r="O12" s="123">
        <v>0.95999999999999897</v>
      </c>
      <c r="P12" s="124">
        <v>0.97999999999999898</v>
      </c>
      <c r="Q12" s="34" t="s">
        <v>548</v>
      </c>
    </row>
    <row r="13" spans="1:17">
      <c r="A13" s="34" t="s">
        <v>535</v>
      </c>
      <c r="B13" s="126" t="s">
        <v>549</v>
      </c>
      <c r="C13" s="28" t="s">
        <v>550</v>
      </c>
      <c r="D13" s="31" t="s">
        <v>551</v>
      </c>
      <c r="E13" s="150"/>
      <c r="F13" s="125">
        <v>0.8</v>
      </c>
      <c r="G13" s="137">
        <f t="dataTable" ref="G13:P22" dt2D="1" dtr="1" r1="H7" r2="H8"/>
        <v>6.6334991708126073E-3</v>
      </c>
      <c r="H13" s="138">
        <v>6.798209252196985E-3</v>
      </c>
      <c r="I13" s="138">
        <v>6.9628647214854131E-3</v>
      </c>
      <c r="J13" s="138">
        <v>7.1274656058345782E-3</v>
      </c>
      <c r="K13" s="138">
        <v>7.2920119323831639E-3</v>
      </c>
      <c r="L13" s="138">
        <v>7.4565037282518665E-3</v>
      </c>
      <c r="M13" s="138">
        <v>7.6209410205434012E-3</v>
      </c>
      <c r="N13" s="138">
        <v>7.7853238363425484E-3</v>
      </c>
      <c r="O13" s="138">
        <v>7.9496522027161266E-3</v>
      </c>
      <c r="P13" s="139">
        <v>8.1139261467130276E-3</v>
      </c>
    </row>
    <row r="14" spans="1:17" ht="15.75" thickBot="1">
      <c r="A14" s="34" t="s">
        <v>538</v>
      </c>
      <c r="B14" s="29" t="s">
        <v>552</v>
      </c>
      <c r="C14" s="127" t="s">
        <v>553</v>
      </c>
      <c r="D14" s="31" t="s">
        <v>554</v>
      </c>
      <c r="E14" s="150"/>
      <c r="F14" s="125">
        <v>0.82</v>
      </c>
      <c r="G14" s="140">
        <v>7.3651261277849376E-3</v>
      </c>
      <c r="H14" s="141">
        <v>7.5478645066273916E-3</v>
      </c>
      <c r="I14" s="141">
        <v>7.7305356156819405E-3</v>
      </c>
      <c r="J14" s="141">
        <v>7.913139492086857E-3</v>
      </c>
      <c r="K14" s="141">
        <v>8.0956761729530785E-3</v>
      </c>
      <c r="L14" s="141">
        <v>8.2781456953642356E-3</v>
      </c>
      <c r="M14" s="141">
        <v>8.4605480963766671E-3</v>
      </c>
      <c r="N14" s="141">
        <v>8.6428834130194802E-3</v>
      </c>
      <c r="O14" s="141">
        <v>8.825151682294528E-3</v>
      </c>
      <c r="P14" s="142">
        <v>9.0073529411764594E-3</v>
      </c>
    </row>
    <row r="15" spans="1:17">
      <c r="A15" s="34" t="s">
        <v>534</v>
      </c>
      <c r="B15" s="34" t="s">
        <v>555</v>
      </c>
      <c r="C15" s="34" t="s">
        <v>556</v>
      </c>
      <c r="D15" s="31">
        <v>1</v>
      </c>
      <c r="E15" s="150"/>
      <c r="F15" s="125">
        <v>0.84</v>
      </c>
      <c r="G15" s="140">
        <v>8.2781456953642391E-3</v>
      </c>
      <c r="H15" s="141">
        <v>8.4833436788744037E-3</v>
      </c>
      <c r="I15" s="141">
        <v>8.6884567645841935E-3</v>
      </c>
      <c r="J15" s="141">
        <v>8.8934850051706291E-3</v>
      </c>
      <c r="K15" s="141">
        <v>9.0984284532671603E-3</v>
      </c>
      <c r="L15" s="141">
        <v>9.303287161463716E-3</v>
      </c>
      <c r="M15" s="141">
        <v>9.5080611823067269E-3</v>
      </c>
      <c r="N15" s="141">
        <v>9.7127505682992228E-3</v>
      </c>
      <c r="O15" s="141">
        <v>9.9173553719008149E-3</v>
      </c>
      <c r="P15" s="142">
        <v>1.0121875645527773E-2</v>
      </c>
    </row>
    <row r="16" spans="1:17">
      <c r="D16" s="153"/>
      <c r="E16" s="150"/>
      <c r="F16" s="125">
        <v>0.86</v>
      </c>
      <c r="G16" s="140">
        <v>9.4495629577132072E-3</v>
      </c>
      <c r="H16" s="141">
        <v>9.683514407179971E-3</v>
      </c>
      <c r="I16" s="141">
        <v>9.9173553719008253E-3</v>
      </c>
      <c r="J16" s="141">
        <v>1.0151085930122756E-2</v>
      </c>
      <c r="K16" s="141">
        <v>1.0384706160018881E-2</v>
      </c>
      <c r="L16" s="141">
        <v>1.0618216139688531E-2</v>
      </c>
      <c r="M16" s="141">
        <v>1.0851615947157337E-2</v>
      </c>
      <c r="N16" s="141">
        <v>1.1084905660377346E-2</v>
      </c>
      <c r="O16" s="141">
        <v>1.1318085357227057E-2</v>
      </c>
      <c r="P16" s="142">
        <v>1.155115511551154E-2</v>
      </c>
    </row>
    <row r="17" spans="1:16">
      <c r="A17" s="148" t="s">
        <v>557</v>
      </c>
      <c r="B17" s="34" t="s">
        <v>558</v>
      </c>
      <c r="C17" s="34" t="s">
        <v>559</v>
      </c>
      <c r="D17" s="155" t="s">
        <v>560</v>
      </c>
      <c r="E17" s="150"/>
      <c r="F17" s="125">
        <v>0.88</v>
      </c>
      <c r="G17" s="140">
        <v>1.1007154650522842E-2</v>
      </c>
      <c r="H17" s="141">
        <v>1.1279229711141679E-2</v>
      </c>
      <c r="I17" s="141">
        <v>1.1551155115511552E-2</v>
      </c>
      <c r="J17" s="141">
        <v>1.1822930987077263E-2</v>
      </c>
      <c r="K17" s="141">
        <v>1.2094557449147884E-2</v>
      </c>
      <c r="L17" s="141">
        <v>1.2366034624896952E-2</v>
      </c>
      <c r="M17" s="141">
        <v>1.2637362637362627E-2</v>
      </c>
      <c r="N17" s="141">
        <v>1.2908541609447943E-2</v>
      </c>
      <c r="O17" s="141">
        <v>1.3179571663920909E-2</v>
      </c>
      <c r="P17" s="142">
        <v>1.3450452923414756E-2</v>
      </c>
    </row>
    <row r="18" spans="1:16">
      <c r="A18" s="149" t="s">
        <v>565</v>
      </c>
      <c r="B18" s="149" t="s">
        <v>566</v>
      </c>
      <c r="C18" s="149" t="s">
        <v>567</v>
      </c>
      <c r="D18" s="156" t="s">
        <v>568</v>
      </c>
      <c r="E18" s="150"/>
      <c r="F18" s="125">
        <v>0.9</v>
      </c>
      <c r="G18" s="140">
        <v>1.3179571663920928E-2</v>
      </c>
      <c r="H18" s="141">
        <v>1.3504611330698291E-2</v>
      </c>
      <c r="I18" s="141">
        <v>1.3829436944352983E-2</v>
      </c>
      <c r="J18" s="141">
        <v>1.4154048716260702E-2</v>
      </c>
      <c r="K18" s="141">
        <v>1.4478446857518925E-2</v>
      </c>
      <c r="L18" s="141">
        <v>1.4802631578947373E-2</v>
      </c>
      <c r="M18" s="141">
        <v>1.5126603091088448E-2</v>
      </c>
      <c r="N18" s="141">
        <v>1.5450361604207747E-2</v>
      </c>
      <c r="O18" s="141">
        <v>1.5773907328294434E-2</v>
      </c>
      <c r="P18" s="142">
        <v>1.6097240473061748E-2</v>
      </c>
    </row>
    <row r="19" spans="1:16">
      <c r="A19" s="149"/>
      <c r="B19" s="149"/>
      <c r="C19" s="149"/>
      <c r="D19" s="156"/>
      <c r="E19" s="150"/>
      <c r="F19" s="125">
        <v>0.91999999999999904</v>
      </c>
      <c r="G19" s="140">
        <v>1.6420361247947261E-2</v>
      </c>
      <c r="H19" s="141">
        <v>1.6823963890028524E-2</v>
      </c>
      <c r="I19" s="141">
        <v>1.7227235438884127E-2</v>
      </c>
      <c r="J19" s="141">
        <v>1.763017630176281E-2</v>
      </c>
      <c r="K19" s="141">
        <v>1.8032786885245688E-2</v>
      </c>
      <c r="L19" s="141">
        <v>1.8435067595247632E-2</v>
      </c>
      <c r="M19" s="141">
        <v>1.8837018837018597E-2</v>
      </c>
      <c r="N19" s="141">
        <v>1.9238641015145067E-2</v>
      </c>
      <c r="O19" s="141">
        <v>1.9639934533551302E-2</v>
      </c>
      <c r="P19" s="142">
        <v>2.0040899795500767E-2</v>
      </c>
    </row>
    <row r="20" spans="1:16">
      <c r="A20" s="128" t="s">
        <v>557</v>
      </c>
      <c r="B20" s="133" t="str">
        <f>B13 &amp; " / " &amp; B13 &amp; " + " &amp; B14</f>
        <v>SE*PR / SE*PR + (1-SP)*(1-PR)</v>
      </c>
      <c r="D20" s="153"/>
      <c r="E20" s="150"/>
      <c r="F20" s="125">
        <v>0.93999999999999895</v>
      </c>
      <c r="G20" s="140">
        <v>2.1774632553075296E-2</v>
      </c>
      <c r="H20" s="141">
        <v>2.2306855277475134E-2</v>
      </c>
      <c r="I20" s="141">
        <v>2.2838499184338924E-2</v>
      </c>
      <c r="J20" s="141">
        <v>2.3369565217390902E-2</v>
      </c>
      <c r="K20" s="141">
        <v>2.3900054318304862E-2</v>
      </c>
      <c r="L20" s="141">
        <v>2.4429967426709678E-2</v>
      </c>
      <c r="M20" s="141">
        <v>2.4959305480194885E-2</v>
      </c>
      <c r="N20" s="141">
        <v>2.548806941431624E-2</v>
      </c>
      <c r="O20" s="141">
        <v>2.6016260162601158E-2</v>
      </c>
      <c r="P20" s="142">
        <v>2.6543878656554235E-2</v>
      </c>
    </row>
    <row r="21" spans="1:16">
      <c r="A21" s="26" t="s">
        <v>558</v>
      </c>
      <c r="B21" s="133" t="str">
        <f>C13 &amp; " / " &amp; C13 &amp; " + " &amp; C14</f>
        <v>(1-SE)*PR / (1-SE)*PR + SP*(1-PR)</v>
      </c>
      <c r="D21" s="153"/>
      <c r="E21" s="150"/>
      <c r="F21" s="125">
        <v>0.95999999999999897</v>
      </c>
      <c r="G21" s="140">
        <v>3.2310177705976585E-2</v>
      </c>
      <c r="H21" s="141">
        <v>3.3091202582727179E-2</v>
      </c>
      <c r="I21" s="141">
        <v>3.3870967741934641E-2</v>
      </c>
      <c r="J21" s="141">
        <v>3.4649476228846843E-2</v>
      </c>
      <c r="K21" s="141">
        <v>3.5426731078904115E-2</v>
      </c>
      <c r="L21" s="141">
        <v>3.6202735317778664E-2</v>
      </c>
      <c r="M21" s="141">
        <v>3.6977491961413839E-2</v>
      </c>
      <c r="N21" s="141">
        <v>3.775100401606328E-2</v>
      </c>
      <c r="O21" s="141">
        <v>3.8523274478329664E-2</v>
      </c>
      <c r="P21" s="142">
        <v>3.9294306335203477E-2</v>
      </c>
    </row>
    <row r="22" spans="1:16" ht="15.75" thickBot="1">
      <c r="A22" s="26" t="s">
        <v>559</v>
      </c>
      <c r="B22" s="133" t="str">
        <f>B14 &amp; " / " &amp; B13 &amp; " + " &amp; B14</f>
        <v>(1-SP)*(1-PR) / SE*PR + (1-SP)*(1-PR)</v>
      </c>
      <c r="D22" s="153"/>
      <c r="E22" s="150"/>
      <c r="F22" s="129">
        <v>0.97999999999999898</v>
      </c>
      <c r="G22" s="143">
        <v>6.2597809076679348E-2</v>
      </c>
      <c r="H22" s="144">
        <v>6.4062499999996955E-2</v>
      </c>
      <c r="I22" s="144">
        <v>6.5522620904833087E-2</v>
      </c>
      <c r="J22" s="144">
        <v>6.6978193146414261E-2</v>
      </c>
      <c r="K22" s="144">
        <v>6.8429237947119623E-2</v>
      </c>
      <c r="L22" s="144">
        <v>6.9875776397512232E-2</v>
      </c>
      <c r="M22" s="144">
        <v>7.1317829457360912E-2</v>
      </c>
      <c r="N22" s="144">
        <v>7.2755417956652857E-2</v>
      </c>
      <c r="O22" s="144">
        <v>7.4188562596596133E-2</v>
      </c>
      <c r="P22" s="145">
        <v>7.5617283950613665E-2</v>
      </c>
    </row>
    <row r="23" spans="1:16">
      <c r="A23" s="128" t="s">
        <v>560</v>
      </c>
      <c r="B23" s="133" t="str">
        <f>C14 &amp; " / " &amp; C13 &amp; " + " &amp; C14</f>
        <v>SP*(1-PR) / (1-SE)*PR + SP*(1-PR)</v>
      </c>
      <c r="D23" s="153"/>
      <c r="E23" s="150"/>
      <c r="F23" s="34" t="s">
        <v>561</v>
      </c>
    </row>
  </sheetData>
  <sheetProtection sheet="1" objects="1" scenarios="1"/>
  <mergeCells count="4">
    <mergeCell ref="A1:D1"/>
    <mergeCell ref="F1:Q1"/>
    <mergeCell ref="F4:F6"/>
    <mergeCell ref="F7:F8"/>
  </mergeCells>
  <conditionalFormatting sqref="G13:P22">
    <cfRule type="dataBar" priority="1">
      <dataBar>
        <cfvo type="min"/>
        <cfvo type="max"/>
        <color rgb="FFFFB628"/>
      </dataBar>
      <extLst>
        <ext xmlns:x14="http://schemas.microsoft.com/office/spreadsheetml/2009/9/main" uri="{B025F937-C7B1-47D3-B67F-A62EFF666E3E}">
          <x14:id>{F2090D5B-58E8-445B-BCA8-F0FB1CDADF20}</x14:id>
        </ext>
      </extLs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dataBar" id="{F2090D5B-58E8-445B-BCA8-F0FB1CDADF20}">
            <x14:dataBar minLength="0" maxLength="100" border="1" negativeBarBorderColorSameAsPositive="0">
              <x14:cfvo type="autoMin"/>
              <x14:cfvo type="autoMax"/>
              <x14:borderColor rgb="FFFFB628"/>
              <x14:negativeFillColor rgb="FFFF0000"/>
              <x14:negativeBorderColor rgb="FFFF0000"/>
              <x14:axisColor rgb="FF000000"/>
            </x14:dataBar>
          </x14:cfRule>
          <xm:sqref>G13:P22</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Q19"/>
  <sheetViews>
    <sheetView zoomScale="120" zoomScaleNormal="120" workbookViewId="0">
      <selection activeCell="C1" sqref="C1"/>
    </sheetView>
  </sheetViews>
  <sheetFormatPr defaultRowHeight="15"/>
  <cols>
    <col min="1" max="1" width="6.85546875" style="26" customWidth="1"/>
    <col min="2" max="2" width="11.42578125" style="26" customWidth="1"/>
    <col min="3" max="3" width="8" style="26" bestFit="1" customWidth="1"/>
    <col min="4" max="4" width="10.85546875" style="26" customWidth="1"/>
    <col min="5" max="5" width="10.140625" style="26" customWidth="1"/>
    <col min="6" max="16" width="4.5703125" style="26" bestFit="1" customWidth="1"/>
    <col min="17" max="17" width="4.140625" style="26" bestFit="1" customWidth="1"/>
    <col min="18" max="16384" width="9.140625" style="26"/>
  </cols>
  <sheetData>
    <row r="1" spans="1:17">
      <c r="B1" s="27" t="s">
        <v>512</v>
      </c>
      <c r="C1" s="28">
        <v>4</v>
      </c>
    </row>
    <row r="2" spans="1:17" ht="15.75" thickBot="1">
      <c r="B2" s="29" t="s">
        <v>513</v>
      </c>
      <c r="C2" s="30">
        <v>1</v>
      </c>
    </row>
    <row r="3" spans="1:17">
      <c r="B3" s="31" t="s">
        <v>514</v>
      </c>
      <c r="C3" s="31">
        <v>100</v>
      </c>
    </row>
    <row r="4" spans="1:17">
      <c r="B4" s="31"/>
      <c r="C4" s="31"/>
    </row>
    <row r="5" spans="1:17">
      <c r="B5" s="31"/>
      <c r="C5" s="31"/>
    </row>
    <row r="6" spans="1:17" ht="15.75" thickBot="1">
      <c r="A6" s="234" t="s">
        <v>518</v>
      </c>
      <c r="B6" s="235" t="s">
        <v>515</v>
      </c>
      <c r="C6" s="235" t="s">
        <v>516</v>
      </c>
      <c r="D6" s="234" t="s">
        <v>517</v>
      </c>
    </row>
    <row r="7" spans="1:17" ht="15.75" thickBot="1">
      <c r="A7" s="234"/>
      <c r="B7" s="235"/>
      <c r="C7" s="235"/>
      <c r="D7" s="234"/>
      <c r="F7" s="38">
        <f>D19</f>
        <v>0.23440538588335522</v>
      </c>
      <c r="G7" s="32">
        <v>1</v>
      </c>
      <c r="H7" s="32">
        <v>2</v>
      </c>
      <c r="I7" s="32">
        <v>3</v>
      </c>
      <c r="J7" s="32">
        <v>4</v>
      </c>
      <c r="K7" s="32">
        <v>5</v>
      </c>
      <c r="L7" s="32">
        <v>6</v>
      </c>
      <c r="M7" s="32">
        <v>7</v>
      </c>
      <c r="N7" s="32">
        <v>8</v>
      </c>
      <c r="O7" s="32">
        <v>9</v>
      </c>
      <c r="P7" s="33">
        <v>10</v>
      </c>
      <c r="Q7" s="34" t="s">
        <v>512</v>
      </c>
    </row>
    <row r="8" spans="1:17">
      <c r="A8" s="35">
        <v>0.05</v>
      </c>
      <c r="B8" s="26">
        <v>0.1</v>
      </c>
      <c r="C8" s="39">
        <f>A8^$C$1*(1-A8)^$C$2*$C$3</f>
        <v>5.937500000000002E-4</v>
      </c>
      <c r="D8" s="40">
        <f>C8/$C$19</f>
        <v>1.7594873409516052E-5</v>
      </c>
      <c r="F8" s="36">
        <v>1</v>
      </c>
      <c r="G8" s="41">
        <f t="dataTable" ref="G8:P17" dt2D="1" dtr="1" r1="C1" r2="C2"/>
        <v>0.14776119402985077</v>
      </c>
      <c r="H8" s="42">
        <v>0.17656716417910445</v>
      </c>
      <c r="I8" s="42">
        <v>0.20920631772085985</v>
      </c>
      <c r="J8" s="42">
        <v>0.23440538588335522</v>
      </c>
      <c r="K8" s="42">
        <v>0.27480908200006315</v>
      </c>
      <c r="L8" s="42">
        <v>0.30976644115577351</v>
      </c>
      <c r="M8" s="42">
        <v>0.33649610729010809</v>
      </c>
      <c r="N8" s="42">
        <v>0.35518679456464114</v>
      </c>
      <c r="O8" s="42">
        <v>0.36641268020825762</v>
      </c>
      <c r="P8" s="43">
        <v>0.37607165345123567</v>
      </c>
    </row>
    <row r="9" spans="1:17">
      <c r="A9" s="35">
        <v>0.15</v>
      </c>
      <c r="B9" s="26">
        <v>0.1</v>
      </c>
      <c r="C9" s="39">
        <f t="shared" ref="C9:C17" si="0">A9^$C$1*(1-A9)^$C$2*$C$3</f>
        <v>4.303125E-2</v>
      </c>
      <c r="D9" s="40">
        <f t="shared" ref="D9:D17" si="1">C9/$C$19</f>
        <v>1.2751652992054525E-3</v>
      </c>
      <c r="F9" s="36">
        <v>2</v>
      </c>
      <c r="G9" s="44">
        <v>0.17656716417910454</v>
      </c>
      <c r="H9" s="45">
        <v>0.18375267164123144</v>
      </c>
      <c r="I9" s="45">
        <v>0.20212793880535451</v>
      </c>
      <c r="J9" s="45">
        <v>0.22953392520038246</v>
      </c>
      <c r="K9" s="45">
        <v>0.24901884525431978</v>
      </c>
      <c r="L9" s="45">
        <v>0.28001284985405583</v>
      </c>
      <c r="M9" s="45">
        <v>0.29980229084320015</v>
      </c>
      <c r="N9" s="45">
        <v>0.30886504372345053</v>
      </c>
      <c r="O9" s="45">
        <v>0.34253937362898007</v>
      </c>
      <c r="P9" s="46">
        <v>0.3778483295771688</v>
      </c>
    </row>
    <row r="10" spans="1:17">
      <c r="A10" s="35">
        <v>0.25</v>
      </c>
      <c r="B10" s="26">
        <v>0.1</v>
      </c>
      <c r="C10" s="39">
        <f t="shared" si="0"/>
        <v>0.29296875</v>
      </c>
      <c r="D10" s="40">
        <f t="shared" si="1"/>
        <v>8.6816809586427856E-3</v>
      </c>
      <c r="F10" s="36">
        <v>3</v>
      </c>
      <c r="G10" s="44">
        <v>0.20920631772085985</v>
      </c>
      <c r="H10" s="45">
        <v>0.2021279388053546</v>
      </c>
      <c r="I10" s="45">
        <v>0.21229556438996969</v>
      </c>
      <c r="J10" s="45">
        <v>0.23352512082896656</v>
      </c>
      <c r="K10" s="45">
        <v>0.25081407166025343</v>
      </c>
      <c r="L10" s="45">
        <v>0.27177454566915293</v>
      </c>
      <c r="M10" s="45">
        <v>0.27767980676881138</v>
      </c>
      <c r="N10" s="45">
        <v>0.31010772249267465</v>
      </c>
      <c r="O10" s="45">
        <v>0.33610752918517511</v>
      </c>
      <c r="P10" s="46">
        <v>0.35310982755256681</v>
      </c>
    </row>
    <row r="11" spans="1:17">
      <c r="A11" s="35">
        <v>0.35</v>
      </c>
      <c r="B11" s="26">
        <v>0.1</v>
      </c>
      <c r="C11" s="39">
        <f t="shared" si="0"/>
        <v>0.9754062499999997</v>
      </c>
      <c r="D11" s="40">
        <f t="shared" si="1"/>
        <v>2.8904672827959166E-2</v>
      </c>
      <c r="F11" s="36">
        <v>4</v>
      </c>
      <c r="G11" s="44">
        <v>0.23440538588335527</v>
      </c>
      <c r="H11" s="45">
        <v>0.22953392520038243</v>
      </c>
      <c r="I11" s="45">
        <v>0.23352512082896668</v>
      </c>
      <c r="J11" s="45">
        <v>0.23640120535288395</v>
      </c>
      <c r="K11" s="45">
        <v>0.26004132588817214</v>
      </c>
      <c r="L11" s="45">
        <v>0.26221668610856036</v>
      </c>
      <c r="M11" s="45">
        <v>0.29134310451203155</v>
      </c>
      <c r="N11" s="45">
        <v>0.30775647063825984</v>
      </c>
      <c r="O11" s="45">
        <v>0.31121620727512439</v>
      </c>
      <c r="P11" s="46">
        <v>0.3304590247829774</v>
      </c>
    </row>
    <row r="12" spans="1:17">
      <c r="A12" s="35">
        <v>0.45</v>
      </c>
      <c r="B12" s="26">
        <v>0.1</v>
      </c>
      <c r="C12" s="39">
        <f t="shared" si="0"/>
        <v>2.2553437500000006</v>
      </c>
      <c r="D12" s="40">
        <f t="shared" si="1"/>
        <v>6.6833663623062256E-2</v>
      </c>
      <c r="F12" s="36">
        <v>5</v>
      </c>
      <c r="G12" s="44">
        <v>0.27480908200006315</v>
      </c>
      <c r="H12" s="45">
        <v>0.24901884525431978</v>
      </c>
      <c r="I12" s="45">
        <v>0.25081407166025343</v>
      </c>
      <c r="J12" s="45">
        <v>0.2600413258881723</v>
      </c>
      <c r="K12" s="45">
        <v>0.257431076476485</v>
      </c>
      <c r="L12" s="45">
        <v>0.28317418412413325</v>
      </c>
      <c r="M12" s="45">
        <v>0.28923886972314605</v>
      </c>
      <c r="N12" s="45">
        <v>0.30153119766301278</v>
      </c>
      <c r="O12" s="45">
        <v>0.32665086464112275</v>
      </c>
      <c r="P12" s="46">
        <v>0.33970699039503621</v>
      </c>
    </row>
    <row r="13" spans="1:17">
      <c r="A13" s="35">
        <v>0.55000000000000004</v>
      </c>
      <c r="B13" s="26">
        <v>0.1</v>
      </c>
      <c r="C13" s="39">
        <f t="shared" si="0"/>
        <v>4.1177812500000011</v>
      </c>
      <c r="D13" s="40">
        <f t="shared" si="1"/>
        <v>0.12202415127886949</v>
      </c>
      <c r="F13" s="36">
        <v>6</v>
      </c>
      <c r="G13" s="44">
        <v>0.30976644115577351</v>
      </c>
      <c r="H13" s="45">
        <v>0.28001284985405589</v>
      </c>
      <c r="I13" s="45">
        <v>0.27177454566915299</v>
      </c>
      <c r="J13" s="45">
        <v>0.26221668610856064</v>
      </c>
      <c r="K13" s="45">
        <v>0.28317418412413348</v>
      </c>
      <c r="L13" s="45">
        <v>0.27609854095410846</v>
      </c>
      <c r="M13" s="45">
        <v>0.30370839504951902</v>
      </c>
      <c r="N13" s="45">
        <v>0.31319700894226576</v>
      </c>
      <c r="O13" s="45">
        <v>0.30623337059629113</v>
      </c>
      <c r="P13" s="46">
        <v>0.3368956677144081</v>
      </c>
    </row>
    <row r="14" spans="1:17">
      <c r="A14" s="35">
        <v>0.65</v>
      </c>
      <c r="B14" s="26">
        <v>0.1</v>
      </c>
      <c r="C14" s="39">
        <f t="shared" si="0"/>
        <v>6.2477187500000007</v>
      </c>
      <c r="D14" s="40">
        <f t="shared" si="1"/>
        <v>0.18514159242864817</v>
      </c>
      <c r="F14" s="36">
        <v>7</v>
      </c>
      <c r="G14" s="44">
        <v>0.3364961072901082</v>
      </c>
      <c r="H14" s="45">
        <v>0.2998022908432002</v>
      </c>
      <c r="I14" s="45">
        <v>0.27767980676881132</v>
      </c>
      <c r="J14" s="45">
        <v>0.2913431045120316</v>
      </c>
      <c r="K14" s="45">
        <v>0.28923886972314633</v>
      </c>
      <c r="L14" s="45">
        <v>0.30370839504951935</v>
      </c>
      <c r="M14" s="45">
        <v>0.29286409620784065</v>
      </c>
      <c r="N14" s="45">
        <v>0.32215050582862437</v>
      </c>
      <c r="O14" s="45">
        <v>0.33467874366156219</v>
      </c>
      <c r="P14" s="46">
        <v>0.33133222989165656</v>
      </c>
    </row>
    <row r="15" spans="1:17">
      <c r="A15" s="35">
        <v>0.75</v>
      </c>
      <c r="B15" s="26">
        <v>0.1</v>
      </c>
      <c r="C15" s="39">
        <f t="shared" si="0"/>
        <v>7.91015625</v>
      </c>
      <c r="D15" s="40">
        <f t="shared" si="1"/>
        <v>0.23440538588335522</v>
      </c>
      <c r="F15" s="36">
        <v>8</v>
      </c>
      <c r="G15" s="44">
        <v>0.35518679456464114</v>
      </c>
      <c r="H15" s="45">
        <v>0.30886504372345058</v>
      </c>
      <c r="I15" s="45">
        <v>0.31010772249267465</v>
      </c>
      <c r="J15" s="45">
        <v>0.30775647063825984</v>
      </c>
      <c r="K15" s="45">
        <v>0.30153119766301278</v>
      </c>
      <c r="L15" s="45">
        <v>0.31319700894226604</v>
      </c>
      <c r="M15" s="45">
        <v>0.32215050582862464</v>
      </c>
      <c r="N15" s="45">
        <v>0.30805625281815674</v>
      </c>
      <c r="O15" s="45">
        <v>0.33886187809997198</v>
      </c>
      <c r="P15" s="46">
        <v>0.35411140592066842</v>
      </c>
    </row>
    <row r="16" spans="1:17">
      <c r="A16" s="35">
        <v>0.85</v>
      </c>
      <c r="B16" s="26">
        <v>0.1</v>
      </c>
      <c r="C16" s="39">
        <f t="shared" si="0"/>
        <v>7.8300937499999996</v>
      </c>
      <c r="D16" s="40">
        <f t="shared" si="1"/>
        <v>0.23203285611097732</v>
      </c>
      <c r="F16" s="36">
        <v>9</v>
      </c>
      <c r="G16" s="44">
        <v>0.36641268020825773</v>
      </c>
      <c r="H16" s="45">
        <v>0.34253937362898007</v>
      </c>
      <c r="I16" s="45">
        <v>0.33610752918517511</v>
      </c>
      <c r="J16" s="45">
        <v>0.31121620727512445</v>
      </c>
      <c r="K16" s="45">
        <v>0.32665086464112275</v>
      </c>
      <c r="L16" s="45">
        <v>0.3062333705962913</v>
      </c>
      <c r="M16" s="45">
        <v>0.33467874366156258</v>
      </c>
      <c r="N16" s="45">
        <v>0.33886187809997237</v>
      </c>
      <c r="O16" s="45">
        <v>0.32191803338395991</v>
      </c>
      <c r="P16" s="46">
        <v>0.3541098367223553</v>
      </c>
    </row>
    <row r="17" spans="1:16" ht="15.75" thickBot="1">
      <c r="A17" s="35">
        <v>0.95</v>
      </c>
      <c r="B17" s="26">
        <v>0.1</v>
      </c>
      <c r="C17" s="39">
        <f t="shared" si="0"/>
        <v>4.0725312500000035</v>
      </c>
      <c r="D17" s="40">
        <f t="shared" si="1"/>
        <v>0.12068323671587067</v>
      </c>
      <c r="F17" s="37">
        <v>10</v>
      </c>
      <c r="G17" s="47">
        <v>0.37607165345123555</v>
      </c>
      <c r="H17" s="48">
        <v>0.37784832957716885</v>
      </c>
      <c r="I17" s="48">
        <v>0.35310982755256687</v>
      </c>
      <c r="J17" s="48">
        <v>0.33045902478297734</v>
      </c>
      <c r="K17" s="48">
        <v>0.33970699039503616</v>
      </c>
      <c r="L17" s="48">
        <v>0.3368956677144081</v>
      </c>
      <c r="M17" s="48">
        <v>0.33133222989165689</v>
      </c>
      <c r="N17" s="48">
        <v>0.35411140592066881</v>
      </c>
      <c r="O17" s="48">
        <v>0.35410983672235591</v>
      </c>
      <c r="P17" s="49">
        <v>0.33463354068238427</v>
      </c>
    </row>
    <row r="18" spans="1:16">
      <c r="F18" s="34" t="s">
        <v>513</v>
      </c>
    </row>
    <row r="19" spans="1:16">
      <c r="C19" s="50">
        <f>SUM(C8:C17)</f>
        <v>33.745625000000004</v>
      </c>
      <c r="D19" s="38">
        <f>MAX(D8:D17)</f>
        <v>0.23440538588335522</v>
      </c>
    </row>
  </sheetData>
  <sheetProtection sheet="1" objects="1" scenarios="1"/>
  <mergeCells count="4">
    <mergeCell ref="A6:A7"/>
    <mergeCell ref="B6:B7"/>
    <mergeCell ref="D6:D7"/>
    <mergeCell ref="C6:C7"/>
  </mergeCells>
  <conditionalFormatting sqref="D8:D17">
    <cfRule type="top10" dxfId="4" priority="3" rank="1"/>
  </conditionalFormatting>
  <conditionalFormatting sqref="A8:A17">
    <cfRule type="expression" dxfId="3" priority="5">
      <formula>ROW($A1)=MATCH($D$19,$D$8:$D$17,0)</formula>
    </cfRule>
  </conditionalFormatting>
  <conditionalFormatting sqref="G8:P17">
    <cfRule type="expression" dxfId="2" priority="7">
      <formula>AND(ROW(A1)=$C$2,COLUMN(A1)=$C$1)</formula>
    </cfRule>
  </conditionalFormatting>
  <dataValidations count="1">
    <dataValidation type="list" allowBlank="1" showInputMessage="1" showErrorMessage="1" sqref="C1:C2">
      <formula1>"1,2,3,4,5,6,7,8,9,10"</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S269"/>
  <sheetViews>
    <sheetView workbookViewId="0">
      <selection sqref="A1:B1"/>
    </sheetView>
  </sheetViews>
  <sheetFormatPr defaultRowHeight="15.75"/>
  <cols>
    <col min="1" max="1" width="9.140625" style="52"/>
    <col min="2" max="2" width="11.42578125" style="60" bestFit="1" customWidth="1"/>
    <col min="3" max="3" width="9.140625" style="52"/>
    <col min="4" max="4" width="11.42578125" style="61" bestFit="1" customWidth="1"/>
    <col min="5" max="6" width="9.140625" style="59"/>
    <col min="7" max="7" width="11.42578125" style="61" bestFit="1" customWidth="1"/>
    <col min="8" max="9" width="9.140625" style="52"/>
    <col min="10" max="10" width="7.5703125" style="68" bestFit="1" customWidth="1"/>
    <col min="11" max="11" width="11.42578125" style="52" bestFit="1" customWidth="1"/>
    <col min="12" max="12" width="7.7109375" style="52" bestFit="1" customWidth="1"/>
    <col min="13" max="13" width="7.7109375" style="52" customWidth="1"/>
    <col min="14" max="14" width="4.28515625" style="52" customWidth="1"/>
    <col min="15" max="15" width="14.28515625" style="52" bestFit="1" customWidth="1"/>
    <col min="16" max="16" width="10.85546875" style="52" bestFit="1" customWidth="1"/>
    <col min="17" max="17" width="7.42578125" style="52" customWidth="1"/>
    <col min="18" max="18" width="4" style="52" customWidth="1"/>
    <col min="19" max="19" width="6.42578125" style="52" bestFit="1" customWidth="1"/>
    <col min="20" max="256" width="9.140625" style="52"/>
    <col min="257" max="257" width="14.28515625" style="52" bestFit="1" customWidth="1"/>
    <col min="258" max="260" width="9.140625" style="52"/>
    <col min="261" max="261" width="17.5703125" style="52" bestFit="1" customWidth="1"/>
    <col min="262" max="512" width="9.140625" style="52"/>
    <col min="513" max="513" width="14.28515625" style="52" bestFit="1" customWidth="1"/>
    <col min="514" max="516" width="9.140625" style="52"/>
    <col min="517" max="517" width="17.5703125" style="52" bestFit="1" customWidth="1"/>
    <col min="518" max="768" width="9.140625" style="52"/>
    <col min="769" max="769" width="14.28515625" style="52" bestFit="1" customWidth="1"/>
    <col min="770" max="772" width="9.140625" style="52"/>
    <col min="773" max="773" width="17.5703125" style="52" bestFit="1" customWidth="1"/>
    <col min="774" max="1024" width="9.140625" style="52"/>
    <col min="1025" max="1025" width="14.28515625" style="52" bestFit="1" customWidth="1"/>
    <col min="1026" max="1028" width="9.140625" style="52"/>
    <col min="1029" max="1029" width="17.5703125" style="52" bestFit="1" customWidth="1"/>
    <col min="1030" max="1280" width="9.140625" style="52"/>
    <col min="1281" max="1281" width="14.28515625" style="52" bestFit="1" customWidth="1"/>
    <col min="1282" max="1284" width="9.140625" style="52"/>
    <col min="1285" max="1285" width="17.5703125" style="52" bestFit="1" customWidth="1"/>
    <col min="1286" max="1536" width="9.140625" style="52"/>
    <col min="1537" max="1537" width="14.28515625" style="52" bestFit="1" customWidth="1"/>
    <col min="1538" max="1540" width="9.140625" style="52"/>
    <col min="1541" max="1541" width="17.5703125" style="52" bestFit="1" customWidth="1"/>
    <col min="1542" max="1792" width="9.140625" style="52"/>
    <col min="1793" max="1793" width="14.28515625" style="52" bestFit="1" customWidth="1"/>
    <col min="1794" max="1796" width="9.140625" style="52"/>
    <col min="1797" max="1797" width="17.5703125" style="52" bestFit="1" customWidth="1"/>
    <col min="1798" max="2048" width="9.140625" style="52"/>
    <col min="2049" max="2049" width="14.28515625" style="52" bestFit="1" customWidth="1"/>
    <col min="2050" max="2052" width="9.140625" style="52"/>
    <col min="2053" max="2053" width="17.5703125" style="52" bestFit="1" customWidth="1"/>
    <col min="2054" max="2304" width="9.140625" style="52"/>
    <col min="2305" max="2305" width="14.28515625" style="52" bestFit="1" customWidth="1"/>
    <col min="2306" max="2308" width="9.140625" style="52"/>
    <col min="2309" max="2309" width="17.5703125" style="52" bestFit="1" customWidth="1"/>
    <col min="2310" max="2560" width="9.140625" style="52"/>
    <col min="2561" max="2561" width="14.28515625" style="52" bestFit="1" customWidth="1"/>
    <col min="2562" max="2564" width="9.140625" style="52"/>
    <col min="2565" max="2565" width="17.5703125" style="52" bestFit="1" customWidth="1"/>
    <col min="2566" max="2816" width="9.140625" style="52"/>
    <col min="2817" max="2817" width="14.28515625" style="52" bestFit="1" customWidth="1"/>
    <col min="2818" max="2820" width="9.140625" style="52"/>
    <col min="2821" max="2821" width="17.5703125" style="52" bestFit="1" customWidth="1"/>
    <col min="2822" max="3072" width="9.140625" style="52"/>
    <col min="3073" max="3073" width="14.28515625" style="52" bestFit="1" customWidth="1"/>
    <col min="3074" max="3076" width="9.140625" style="52"/>
    <col min="3077" max="3077" width="17.5703125" style="52" bestFit="1" customWidth="1"/>
    <col min="3078" max="3328" width="9.140625" style="52"/>
    <col min="3329" max="3329" width="14.28515625" style="52" bestFit="1" customWidth="1"/>
    <col min="3330" max="3332" width="9.140625" style="52"/>
    <col min="3333" max="3333" width="17.5703125" style="52" bestFit="1" customWidth="1"/>
    <col min="3334" max="3584" width="9.140625" style="52"/>
    <col min="3585" max="3585" width="14.28515625" style="52" bestFit="1" customWidth="1"/>
    <col min="3586" max="3588" width="9.140625" style="52"/>
    <col min="3589" max="3589" width="17.5703125" style="52" bestFit="1" customWidth="1"/>
    <col min="3590" max="3840" width="9.140625" style="52"/>
    <col min="3841" max="3841" width="14.28515625" style="52" bestFit="1" customWidth="1"/>
    <col min="3842" max="3844" width="9.140625" style="52"/>
    <col min="3845" max="3845" width="17.5703125" style="52" bestFit="1" customWidth="1"/>
    <col min="3846" max="4096" width="9.140625" style="52"/>
    <col min="4097" max="4097" width="14.28515625" style="52" bestFit="1" customWidth="1"/>
    <col min="4098" max="4100" width="9.140625" style="52"/>
    <col min="4101" max="4101" width="17.5703125" style="52" bestFit="1" customWidth="1"/>
    <col min="4102" max="4352" width="9.140625" style="52"/>
    <col min="4353" max="4353" width="14.28515625" style="52" bestFit="1" customWidth="1"/>
    <col min="4354" max="4356" width="9.140625" style="52"/>
    <col min="4357" max="4357" width="17.5703125" style="52" bestFit="1" customWidth="1"/>
    <col min="4358" max="4608" width="9.140625" style="52"/>
    <col min="4609" max="4609" width="14.28515625" style="52" bestFit="1" customWidth="1"/>
    <col min="4610" max="4612" width="9.140625" style="52"/>
    <col min="4613" max="4613" width="17.5703125" style="52" bestFit="1" customWidth="1"/>
    <col min="4614" max="4864" width="9.140625" style="52"/>
    <col min="4865" max="4865" width="14.28515625" style="52" bestFit="1" customWidth="1"/>
    <col min="4866" max="4868" width="9.140625" style="52"/>
    <col min="4869" max="4869" width="17.5703125" style="52" bestFit="1" customWidth="1"/>
    <col min="4870" max="5120" width="9.140625" style="52"/>
    <col min="5121" max="5121" width="14.28515625" style="52" bestFit="1" customWidth="1"/>
    <col min="5122" max="5124" width="9.140625" style="52"/>
    <col min="5125" max="5125" width="17.5703125" style="52" bestFit="1" customWidth="1"/>
    <col min="5126" max="5376" width="9.140625" style="52"/>
    <col min="5377" max="5377" width="14.28515625" style="52" bestFit="1" customWidth="1"/>
    <col min="5378" max="5380" width="9.140625" style="52"/>
    <col min="5381" max="5381" width="17.5703125" style="52" bestFit="1" customWidth="1"/>
    <col min="5382" max="5632" width="9.140625" style="52"/>
    <col min="5633" max="5633" width="14.28515625" style="52" bestFit="1" customWidth="1"/>
    <col min="5634" max="5636" width="9.140625" style="52"/>
    <col min="5637" max="5637" width="17.5703125" style="52" bestFit="1" customWidth="1"/>
    <col min="5638" max="5888" width="9.140625" style="52"/>
    <col min="5889" max="5889" width="14.28515625" style="52" bestFit="1" customWidth="1"/>
    <col min="5890" max="5892" width="9.140625" style="52"/>
    <col min="5893" max="5893" width="17.5703125" style="52" bestFit="1" customWidth="1"/>
    <col min="5894" max="6144" width="9.140625" style="52"/>
    <col min="6145" max="6145" width="14.28515625" style="52" bestFit="1" customWidth="1"/>
    <col min="6146" max="6148" width="9.140625" style="52"/>
    <col min="6149" max="6149" width="17.5703125" style="52" bestFit="1" customWidth="1"/>
    <col min="6150" max="6400" width="9.140625" style="52"/>
    <col min="6401" max="6401" width="14.28515625" style="52" bestFit="1" customWidth="1"/>
    <col min="6402" max="6404" width="9.140625" style="52"/>
    <col min="6405" max="6405" width="17.5703125" style="52" bestFit="1" customWidth="1"/>
    <col min="6406" max="6656" width="9.140625" style="52"/>
    <col min="6657" max="6657" width="14.28515625" style="52" bestFit="1" customWidth="1"/>
    <col min="6658" max="6660" width="9.140625" style="52"/>
    <col min="6661" max="6661" width="17.5703125" style="52" bestFit="1" customWidth="1"/>
    <col min="6662" max="6912" width="9.140625" style="52"/>
    <col min="6913" max="6913" width="14.28515625" style="52" bestFit="1" customWidth="1"/>
    <col min="6914" max="6916" width="9.140625" style="52"/>
    <col min="6917" max="6917" width="17.5703125" style="52" bestFit="1" customWidth="1"/>
    <col min="6918" max="7168" width="9.140625" style="52"/>
    <col min="7169" max="7169" width="14.28515625" style="52" bestFit="1" customWidth="1"/>
    <col min="7170" max="7172" width="9.140625" style="52"/>
    <col min="7173" max="7173" width="17.5703125" style="52" bestFit="1" customWidth="1"/>
    <col min="7174" max="7424" width="9.140625" style="52"/>
    <col min="7425" max="7425" width="14.28515625" style="52" bestFit="1" customWidth="1"/>
    <col min="7426" max="7428" width="9.140625" style="52"/>
    <col min="7429" max="7429" width="17.5703125" style="52" bestFit="1" customWidth="1"/>
    <col min="7430" max="7680" width="9.140625" style="52"/>
    <col min="7681" max="7681" width="14.28515625" style="52" bestFit="1" customWidth="1"/>
    <col min="7682" max="7684" width="9.140625" style="52"/>
    <col min="7685" max="7685" width="17.5703125" style="52" bestFit="1" customWidth="1"/>
    <col min="7686" max="7936" width="9.140625" style="52"/>
    <col min="7937" max="7937" width="14.28515625" style="52" bestFit="1" customWidth="1"/>
    <col min="7938" max="7940" width="9.140625" style="52"/>
    <col min="7941" max="7941" width="17.5703125" style="52" bestFit="1" customWidth="1"/>
    <col min="7942" max="8192" width="9.140625" style="52"/>
    <col min="8193" max="8193" width="14.28515625" style="52" bestFit="1" customWidth="1"/>
    <col min="8194" max="8196" width="9.140625" style="52"/>
    <col min="8197" max="8197" width="17.5703125" style="52" bestFit="1" customWidth="1"/>
    <col min="8198" max="8448" width="9.140625" style="52"/>
    <col min="8449" max="8449" width="14.28515625" style="52" bestFit="1" customWidth="1"/>
    <col min="8450" max="8452" width="9.140625" style="52"/>
    <col min="8453" max="8453" width="17.5703125" style="52" bestFit="1" customWidth="1"/>
    <col min="8454" max="8704" width="9.140625" style="52"/>
    <col min="8705" max="8705" width="14.28515625" style="52" bestFit="1" customWidth="1"/>
    <col min="8706" max="8708" width="9.140625" style="52"/>
    <col min="8709" max="8709" width="17.5703125" style="52" bestFit="1" customWidth="1"/>
    <col min="8710" max="8960" width="9.140625" style="52"/>
    <col min="8961" max="8961" width="14.28515625" style="52" bestFit="1" customWidth="1"/>
    <col min="8962" max="8964" width="9.140625" style="52"/>
    <col min="8965" max="8965" width="17.5703125" style="52" bestFit="1" customWidth="1"/>
    <col min="8966" max="9216" width="9.140625" style="52"/>
    <col min="9217" max="9217" width="14.28515625" style="52" bestFit="1" customWidth="1"/>
    <col min="9218" max="9220" width="9.140625" style="52"/>
    <col min="9221" max="9221" width="17.5703125" style="52" bestFit="1" customWidth="1"/>
    <col min="9222" max="9472" width="9.140625" style="52"/>
    <col min="9473" max="9473" width="14.28515625" style="52" bestFit="1" customWidth="1"/>
    <col min="9474" max="9476" width="9.140625" style="52"/>
    <col min="9477" max="9477" width="17.5703125" style="52" bestFit="1" customWidth="1"/>
    <col min="9478" max="9728" width="9.140625" style="52"/>
    <col min="9729" max="9729" width="14.28515625" style="52" bestFit="1" customWidth="1"/>
    <col min="9730" max="9732" width="9.140625" style="52"/>
    <col min="9733" max="9733" width="17.5703125" style="52" bestFit="1" customWidth="1"/>
    <col min="9734" max="9984" width="9.140625" style="52"/>
    <col min="9985" max="9985" width="14.28515625" style="52" bestFit="1" customWidth="1"/>
    <col min="9986" max="9988" width="9.140625" style="52"/>
    <col min="9989" max="9989" width="17.5703125" style="52" bestFit="1" customWidth="1"/>
    <col min="9990" max="10240" width="9.140625" style="52"/>
    <col min="10241" max="10241" width="14.28515625" style="52" bestFit="1" customWidth="1"/>
    <col min="10242" max="10244" width="9.140625" style="52"/>
    <col min="10245" max="10245" width="17.5703125" style="52" bestFit="1" customWidth="1"/>
    <col min="10246" max="10496" width="9.140625" style="52"/>
    <col min="10497" max="10497" width="14.28515625" style="52" bestFit="1" customWidth="1"/>
    <col min="10498" max="10500" width="9.140625" style="52"/>
    <col min="10501" max="10501" width="17.5703125" style="52" bestFit="1" customWidth="1"/>
    <col min="10502" max="10752" width="9.140625" style="52"/>
    <col min="10753" max="10753" width="14.28515625" style="52" bestFit="1" customWidth="1"/>
    <col min="10754" max="10756" width="9.140625" style="52"/>
    <col min="10757" max="10757" width="17.5703125" style="52" bestFit="1" customWidth="1"/>
    <col min="10758" max="11008" width="9.140625" style="52"/>
    <col min="11009" max="11009" width="14.28515625" style="52" bestFit="1" customWidth="1"/>
    <col min="11010" max="11012" width="9.140625" style="52"/>
    <col min="11013" max="11013" width="17.5703125" style="52" bestFit="1" customWidth="1"/>
    <col min="11014" max="11264" width="9.140625" style="52"/>
    <col min="11265" max="11265" width="14.28515625" style="52" bestFit="1" customWidth="1"/>
    <col min="11266" max="11268" width="9.140625" style="52"/>
    <col min="11269" max="11269" width="17.5703125" style="52" bestFit="1" customWidth="1"/>
    <col min="11270" max="11520" width="9.140625" style="52"/>
    <col min="11521" max="11521" width="14.28515625" style="52" bestFit="1" customWidth="1"/>
    <col min="11522" max="11524" width="9.140625" style="52"/>
    <col min="11525" max="11525" width="17.5703125" style="52" bestFit="1" customWidth="1"/>
    <col min="11526" max="11776" width="9.140625" style="52"/>
    <col min="11777" max="11777" width="14.28515625" style="52" bestFit="1" customWidth="1"/>
    <col min="11778" max="11780" width="9.140625" style="52"/>
    <col min="11781" max="11781" width="17.5703125" style="52" bestFit="1" customWidth="1"/>
    <col min="11782" max="12032" width="9.140625" style="52"/>
    <col min="12033" max="12033" width="14.28515625" style="52" bestFit="1" customWidth="1"/>
    <col min="12034" max="12036" width="9.140625" style="52"/>
    <col min="12037" max="12037" width="17.5703125" style="52" bestFit="1" customWidth="1"/>
    <col min="12038" max="12288" width="9.140625" style="52"/>
    <col min="12289" max="12289" width="14.28515625" style="52" bestFit="1" customWidth="1"/>
    <col min="12290" max="12292" width="9.140625" style="52"/>
    <col min="12293" max="12293" width="17.5703125" style="52" bestFit="1" customWidth="1"/>
    <col min="12294" max="12544" width="9.140625" style="52"/>
    <col min="12545" max="12545" width="14.28515625" style="52" bestFit="1" customWidth="1"/>
    <col min="12546" max="12548" width="9.140625" style="52"/>
    <col min="12549" max="12549" width="17.5703125" style="52" bestFit="1" customWidth="1"/>
    <col min="12550" max="12800" width="9.140625" style="52"/>
    <col min="12801" max="12801" width="14.28515625" style="52" bestFit="1" customWidth="1"/>
    <col min="12802" max="12804" width="9.140625" style="52"/>
    <col min="12805" max="12805" width="17.5703125" style="52" bestFit="1" customWidth="1"/>
    <col min="12806" max="13056" width="9.140625" style="52"/>
    <col min="13057" max="13057" width="14.28515625" style="52" bestFit="1" customWidth="1"/>
    <col min="13058" max="13060" width="9.140625" style="52"/>
    <col min="13061" max="13061" width="17.5703125" style="52" bestFit="1" customWidth="1"/>
    <col min="13062" max="13312" width="9.140625" style="52"/>
    <col min="13313" max="13313" width="14.28515625" style="52" bestFit="1" customWidth="1"/>
    <col min="13314" max="13316" width="9.140625" style="52"/>
    <col min="13317" max="13317" width="17.5703125" style="52" bestFit="1" customWidth="1"/>
    <col min="13318" max="13568" width="9.140625" style="52"/>
    <col min="13569" max="13569" width="14.28515625" style="52" bestFit="1" customWidth="1"/>
    <col min="13570" max="13572" width="9.140625" style="52"/>
    <col min="13573" max="13573" width="17.5703125" style="52" bestFit="1" customWidth="1"/>
    <col min="13574" max="13824" width="9.140625" style="52"/>
    <col min="13825" max="13825" width="14.28515625" style="52" bestFit="1" customWidth="1"/>
    <col min="13826" max="13828" width="9.140625" style="52"/>
    <col min="13829" max="13829" width="17.5703125" style="52" bestFit="1" customWidth="1"/>
    <col min="13830" max="14080" width="9.140625" style="52"/>
    <col min="14081" max="14081" width="14.28515625" style="52" bestFit="1" customWidth="1"/>
    <col min="14082" max="14084" width="9.140625" style="52"/>
    <col min="14085" max="14085" width="17.5703125" style="52" bestFit="1" customWidth="1"/>
    <col min="14086" max="14336" width="9.140625" style="52"/>
    <col min="14337" max="14337" width="14.28515625" style="52" bestFit="1" customWidth="1"/>
    <col min="14338" max="14340" width="9.140625" style="52"/>
    <col min="14341" max="14341" width="17.5703125" style="52" bestFit="1" customWidth="1"/>
    <col min="14342" max="14592" width="9.140625" style="52"/>
    <col min="14593" max="14593" width="14.28515625" style="52" bestFit="1" customWidth="1"/>
    <col min="14594" max="14596" width="9.140625" style="52"/>
    <col min="14597" max="14597" width="17.5703125" style="52" bestFit="1" customWidth="1"/>
    <col min="14598" max="14848" width="9.140625" style="52"/>
    <col min="14849" max="14849" width="14.28515625" style="52" bestFit="1" customWidth="1"/>
    <col min="14850" max="14852" width="9.140625" style="52"/>
    <col min="14853" max="14853" width="17.5703125" style="52" bestFit="1" customWidth="1"/>
    <col min="14854" max="15104" width="9.140625" style="52"/>
    <col min="15105" max="15105" width="14.28515625" style="52" bestFit="1" customWidth="1"/>
    <col min="15106" max="15108" width="9.140625" style="52"/>
    <col min="15109" max="15109" width="17.5703125" style="52" bestFit="1" customWidth="1"/>
    <col min="15110" max="15360" width="9.140625" style="52"/>
    <col min="15361" max="15361" width="14.28515625" style="52" bestFit="1" customWidth="1"/>
    <col min="15362" max="15364" width="9.140625" style="52"/>
    <col min="15365" max="15365" width="17.5703125" style="52" bestFit="1" customWidth="1"/>
    <col min="15366" max="15616" width="9.140625" style="52"/>
    <col min="15617" max="15617" width="14.28515625" style="52" bestFit="1" customWidth="1"/>
    <col min="15618" max="15620" width="9.140625" style="52"/>
    <col min="15621" max="15621" width="17.5703125" style="52" bestFit="1" customWidth="1"/>
    <col min="15622" max="15872" width="9.140625" style="52"/>
    <col min="15873" max="15873" width="14.28515625" style="52" bestFit="1" customWidth="1"/>
    <col min="15874" max="15876" width="9.140625" style="52"/>
    <col min="15877" max="15877" width="17.5703125" style="52" bestFit="1" customWidth="1"/>
    <col min="15878" max="16128" width="9.140625" style="52"/>
    <col min="16129" max="16129" width="14.28515625" style="52" bestFit="1" customWidth="1"/>
    <col min="16130" max="16132" width="9.140625" style="52"/>
    <col min="16133" max="16133" width="17.5703125" style="52" bestFit="1" customWidth="1"/>
    <col min="16134" max="16384" width="9.140625" style="52"/>
  </cols>
  <sheetData>
    <row r="1" spans="1:19" ht="16.5" thickBot="1">
      <c r="A1" s="236" t="s">
        <v>493</v>
      </c>
      <c r="B1" s="237"/>
      <c r="D1" s="236" t="s">
        <v>494</v>
      </c>
      <c r="E1" s="237"/>
      <c r="G1" s="236" t="s">
        <v>495</v>
      </c>
      <c r="H1" s="237"/>
      <c r="J1" s="236" t="s">
        <v>496</v>
      </c>
      <c r="K1" s="238"/>
      <c r="L1" s="238"/>
      <c r="M1" s="238"/>
      <c r="N1" s="238"/>
      <c r="O1" s="238"/>
      <c r="P1" s="238"/>
      <c r="Q1" s="238"/>
      <c r="R1" s="238"/>
      <c r="S1" s="237"/>
    </row>
    <row r="2" spans="1:19" ht="16.5" thickBot="1">
      <c r="A2" s="52" t="s">
        <v>490</v>
      </c>
      <c r="B2" s="60" t="s">
        <v>475</v>
      </c>
      <c r="D2" s="61" t="s">
        <v>475</v>
      </c>
      <c r="E2" s="62">
        <v>0.25</v>
      </c>
      <c r="F2" s="63"/>
      <c r="G2" s="61" t="s">
        <v>475</v>
      </c>
      <c r="H2" s="60" t="s">
        <v>491</v>
      </c>
      <c r="J2" s="61" t="s">
        <v>477</v>
      </c>
      <c r="K2" s="60" t="s">
        <v>475</v>
      </c>
      <c r="L2" s="60" t="s">
        <v>476</v>
      </c>
      <c r="M2" s="60" t="s">
        <v>489</v>
      </c>
      <c r="N2" s="60"/>
      <c r="O2" s="60" t="s">
        <v>478</v>
      </c>
      <c r="P2" s="60" t="s">
        <v>492</v>
      </c>
    </row>
    <row r="3" spans="1:19">
      <c r="A3" s="64">
        <v>1.447628329084294E-4</v>
      </c>
      <c r="B3" s="65">
        <v>670</v>
      </c>
      <c r="D3" s="66">
        <v>670</v>
      </c>
      <c r="E3" s="77" t="b">
        <f ca="1">RAND()&lt;$E$2</f>
        <v>0</v>
      </c>
      <c r="G3" s="66">
        <v>670</v>
      </c>
      <c r="H3" s="67">
        <v>417</v>
      </c>
      <c r="J3" s="68">
        <v>0</v>
      </c>
      <c r="K3" s="67">
        <v>203</v>
      </c>
      <c r="L3" s="60">
        <v>1</v>
      </c>
      <c r="M3" s="75" t="str">
        <f>REPT("+",L3)</f>
        <v>+</v>
      </c>
      <c r="O3" s="74">
        <f ca="1">VLOOKUP($J$22*RAND(), $J$3:$K$23, 2)</f>
        <v>224</v>
      </c>
      <c r="P3" s="75" t="str">
        <f ca="1">VLOOKUP(O3,$K$3:$M$22,3,0)</f>
        <v>++++</v>
      </c>
      <c r="R3" s="245">
        <v>1</v>
      </c>
      <c r="S3" s="246" t="s">
        <v>479</v>
      </c>
    </row>
    <row r="4" spans="1:19">
      <c r="A4" s="69">
        <v>1.6221945181315034E-3</v>
      </c>
      <c r="B4" s="70">
        <v>611</v>
      </c>
      <c r="D4" s="66">
        <v>611</v>
      </c>
      <c r="E4" s="77" t="b">
        <f t="shared" ref="E4:E67" ca="1" si="0">RAND()&lt;$E$2</f>
        <v>0</v>
      </c>
      <c r="G4" s="66">
        <v>611</v>
      </c>
      <c r="H4" s="67">
        <v>270</v>
      </c>
      <c r="J4" s="76">
        <f>J3+L3</f>
        <v>1</v>
      </c>
      <c r="K4" s="67">
        <v>204</v>
      </c>
      <c r="L4" s="60">
        <v>4</v>
      </c>
      <c r="M4" s="75" t="str">
        <f t="shared" ref="M4:M22" si="1">REPT("+",L4)</f>
        <v>++++</v>
      </c>
      <c r="O4" s="74">
        <f t="shared" ref="O4:O12" ca="1" si="2">VLOOKUP($J$22*RAND(), $J$3:$K$23, 2)</f>
        <v>206</v>
      </c>
      <c r="P4" s="75" t="str">
        <f t="shared" ref="P4:P12" ca="1" si="3">VLOOKUP(O4,$K$3:$M$22,3,0)</f>
        <v>+</v>
      </c>
      <c r="R4" s="247">
        <v>2</v>
      </c>
      <c r="S4" s="248" t="s">
        <v>480</v>
      </c>
    </row>
    <row r="5" spans="1:19">
      <c r="A5" s="69">
        <v>2.2512976869347723E-3</v>
      </c>
      <c r="B5" s="70">
        <v>757</v>
      </c>
      <c r="D5" s="66">
        <v>757</v>
      </c>
      <c r="E5" s="77" t="b">
        <f t="shared" ca="1" si="0"/>
        <v>0</v>
      </c>
      <c r="G5" s="66">
        <v>757</v>
      </c>
      <c r="H5" s="67">
        <v>811</v>
      </c>
      <c r="J5" s="76">
        <f t="shared" ref="J5:J23" si="4">J4+L4</f>
        <v>5</v>
      </c>
      <c r="K5" s="67">
        <v>205</v>
      </c>
      <c r="L5" s="60">
        <v>2</v>
      </c>
      <c r="M5" s="75" t="str">
        <f t="shared" si="1"/>
        <v>++</v>
      </c>
      <c r="O5" s="74">
        <f t="shared" ca="1" si="2"/>
        <v>225</v>
      </c>
      <c r="P5" s="75" t="str">
        <f t="shared" ca="1" si="3"/>
        <v>++</v>
      </c>
      <c r="R5" s="247">
        <v>3</v>
      </c>
      <c r="S5" s="248" t="s">
        <v>481</v>
      </c>
    </row>
    <row r="6" spans="1:19" ht="16.5" thickBot="1">
      <c r="A6" s="69">
        <v>3.9289884958296772E-3</v>
      </c>
      <c r="B6" s="70">
        <v>216</v>
      </c>
      <c r="D6" s="66">
        <v>216</v>
      </c>
      <c r="E6" s="77" t="b">
        <f t="shared" ca="1" si="0"/>
        <v>1</v>
      </c>
      <c r="G6" s="66">
        <v>216</v>
      </c>
      <c r="H6" s="67">
        <v>504</v>
      </c>
      <c r="J6" s="76">
        <f t="shared" si="4"/>
        <v>7</v>
      </c>
      <c r="K6" s="67">
        <v>206</v>
      </c>
      <c r="L6" s="60">
        <v>1</v>
      </c>
      <c r="M6" s="75" t="str">
        <f t="shared" si="1"/>
        <v>+</v>
      </c>
      <c r="O6" s="74">
        <f t="shared" ca="1" si="2"/>
        <v>219</v>
      </c>
      <c r="P6" s="75" t="str">
        <f t="shared" ca="1" si="3"/>
        <v>+</v>
      </c>
      <c r="R6" s="249">
        <v>4</v>
      </c>
      <c r="S6" s="250" t="s">
        <v>482</v>
      </c>
    </row>
    <row r="7" spans="1:19">
      <c r="A7" s="69">
        <v>5.5584586964048111E-3</v>
      </c>
      <c r="B7" s="70">
        <v>411</v>
      </c>
      <c r="D7" s="66">
        <v>411</v>
      </c>
      <c r="E7" s="77" t="b">
        <f t="shared" ca="1" si="0"/>
        <v>1</v>
      </c>
      <c r="G7" s="66">
        <v>411</v>
      </c>
      <c r="H7" s="67">
        <v>709</v>
      </c>
      <c r="J7" s="76">
        <f t="shared" si="4"/>
        <v>8</v>
      </c>
      <c r="K7" s="67">
        <v>207</v>
      </c>
      <c r="L7" s="60">
        <v>1</v>
      </c>
      <c r="M7" s="75" t="str">
        <f t="shared" si="1"/>
        <v>+</v>
      </c>
      <c r="O7" s="74">
        <f t="shared" ca="1" si="2"/>
        <v>225</v>
      </c>
      <c r="P7" s="75" t="str">
        <f t="shared" ca="1" si="3"/>
        <v>++</v>
      </c>
    </row>
    <row r="8" spans="1:19">
      <c r="A8" s="69">
        <v>1.0483895442479185E-2</v>
      </c>
      <c r="B8" s="70">
        <v>307</v>
      </c>
      <c r="D8" s="66">
        <v>307</v>
      </c>
      <c r="E8" s="77" t="b">
        <f t="shared" ca="1" si="0"/>
        <v>0</v>
      </c>
      <c r="G8" s="66">
        <v>307</v>
      </c>
      <c r="H8" s="67">
        <v>816</v>
      </c>
      <c r="J8" s="76">
        <f t="shared" si="4"/>
        <v>9</v>
      </c>
      <c r="K8" s="67">
        <v>208</v>
      </c>
      <c r="L8" s="60">
        <v>1</v>
      </c>
      <c r="M8" s="75" t="str">
        <f t="shared" si="1"/>
        <v>+</v>
      </c>
      <c r="O8" s="74">
        <f t="shared" ca="1" si="2"/>
        <v>206</v>
      </c>
      <c r="P8" s="75" t="str">
        <f t="shared" ca="1" si="3"/>
        <v>+</v>
      </c>
    </row>
    <row r="9" spans="1:19">
      <c r="A9" s="69">
        <v>1.2958075297020755E-2</v>
      </c>
      <c r="B9" s="70">
        <v>805</v>
      </c>
      <c r="D9" s="66">
        <v>805</v>
      </c>
      <c r="E9" s="77" t="b">
        <f t="shared" ca="1" si="0"/>
        <v>0</v>
      </c>
      <c r="G9" s="66">
        <v>805</v>
      </c>
      <c r="H9" s="67">
        <v>450</v>
      </c>
      <c r="J9" s="76">
        <f t="shared" si="4"/>
        <v>10</v>
      </c>
      <c r="K9" s="67">
        <v>209</v>
      </c>
      <c r="L9" s="60">
        <v>4</v>
      </c>
      <c r="M9" s="75" t="str">
        <f t="shared" si="1"/>
        <v>++++</v>
      </c>
      <c r="O9" s="74">
        <f t="shared" ca="1" si="2"/>
        <v>209</v>
      </c>
      <c r="P9" s="75" t="str">
        <f t="shared" ca="1" si="3"/>
        <v>++++</v>
      </c>
    </row>
    <row r="10" spans="1:19">
      <c r="A10" s="69">
        <v>1.4451915945602023E-2</v>
      </c>
      <c r="B10" s="70">
        <v>905</v>
      </c>
      <c r="D10" s="66">
        <v>905</v>
      </c>
      <c r="E10" s="77" t="b">
        <f t="shared" ca="1" si="0"/>
        <v>0</v>
      </c>
      <c r="G10" s="66">
        <v>905</v>
      </c>
      <c r="H10" s="67">
        <v>513</v>
      </c>
      <c r="J10" s="76">
        <f t="shared" si="4"/>
        <v>14</v>
      </c>
      <c r="K10" s="67">
        <v>210</v>
      </c>
      <c r="L10" s="60">
        <v>3</v>
      </c>
      <c r="M10" s="75" t="str">
        <f t="shared" si="1"/>
        <v>+++</v>
      </c>
      <c r="O10" s="74">
        <f t="shared" ca="1" si="2"/>
        <v>219</v>
      </c>
      <c r="P10" s="75" t="str">
        <f t="shared" ca="1" si="3"/>
        <v>+</v>
      </c>
    </row>
    <row r="11" spans="1:19">
      <c r="A11" s="69">
        <v>1.5009577772989058E-2</v>
      </c>
      <c r="B11" s="70">
        <v>803</v>
      </c>
      <c r="D11" s="66">
        <v>803</v>
      </c>
      <c r="E11" s="77" t="b">
        <f t="shared" ca="1" si="0"/>
        <v>1</v>
      </c>
      <c r="G11" s="66">
        <v>803</v>
      </c>
      <c r="H11" s="67">
        <v>937</v>
      </c>
      <c r="J11" s="76">
        <f t="shared" si="4"/>
        <v>17</v>
      </c>
      <c r="K11" s="67">
        <v>212</v>
      </c>
      <c r="L11" s="60">
        <v>1</v>
      </c>
      <c r="M11" s="75" t="str">
        <f t="shared" si="1"/>
        <v>+</v>
      </c>
      <c r="O11" s="74">
        <f t="shared" ca="1" si="2"/>
        <v>215</v>
      </c>
      <c r="P11" s="75" t="str">
        <f t="shared" ca="1" si="3"/>
        <v>++++</v>
      </c>
    </row>
    <row r="12" spans="1:19" ht="16.5" thickBot="1">
      <c r="A12" s="71">
        <v>1.8089722446840595E-2</v>
      </c>
      <c r="B12" s="72">
        <v>606</v>
      </c>
      <c r="D12" s="66">
        <v>606</v>
      </c>
      <c r="E12" s="77" t="b">
        <f t="shared" ca="1" si="0"/>
        <v>1</v>
      </c>
      <c r="G12" s="66">
        <v>606</v>
      </c>
      <c r="H12" s="67">
        <v>612</v>
      </c>
      <c r="J12" s="76">
        <f t="shared" si="4"/>
        <v>18</v>
      </c>
      <c r="K12" s="67">
        <v>213</v>
      </c>
      <c r="L12" s="60">
        <v>1</v>
      </c>
      <c r="M12" s="75" t="str">
        <f t="shared" si="1"/>
        <v>+</v>
      </c>
      <c r="O12" s="74">
        <f t="shared" ca="1" si="2"/>
        <v>224</v>
      </c>
      <c r="P12" s="75" t="str">
        <f t="shared" ca="1" si="3"/>
        <v>++++</v>
      </c>
    </row>
    <row r="13" spans="1:19">
      <c r="A13" s="73">
        <v>2.1926395710736513E-2</v>
      </c>
      <c r="B13" s="67">
        <v>843</v>
      </c>
      <c r="D13" s="66">
        <v>843</v>
      </c>
      <c r="E13" s="77" t="b">
        <f t="shared" ca="1" si="0"/>
        <v>0</v>
      </c>
      <c r="G13" s="66">
        <v>843</v>
      </c>
      <c r="J13" s="76">
        <f t="shared" si="4"/>
        <v>19</v>
      </c>
      <c r="K13" s="67">
        <v>214</v>
      </c>
      <c r="L13" s="60">
        <v>1</v>
      </c>
      <c r="M13" s="75" t="str">
        <f t="shared" si="1"/>
        <v>+</v>
      </c>
    </row>
    <row r="14" spans="1:19">
      <c r="A14" s="73">
        <v>2.3101586059514179E-2</v>
      </c>
      <c r="B14" s="67">
        <v>308</v>
      </c>
      <c r="D14" s="66">
        <v>308</v>
      </c>
      <c r="E14" s="77" t="b">
        <f t="shared" ca="1" si="0"/>
        <v>1</v>
      </c>
      <c r="G14" s="66">
        <v>308</v>
      </c>
      <c r="J14" s="76">
        <f t="shared" si="4"/>
        <v>20</v>
      </c>
      <c r="K14" s="67">
        <v>215</v>
      </c>
      <c r="L14" s="60">
        <v>4</v>
      </c>
      <c r="M14" s="75" t="str">
        <f t="shared" si="1"/>
        <v>++++</v>
      </c>
    </row>
    <row r="15" spans="1:19">
      <c r="A15" s="73">
        <v>2.4385557854382456E-2</v>
      </c>
      <c r="B15" s="67">
        <v>360</v>
      </c>
      <c r="D15" s="66">
        <v>360</v>
      </c>
      <c r="E15" s="77" t="b">
        <f t="shared" ca="1" si="0"/>
        <v>0</v>
      </c>
      <c r="G15" s="66">
        <v>360</v>
      </c>
      <c r="J15" s="76">
        <f t="shared" si="4"/>
        <v>24</v>
      </c>
      <c r="K15" s="67">
        <v>216</v>
      </c>
      <c r="L15" s="60">
        <v>2</v>
      </c>
      <c r="M15" s="75" t="str">
        <f t="shared" si="1"/>
        <v>++</v>
      </c>
    </row>
    <row r="16" spans="1:19">
      <c r="A16" s="73">
        <v>3.294845692716375E-2</v>
      </c>
      <c r="B16" s="67">
        <v>917</v>
      </c>
      <c r="D16" s="66">
        <v>917</v>
      </c>
      <c r="E16" s="77" t="b">
        <f t="shared" ca="1" si="0"/>
        <v>0</v>
      </c>
      <c r="G16" s="66">
        <v>917</v>
      </c>
      <c r="J16" s="76">
        <f t="shared" si="4"/>
        <v>26</v>
      </c>
      <c r="K16" s="67">
        <v>217</v>
      </c>
      <c r="L16" s="60">
        <v>1</v>
      </c>
      <c r="M16" s="75" t="str">
        <f t="shared" si="1"/>
        <v>+</v>
      </c>
      <c r="O16" s="239" t="s">
        <v>624</v>
      </c>
      <c r="P16" s="239"/>
    </row>
    <row r="17" spans="1:16">
      <c r="A17" s="73">
        <v>3.4516178767954431E-2</v>
      </c>
      <c r="B17" s="67">
        <v>314</v>
      </c>
      <c r="D17" s="66">
        <v>314</v>
      </c>
      <c r="E17" s="77" t="b">
        <f t="shared" ca="1" si="0"/>
        <v>1</v>
      </c>
      <c r="G17" s="66">
        <v>314</v>
      </c>
      <c r="J17" s="76">
        <f t="shared" si="4"/>
        <v>27</v>
      </c>
      <c r="K17" s="67">
        <v>218</v>
      </c>
      <c r="L17" s="60">
        <v>1</v>
      </c>
      <c r="M17" s="75" t="str">
        <f t="shared" si="1"/>
        <v>+</v>
      </c>
      <c r="O17" s="215">
        <f t="shared" ref="O17:O26" ca="1" si="5">O3</f>
        <v>224</v>
      </c>
      <c r="P17" s="216">
        <f t="array" aca="1" ref="P17" ca="1">LARGE(ROW($1:$10)*NOT(COUNTIF($P$16:P16, ROW($1:$10))), RANDBETWEEN(1,11-ROW(P1)))</f>
        <v>10</v>
      </c>
    </row>
    <row r="18" spans="1:16">
      <c r="A18" s="73">
        <v>3.4990052136371519E-2</v>
      </c>
      <c r="B18" s="67">
        <v>784</v>
      </c>
      <c r="D18" s="66">
        <v>784</v>
      </c>
      <c r="E18" s="77" t="b">
        <f t="shared" ca="1" si="0"/>
        <v>1</v>
      </c>
      <c r="G18" s="66">
        <v>784</v>
      </c>
      <c r="J18" s="76">
        <f t="shared" si="4"/>
        <v>28</v>
      </c>
      <c r="K18" s="67">
        <v>219</v>
      </c>
      <c r="L18" s="60">
        <v>1</v>
      </c>
      <c r="M18" s="75" t="str">
        <f t="shared" si="1"/>
        <v>+</v>
      </c>
      <c r="O18" s="215">
        <f t="shared" ca="1" si="5"/>
        <v>206</v>
      </c>
      <c r="P18" s="216">
        <f t="array" aca="1" ref="P18" ca="1">LARGE(ROW($1:$10)*NOT(COUNTIF($P$16:P17, ROW($1:$10))), RANDBETWEEN(1,11-ROW(P2)))</f>
        <v>8</v>
      </c>
    </row>
    <row r="19" spans="1:16">
      <c r="A19" s="73">
        <v>3.7007936992073609E-2</v>
      </c>
      <c r="B19" s="67">
        <v>920</v>
      </c>
      <c r="D19" s="66">
        <v>920</v>
      </c>
      <c r="E19" s="77" t="b">
        <f t="shared" ca="1" si="0"/>
        <v>1</v>
      </c>
      <c r="G19" s="66">
        <v>920</v>
      </c>
      <c r="J19" s="76">
        <f t="shared" si="4"/>
        <v>29</v>
      </c>
      <c r="K19" s="67">
        <v>224</v>
      </c>
      <c r="L19" s="60">
        <v>4</v>
      </c>
      <c r="M19" s="75" t="str">
        <f t="shared" si="1"/>
        <v>++++</v>
      </c>
      <c r="O19" s="215">
        <f t="shared" ca="1" si="5"/>
        <v>225</v>
      </c>
      <c r="P19" s="216">
        <f t="array" aca="1" ref="P19" ca="1">LARGE(ROW($1:$10)*NOT(COUNTIF($P$16:P18, ROW($1:$10))), RANDBETWEEN(1,11-ROW(P3)))</f>
        <v>2</v>
      </c>
    </row>
    <row r="20" spans="1:16">
      <c r="A20" s="73">
        <v>4.4316735136427421E-2</v>
      </c>
      <c r="B20" s="67">
        <v>267</v>
      </c>
      <c r="D20" s="66">
        <v>267</v>
      </c>
      <c r="E20" s="77" t="b">
        <f t="shared" ca="1" si="0"/>
        <v>0</v>
      </c>
      <c r="G20" s="66">
        <v>267</v>
      </c>
      <c r="J20" s="76">
        <f t="shared" si="4"/>
        <v>33</v>
      </c>
      <c r="K20" s="67">
        <v>225</v>
      </c>
      <c r="L20" s="60">
        <v>2</v>
      </c>
      <c r="M20" s="75" t="str">
        <f t="shared" si="1"/>
        <v>++</v>
      </c>
      <c r="O20" s="215">
        <f t="shared" ca="1" si="5"/>
        <v>219</v>
      </c>
      <c r="P20" s="216">
        <f t="array" aca="1" ref="P20" ca="1">LARGE(ROW($1:$10)*NOT(COUNTIF($P$16:P19, ROW($1:$10))), RANDBETWEEN(1,11-ROW(P4)))</f>
        <v>1</v>
      </c>
    </row>
    <row r="21" spans="1:16">
      <c r="A21" s="73">
        <v>4.8251926740837003E-2</v>
      </c>
      <c r="B21" s="67">
        <v>417</v>
      </c>
      <c r="D21" s="66">
        <v>417</v>
      </c>
      <c r="E21" s="77" t="b">
        <f t="shared" ca="1" si="0"/>
        <v>0</v>
      </c>
      <c r="G21" s="66">
        <v>417</v>
      </c>
      <c r="J21" s="76">
        <f t="shared" si="4"/>
        <v>35</v>
      </c>
      <c r="K21" s="67">
        <v>228</v>
      </c>
      <c r="L21" s="60">
        <v>1</v>
      </c>
      <c r="M21" s="75" t="str">
        <f t="shared" si="1"/>
        <v>+</v>
      </c>
      <c r="O21" s="215">
        <f t="shared" ca="1" si="5"/>
        <v>225</v>
      </c>
      <c r="P21" s="216">
        <f t="array" aca="1" ref="P21" ca="1">LARGE(ROW($1:$10)*NOT(COUNTIF($P$16:P20, ROW($1:$10))), RANDBETWEEN(1,11-ROW(P5)))</f>
        <v>9</v>
      </c>
    </row>
    <row r="22" spans="1:16">
      <c r="A22" s="73">
        <v>4.8758925034957934E-2</v>
      </c>
      <c r="B22" s="67">
        <v>419</v>
      </c>
      <c r="D22" s="66">
        <v>419</v>
      </c>
      <c r="E22" s="77" t="b">
        <f t="shared" ca="1" si="0"/>
        <v>0</v>
      </c>
      <c r="G22" s="66">
        <v>419</v>
      </c>
      <c r="J22" s="76">
        <f t="shared" si="4"/>
        <v>36</v>
      </c>
      <c r="K22" s="67">
        <v>240</v>
      </c>
      <c r="L22" s="60">
        <v>1</v>
      </c>
      <c r="M22" s="75" t="str">
        <f t="shared" si="1"/>
        <v>+</v>
      </c>
      <c r="O22" s="215">
        <f t="shared" ca="1" si="5"/>
        <v>206</v>
      </c>
      <c r="P22" s="216">
        <f t="array" aca="1" ref="P22" ca="1">LARGE(ROW($1:$10)*NOT(COUNTIF($P$16:P21, ROW($1:$10))), RANDBETWEEN(1,11-ROW(P6)))</f>
        <v>3</v>
      </c>
    </row>
    <row r="23" spans="1:16">
      <c r="A23" s="73">
        <v>5.1542561678016185E-2</v>
      </c>
      <c r="B23" s="67">
        <v>612</v>
      </c>
      <c r="D23" s="66">
        <v>612</v>
      </c>
      <c r="E23" s="77" t="b">
        <f t="shared" ca="1" si="0"/>
        <v>0</v>
      </c>
      <c r="G23" s="66">
        <v>612</v>
      </c>
      <c r="J23" s="68">
        <f t="shared" si="4"/>
        <v>37</v>
      </c>
      <c r="K23" s="52" t="s">
        <v>534</v>
      </c>
      <c r="O23" s="215">
        <f t="shared" ca="1" si="5"/>
        <v>209</v>
      </c>
      <c r="P23" s="216">
        <f t="array" aca="1" ref="P23" ca="1">LARGE(ROW($1:$10)*NOT(COUNTIF($P$16:P22, ROW($1:$10))), RANDBETWEEN(1,11-ROW(P7)))</f>
        <v>5</v>
      </c>
    </row>
    <row r="24" spans="1:16">
      <c r="A24" s="73">
        <v>5.2085094028538781E-2</v>
      </c>
      <c r="B24" s="67">
        <v>201</v>
      </c>
      <c r="D24" s="66">
        <v>201</v>
      </c>
      <c r="E24" s="77" t="b">
        <f t="shared" ca="1" si="0"/>
        <v>1</v>
      </c>
      <c r="G24" s="66">
        <v>201</v>
      </c>
      <c r="O24" s="215">
        <f t="shared" ca="1" si="5"/>
        <v>219</v>
      </c>
      <c r="P24" s="216">
        <f t="array" aca="1" ref="P24" ca="1">LARGE(ROW($1:$10)*NOT(COUNTIF($P$16:P23, ROW($1:$10))), RANDBETWEEN(1,11-ROW(P8)))</f>
        <v>4</v>
      </c>
    </row>
    <row r="25" spans="1:16">
      <c r="A25" s="73">
        <v>5.7164854792155051E-2</v>
      </c>
      <c r="B25" s="67">
        <v>765</v>
      </c>
      <c r="D25" s="66">
        <v>765</v>
      </c>
      <c r="E25" s="77" t="b">
        <f t="shared" ca="1" si="0"/>
        <v>0</v>
      </c>
      <c r="G25" s="66">
        <v>765</v>
      </c>
      <c r="O25" s="215">
        <f t="shared" ca="1" si="5"/>
        <v>215</v>
      </c>
      <c r="P25" s="216">
        <f t="array" aca="1" ref="P25" ca="1">LARGE(ROW($1:$10)*NOT(COUNTIF($P$16:P24, ROW($1:$10))), RANDBETWEEN(1,11-ROW(P9)))</f>
        <v>7</v>
      </c>
    </row>
    <row r="26" spans="1:16">
      <c r="A26" s="73">
        <v>5.7182590549060719E-2</v>
      </c>
      <c r="B26" s="67">
        <v>956</v>
      </c>
      <c r="D26" s="66">
        <v>956</v>
      </c>
      <c r="E26" s="77" t="b">
        <f t="shared" ca="1" si="0"/>
        <v>0</v>
      </c>
      <c r="G26" s="66">
        <v>956</v>
      </c>
      <c r="O26" s="215">
        <f t="shared" ca="1" si="5"/>
        <v>224</v>
      </c>
      <c r="P26" s="216">
        <f t="array" aca="1" ref="P26" ca="1">LARGE(ROW($1:$10)*NOT(COUNTIF($P$16:P25, ROW($1:$10))), RANDBETWEEN(1,11-ROW(P10)))</f>
        <v>6</v>
      </c>
    </row>
    <row r="27" spans="1:16">
      <c r="A27" s="73">
        <v>5.930826358231811E-2</v>
      </c>
      <c r="B27" s="67">
        <v>416</v>
      </c>
      <c r="D27" s="66">
        <v>416</v>
      </c>
      <c r="E27" s="77" t="b">
        <f t="shared" ca="1" si="0"/>
        <v>0</v>
      </c>
      <c r="G27" s="66">
        <v>416</v>
      </c>
    </row>
    <row r="28" spans="1:16">
      <c r="A28" s="73">
        <v>5.9419709406775323E-2</v>
      </c>
      <c r="B28" s="67">
        <v>512</v>
      </c>
      <c r="D28" s="66">
        <v>512</v>
      </c>
      <c r="E28" s="77" t="b">
        <f t="shared" ca="1" si="0"/>
        <v>0</v>
      </c>
      <c r="G28" s="66">
        <v>512</v>
      </c>
    </row>
    <row r="29" spans="1:16">
      <c r="A29" s="73">
        <v>6.1307339859669185E-2</v>
      </c>
      <c r="B29" s="67">
        <v>573</v>
      </c>
      <c r="D29" s="66">
        <v>573</v>
      </c>
      <c r="E29" s="77" t="b">
        <f t="shared" ca="1" si="0"/>
        <v>1</v>
      </c>
      <c r="G29" s="66">
        <v>573</v>
      </c>
    </row>
    <row r="30" spans="1:16">
      <c r="A30" s="73">
        <v>6.2138342819312409E-2</v>
      </c>
      <c r="B30" s="67">
        <v>518</v>
      </c>
      <c r="D30" s="66">
        <v>518</v>
      </c>
      <c r="E30" s="77" t="b">
        <f t="shared" ca="1" si="0"/>
        <v>0</v>
      </c>
      <c r="G30" s="66">
        <v>518</v>
      </c>
    </row>
    <row r="31" spans="1:16">
      <c r="A31" s="73">
        <v>6.4247777870626632E-2</v>
      </c>
      <c r="B31" s="67">
        <v>562</v>
      </c>
      <c r="D31" s="66">
        <v>562</v>
      </c>
      <c r="E31" s="77" t="b">
        <f t="shared" ca="1" si="0"/>
        <v>0</v>
      </c>
      <c r="G31" s="66">
        <v>562</v>
      </c>
    </row>
    <row r="32" spans="1:16">
      <c r="A32" s="73">
        <v>6.426832408315597E-2</v>
      </c>
      <c r="B32" s="67">
        <v>403</v>
      </c>
      <c r="D32" s="66">
        <v>403</v>
      </c>
      <c r="E32" s="77" t="b">
        <f t="shared" ca="1" si="0"/>
        <v>0</v>
      </c>
      <c r="G32" s="66">
        <v>403</v>
      </c>
    </row>
    <row r="33" spans="1:7">
      <c r="A33" s="73">
        <v>6.6550659155496739E-2</v>
      </c>
      <c r="B33" s="67">
        <v>770</v>
      </c>
      <c r="D33" s="66">
        <v>770</v>
      </c>
      <c r="E33" s="77" t="b">
        <f t="shared" ca="1" si="0"/>
        <v>1</v>
      </c>
      <c r="G33" s="66">
        <v>770</v>
      </c>
    </row>
    <row r="34" spans="1:7">
      <c r="A34" s="73">
        <v>6.7517079264671986E-2</v>
      </c>
      <c r="B34" s="67">
        <v>520</v>
      </c>
      <c r="D34" s="66">
        <v>520</v>
      </c>
      <c r="E34" s="77" t="b">
        <f t="shared" ca="1" si="0"/>
        <v>0</v>
      </c>
      <c r="G34" s="66">
        <v>520</v>
      </c>
    </row>
    <row r="35" spans="1:7">
      <c r="A35" s="73">
        <v>7.6957963059898882E-2</v>
      </c>
      <c r="B35" s="67">
        <v>270</v>
      </c>
      <c r="D35" s="66">
        <v>270</v>
      </c>
      <c r="E35" s="77" t="b">
        <f t="shared" ca="1" si="0"/>
        <v>0</v>
      </c>
      <c r="G35" s="66">
        <v>270</v>
      </c>
    </row>
    <row r="36" spans="1:7">
      <c r="A36" s="73">
        <v>7.7945740381886619E-2</v>
      </c>
      <c r="B36" s="67">
        <v>661</v>
      </c>
      <c r="D36" s="66">
        <v>661</v>
      </c>
      <c r="E36" s="77" t="b">
        <f t="shared" ca="1" si="0"/>
        <v>0</v>
      </c>
      <c r="G36" s="66">
        <v>661</v>
      </c>
    </row>
    <row r="37" spans="1:7">
      <c r="A37" s="73">
        <v>7.8097165409830249E-2</v>
      </c>
      <c r="B37" s="67">
        <v>786</v>
      </c>
      <c r="D37" s="66">
        <v>786</v>
      </c>
      <c r="E37" s="77" t="b">
        <f t="shared" ca="1" si="0"/>
        <v>1</v>
      </c>
      <c r="G37" s="66">
        <v>786</v>
      </c>
    </row>
    <row r="38" spans="1:7">
      <c r="A38" s="73">
        <v>7.8770961396332551E-2</v>
      </c>
      <c r="B38" s="67">
        <v>709</v>
      </c>
      <c r="D38" s="66">
        <v>709</v>
      </c>
      <c r="E38" s="77" t="b">
        <f t="shared" ca="1" si="0"/>
        <v>0</v>
      </c>
      <c r="G38" s="66">
        <v>709</v>
      </c>
    </row>
    <row r="39" spans="1:7">
      <c r="A39" s="73">
        <v>8.5201024434550909E-2</v>
      </c>
      <c r="B39" s="67">
        <v>860</v>
      </c>
      <c r="D39" s="66">
        <v>860</v>
      </c>
      <c r="E39" s="77" t="b">
        <f t="shared" ca="1" si="0"/>
        <v>0</v>
      </c>
      <c r="G39" s="66">
        <v>860</v>
      </c>
    </row>
    <row r="40" spans="1:7">
      <c r="A40" s="73">
        <v>8.8029363389331761E-2</v>
      </c>
      <c r="B40" s="67">
        <v>701</v>
      </c>
      <c r="D40" s="66">
        <v>701</v>
      </c>
      <c r="E40" s="77" t="b">
        <f t="shared" ca="1" si="0"/>
        <v>0</v>
      </c>
      <c r="G40" s="66">
        <v>701</v>
      </c>
    </row>
    <row r="41" spans="1:7">
      <c r="A41" s="73">
        <v>9.2969779994221402E-2</v>
      </c>
      <c r="B41" s="67">
        <v>561</v>
      </c>
      <c r="D41" s="66">
        <v>561</v>
      </c>
      <c r="E41" s="77" t="b">
        <f t="shared" ca="1" si="0"/>
        <v>0</v>
      </c>
      <c r="G41" s="66">
        <v>561</v>
      </c>
    </row>
    <row r="42" spans="1:7">
      <c r="A42" s="73">
        <v>9.5773630944461896E-2</v>
      </c>
      <c r="B42" s="67">
        <v>614</v>
      </c>
      <c r="D42" s="66">
        <v>614</v>
      </c>
      <c r="E42" s="77" t="b">
        <f t="shared" ca="1" si="0"/>
        <v>1</v>
      </c>
      <c r="G42" s="66">
        <v>614</v>
      </c>
    </row>
    <row r="43" spans="1:7">
      <c r="A43" s="73">
        <v>9.8376704638191259E-2</v>
      </c>
      <c r="B43" s="67">
        <v>978</v>
      </c>
      <c r="D43" s="66">
        <v>978</v>
      </c>
      <c r="E43" s="77" t="b">
        <f t="shared" ca="1" si="0"/>
        <v>1</v>
      </c>
      <c r="G43" s="66">
        <v>978</v>
      </c>
    </row>
    <row r="44" spans="1:7">
      <c r="A44" s="73">
        <v>0.10543764413894552</v>
      </c>
      <c r="B44" s="67">
        <v>626</v>
      </c>
      <c r="D44" s="66">
        <v>626</v>
      </c>
      <c r="E44" s="77" t="b">
        <f t="shared" ca="1" si="0"/>
        <v>0</v>
      </c>
      <c r="G44" s="66">
        <v>626</v>
      </c>
    </row>
    <row r="45" spans="1:7">
      <c r="A45" s="73">
        <v>0.1071413632745285</v>
      </c>
      <c r="B45" s="67">
        <v>506</v>
      </c>
      <c r="D45" s="66">
        <v>506</v>
      </c>
      <c r="E45" s="77" t="b">
        <f t="shared" ca="1" si="0"/>
        <v>0</v>
      </c>
      <c r="G45" s="66">
        <v>506</v>
      </c>
    </row>
    <row r="46" spans="1:7">
      <c r="A46" s="73">
        <v>0.1085945734225362</v>
      </c>
      <c r="B46" s="67">
        <v>256</v>
      </c>
      <c r="D46" s="66">
        <v>256</v>
      </c>
      <c r="E46" s="77" t="b">
        <f t="shared" ca="1" si="0"/>
        <v>0</v>
      </c>
      <c r="G46" s="66">
        <v>256</v>
      </c>
    </row>
    <row r="47" spans="1:7">
      <c r="A47" s="73">
        <v>0.11414235236030212</v>
      </c>
      <c r="B47" s="67">
        <v>410</v>
      </c>
      <c r="D47" s="66">
        <v>410</v>
      </c>
      <c r="E47" s="77" t="b">
        <f t="shared" ca="1" si="0"/>
        <v>0</v>
      </c>
      <c r="G47" s="66">
        <v>410</v>
      </c>
    </row>
    <row r="48" spans="1:7">
      <c r="A48" s="73">
        <v>0.11614108024278813</v>
      </c>
      <c r="B48" s="67">
        <v>650</v>
      </c>
      <c r="D48" s="66">
        <v>650</v>
      </c>
      <c r="E48" s="77" t="b">
        <f t="shared" ca="1" si="0"/>
        <v>1</v>
      </c>
      <c r="G48" s="66">
        <v>650</v>
      </c>
    </row>
    <row r="49" spans="1:7">
      <c r="A49" s="73">
        <v>0.12137570142214404</v>
      </c>
      <c r="B49" s="67">
        <v>714</v>
      </c>
      <c r="D49" s="66">
        <v>714</v>
      </c>
      <c r="E49" s="77" t="b">
        <f t="shared" ca="1" si="0"/>
        <v>0</v>
      </c>
      <c r="G49" s="66">
        <v>714</v>
      </c>
    </row>
    <row r="50" spans="1:7">
      <c r="A50" s="73">
        <v>0.12236500758285584</v>
      </c>
      <c r="B50" s="67">
        <v>954</v>
      </c>
      <c r="D50" s="66">
        <v>954</v>
      </c>
      <c r="E50" s="77" t="b">
        <f t="shared" ca="1" si="0"/>
        <v>0</v>
      </c>
      <c r="G50" s="66">
        <v>954</v>
      </c>
    </row>
    <row r="51" spans="1:7">
      <c r="A51" s="73">
        <v>0.12333334930350026</v>
      </c>
      <c r="B51" s="67">
        <v>214</v>
      </c>
      <c r="D51" s="66">
        <v>214</v>
      </c>
      <c r="E51" s="77" t="b">
        <f t="shared" ca="1" si="0"/>
        <v>1</v>
      </c>
      <c r="G51" s="66">
        <v>214</v>
      </c>
    </row>
    <row r="52" spans="1:7">
      <c r="A52" s="73">
        <v>0.13045685033352961</v>
      </c>
      <c r="B52" s="67">
        <v>204</v>
      </c>
      <c r="D52" s="66">
        <v>204</v>
      </c>
      <c r="E52" s="77" t="b">
        <f t="shared" ca="1" si="0"/>
        <v>0</v>
      </c>
      <c r="G52" s="66">
        <v>204</v>
      </c>
    </row>
    <row r="53" spans="1:7">
      <c r="A53" s="73">
        <v>0.13318888320540301</v>
      </c>
      <c r="B53" s="67">
        <v>570</v>
      </c>
      <c r="D53" s="66">
        <v>570</v>
      </c>
      <c r="E53" s="77" t="b">
        <f t="shared" ca="1" si="0"/>
        <v>1</v>
      </c>
      <c r="G53" s="66">
        <v>570</v>
      </c>
    </row>
    <row r="54" spans="1:7">
      <c r="A54" s="73">
        <v>0.13973291407876953</v>
      </c>
      <c r="B54" s="67">
        <v>502</v>
      </c>
      <c r="D54" s="66">
        <v>502</v>
      </c>
      <c r="E54" s="77" t="b">
        <f t="shared" ca="1" si="0"/>
        <v>1</v>
      </c>
      <c r="G54" s="66">
        <v>502</v>
      </c>
    </row>
    <row r="55" spans="1:7">
      <c r="A55" s="73">
        <v>0.14066467832002638</v>
      </c>
      <c r="B55" s="67">
        <v>847</v>
      </c>
      <c r="D55" s="66">
        <v>847</v>
      </c>
      <c r="E55" s="77" t="b">
        <f t="shared" ca="1" si="0"/>
        <v>0</v>
      </c>
      <c r="G55" s="66">
        <v>847</v>
      </c>
    </row>
    <row r="56" spans="1:7">
      <c r="A56" s="73">
        <v>0.14162004562521691</v>
      </c>
      <c r="B56" s="67">
        <v>514</v>
      </c>
      <c r="D56" s="66">
        <v>514</v>
      </c>
      <c r="E56" s="77" t="b">
        <f t="shared" ca="1" si="0"/>
        <v>0</v>
      </c>
      <c r="G56" s="66">
        <v>514</v>
      </c>
    </row>
    <row r="57" spans="1:7">
      <c r="A57" s="73">
        <v>0.1419866478459636</v>
      </c>
      <c r="B57" s="67">
        <v>435</v>
      </c>
      <c r="D57" s="66">
        <v>435</v>
      </c>
      <c r="E57" s="77" t="b">
        <f t="shared" ca="1" si="0"/>
        <v>0</v>
      </c>
      <c r="G57" s="66">
        <v>435</v>
      </c>
    </row>
    <row r="58" spans="1:7">
      <c r="A58" s="73">
        <v>0.1436920992511882</v>
      </c>
      <c r="B58" s="67">
        <v>312</v>
      </c>
      <c r="D58" s="66">
        <v>312</v>
      </c>
      <c r="E58" s="77" t="b">
        <f t="shared" ca="1" si="0"/>
        <v>0</v>
      </c>
      <c r="G58" s="66">
        <v>312</v>
      </c>
    </row>
    <row r="59" spans="1:7">
      <c r="A59" s="73">
        <v>0.14774484135353683</v>
      </c>
      <c r="B59" s="67">
        <v>931</v>
      </c>
      <c r="D59" s="66">
        <v>931</v>
      </c>
      <c r="E59" s="77" t="b">
        <f t="shared" ca="1" si="0"/>
        <v>0</v>
      </c>
      <c r="G59" s="66">
        <v>931</v>
      </c>
    </row>
    <row r="60" spans="1:7">
      <c r="A60" s="73">
        <v>0.15049989259788643</v>
      </c>
      <c r="B60" s="67">
        <v>209</v>
      </c>
      <c r="D60" s="66">
        <v>209</v>
      </c>
      <c r="E60" s="77" t="b">
        <f t="shared" ca="1" si="0"/>
        <v>0</v>
      </c>
      <c r="G60" s="66">
        <v>209</v>
      </c>
    </row>
    <row r="61" spans="1:7">
      <c r="A61" s="73">
        <v>0.15136227351231668</v>
      </c>
      <c r="B61" s="67">
        <v>402</v>
      </c>
      <c r="D61" s="66">
        <v>402</v>
      </c>
      <c r="E61" s="77" t="b">
        <f t="shared" ca="1" si="0"/>
        <v>1</v>
      </c>
      <c r="G61" s="66">
        <v>402</v>
      </c>
    </row>
    <row r="62" spans="1:7">
      <c r="A62" s="73">
        <v>0.1538636880835349</v>
      </c>
      <c r="B62" s="67">
        <v>311</v>
      </c>
      <c r="D62" s="66">
        <v>311</v>
      </c>
      <c r="E62" s="77" t="b">
        <f t="shared" ca="1" si="0"/>
        <v>1</v>
      </c>
      <c r="G62" s="66">
        <v>311</v>
      </c>
    </row>
    <row r="63" spans="1:7">
      <c r="A63" s="73">
        <v>0.158566126848945</v>
      </c>
      <c r="B63" s="67">
        <v>424</v>
      </c>
      <c r="D63" s="66">
        <v>424</v>
      </c>
      <c r="E63" s="77" t="b">
        <f t="shared" ca="1" si="0"/>
        <v>1</v>
      </c>
      <c r="G63" s="66">
        <v>424</v>
      </c>
    </row>
    <row r="64" spans="1:7">
      <c r="A64" s="73">
        <v>0.16478493691097806</v>
      </c>
      <c r="B64" s="67">
        <v>727</v>
      </c>
      <c r="D64" s="66">
        <v>727</v>
      </c>
      <c r="E64" s="77" t="b">
        <f t="shared" ca="1" si="0"/>
        <v>1</v>
      </c>
      <c r="G64" s="66">
        <v>727</v>
      </c>
    </row>
    <row r="65" spans="1:7">
      <c r="A65" s="73">
        <v>0.16576809954758143</v>
      </c>
      <c r="B65" s="67">
        <v>217</v>
      </c>
      <c r="D65" s="66">
        <v>217</v>
      </c>
      <c r="E65" s="77" t="b">
        <f t="shared" ca="1" si="0"/>
        <v>0</v>
      </c>
      <c r="G65" s="66">
        <v>217</v>
      </c>
    </row>
    <row r="66" spans="1:7">
      <c r="A66" s="73">
        <v>0.16649150692955961</v>
      </c>
      <c r="B66" s="67">
        <v>240</v>
      </c>
      <c r="D66" s="66">
        <v>240</v>
      </c>
      <c r="E66" s="77" t="b">
        <f t="shared" ca="1" si="0"/>
        <v>0</v>
      </c>
      <c r="G66" s="66">
        <v>240</v>
      </c>
    </row>
    <row r="67" spans="1:7">
      <c r="A67" s="73">
        <v>0.18931601890168448</v>
      </c>
      <c r="B67" s="67">
        <v>864</v>
      </c>
      <c r="D67" s="66">
        <v>864</v>
      </c>
      <c r="E67" s="77" t="b">
        <f t="shared" ca="1" si="0"/>
        <v>1</v>
      </c>
      <c r="G67" s="66">
        <v>864</v>
      </c>
    </row>
    <row r="68" spans="1:7">
      <c r="A68" s="73">
        <v>0.19092036670533197</v>
      </c>
      <c r="B68" s="67">
        <v>870</v>
      </c>
      <c r="D68" s="66">
        <v>870</v>
      </c>
      <c r="E68" s="77" t="b">
        <f t="shared" ref="E68:E131" ca="1" si="6">RAND()&lt;$E$2</f>
        <v>0</v>
      </c>
      <c r="G68" s="66">
        <v>870</v>
      </c>
    </row>
    <row r="69" spans="1:7">
      <c r="A69" s="73">
        <v>0.19273630681727005</v>
      </c>
      <c r="B69" s="67">
        <v>345</v>
      </c>
      <c r="D69" s="66">
        <v>345</v>
      </c>
      <c r="E69" s="77" t="b">
        <f t="shared" ca="1" si="6"/>
        <v>0</v>
      </c>
      <c r="G69" s="66">
        <v>345</v>
      </c>
    </row>
    <row r="70" spans="1:7">
      <c r="A70" s="73">
        <v>0.20337658773987488</v>
      </c>
      <c r="B70" s="67">
        <v>336</v>
      </c>
      <c r="D70" s="66">
        <v>336</v>
      </c>
      <c r="E70" s="77" t="b">
        <f t="shared" ca="1" si="6"/>
        <v>0</v>
      </c>
      <c r="G70" s="66">
        <v>336</v>
      </c>
    </row>
    <row r="71" spans="1:7">
      <c r="A71" s="73">
        <v>0.21085642548595662</v>
      </c>
      <c r="B71" s="67">
        <v>901</v>
      </c>
      <c r="D71" s="66">
        <v>901</v>
      </c>
      <c r="E71" s="77" t="b">
        <f t="shared" ca="1" si="6"/>
        <v>0</v>
      </c>
      <c r="G71" s="66">
        <v>901</v>
      </c>
    </row>
    <row r="72" spans="1:7">
      <c r="A72" s="73">
        <v>0.21225101064414431</v>
      </c>
      <c r="B72" s="67">
        <v>510</v>
      </c>
      <c r="D72" s="66">
        <v>510</v>
      </c>
      <c r="E72" s="77" t="b">
        <f t="shared" ca="1" si="6"/>
        <v>0</v>
      </c>
      <c r="G72" s="66">
        <v>510</v>
      </c>
    </row>
    <row r="73" spans="1:7">
      <c r="A73" s="73">
        <v>0.21487960704410392</v>
      </c>
      <c r="B73" s="67">
        <v>704</v>
      </c>
      <c r="D73" s="66">
        <v>704</v>
      </c>
      <c r="E73" s="77" t="b">
        <f t="shared" ca="1" si="6"/>
        <v>0</v>
      </c>
      <c r="G73" s="66">
        <v>704</v>
      </c>
    </row>
    <row r="74" spans="1:7">
      <c r="A74" s="73">
        <v>0.21953358856652472</v>
      </c>
      <c r="B74" s="67">
        <v>205</v>
      </c>
      <c r="D74" s="66">
        <v>205</v>
      </c>
      <c r="E74" s="77" t="b">
        <f t="shared" ca="1" si="6"/>
        <v>0</v>
      </c>
      <c r="G74" s="66">
        <v>205</v>
      </c>
    </row>
    <row r="75" spans="1:7">
      <c r="A75" s="73">
        <v>0.22171144935750509</v>
      </c>
      <c r="B75" s="67">
        <v>605</v>
      </c>
      <c r="D75" s="66">
        <v>605</v>
      </c>
      <c r="E75" s="77" t="b">
        <f t="shared" ca="1" si="6"/>
        <v>0</v>
      </c>
      <c r="G75" s="66">
        <v>605</v>
      </c>
    </row>
    <row r="76" spans="1:7">
      <c r="A76" s="73">
        <v>0.22198019780400202</v>
      </c>
      <c r="B76" s="67">
        <v>705</v>
      </c>
      <c r="D76" s="66">
        <v>705</v>
      </c>
      <c r="E76" s="77" t="b">
        <f t="shared" ca="1" si="6"/>
        <v>0</v>
      </c>
      <c r="G76" s="66">
        <v>705</v>
      </c>
    </row>
    <row r="77" spans="1:7">
      <c r="A77" s="73">
        <v>0.24024237697321493</v>
      </c>
      <c r="B77" s="67">
        <v>618</v>
      </c>
      <c r="D77" s="66">
        <v>618</v>
      </c>
      <c r="E77" s="77" t="b">
        <f t="shared" ca="1" si="6"/>
        <v>0</v>
      </c>
      <c r="G77" s="66">
        <v>618</v>
      </c>
    </row>
    <row r="78" spans="1:7">
      <c r="A78" s="73">
        <v>0.24221361932121233</v>
      </c>
      <c r="B78" s="67">
        <v>225</v>
      </c>
      <c r="D78" s="66">
        <v>225</v>
      </c>
      <c r="E78" s="77" t="b">
        <f t="shared" ca="1" si="6"/>
        <v>1</v>
      </c>
      <c r="G78" s="66">
        <v>225</v>
      </c>
    </row>
    <row r="79" spans="1:7">
      <c r="A79" s="73">
        <v>0.24326109933826612</v>
      </c>
      <c r="B79" s="67">
        <v>867</v>
      </c>
      <c r="D79" s="66">
        <v>867</v>
      </c>
      <c r="E79" s="77" t="b">
        <f t="shared" ca="1" si="6"/>
        <v>0</v>
      </c>
      <c r="G79" s="66">
        <v>867</v>
      </c>
    </row>
    <row r="80" spans="1:7">
      <c r="A80" s="73">
        <v>0.24414521331426253</v>
      </c>
      <c r="B80" s="67">
        <v>409</v>
      </c>
      <c r="D80" s="66">
        <v>409</v>
      </c>
      <c r="E80" s="77" t="b">
        <f t="shared" ca="1" si="6"/>
        <v>0</v>
      </c>
      <c r="G80" s="66">
        <v>409</v>
      </c>
    </row>
    <row r="81" spans="1:7">
      <c r="A81" s="73">
        <v>0.24878977143770231</v>
      </c>
      <c r="B81" s="67">
        <v>210</v>
      </c>
      <c r="D81" s="66">
        <v>210</v>
      </c>
      <c r="E81" s="77" t="b">
        <f t="shared" ca="1" si="6"/>
        <v>0</v>
      </c>
      <c r="G81" s="66">
        <v>210</v>
      </c>
    </row>
    <row r="82" spans="1:7">
      <c r="A82" s="73">
        <v>0.25010354615199148</v>
      </c>
      <c r="B82" s="67">
        <v>218</v>
      </c>
      <c r="D82" s="66">
        <v>218</v>
      </c>
      <c r="E82" s="77" t="b">
        <f t="shared" ca="1" si="6"/>
        <v>1</v>
      </c>
      <c r="G82" s="66">
        <v>218</v>
      </c>
    </row>
    <row r="83" spans="1:7">
      <c r="A83" s="73">
        <v>0.2517307719040921</v>
      </c>
      <c r="B83" s="67">
        <v>758</v>
      </c>
      <c r="D83" s="66">
        <v>758</v>
      </c>
      <c r="E83" s="77" t="b">
        <f t="shared" ca="1" si="6"/>
        <v>1</v>
      </c>
      <c r="G83" s="66">
        <v>758</v>
      </c>
    </row>
    <row r="84" spans="1:7">
      <c r="A84" s="73">
        <v>0.25195704447916845</v>
      </c>
      <c r="B84" s="67">
        <v>903</v>
      </c>
      <c r="D84" s="66">
        <v>903</v>
      </c>
      <c r="E84" s="77" t="b">
        <f t="shared" ca="1" si="6"/>
        <v>0</v>
      </c>
      <c r="G84" s="66">
        <v>903</v>
      </c>
    </row>
    <row r="85" spans="1:7">
      <c r="A85" s="73">
        <v>0.25716621635599746</v>
      </c>
      <c r="B85" s="67">
        <v>484</v>
      </c>
      <c r="D85" s="66">
        <v>484</v>
      </c>
      <c r="E85" s="77" t="b">
        <f t="shared" ca="1" si="6"/>
        <v>1</v>
      </c>
      <c r="G85" s="66">
        <v>484</v>
      </c>
    </row>
    <row r="86" spans="1:7">
      <c r="A86" s="73">
        <v>0.26094705899403781</v>
      </c>
      <c r="B86" s="67">
        <v>418</v>
      </c>
      <c r="D86" s="66">
        <v>418</v>
      </c>
      <c r="E86" s="77" t="b">
        <f t="shared" ca="1" si="6"/>
        <v>0</v>
      </c>
      <c r="G86" s="66">
        <v>418</v>
      </c>
    </row>
    <row r="87" spans="1:7">
      <c r="A87" s="73">
        <v>0.26207926208198817</v>
      </c>
      <c r="B87" s="67">
        <v>616</v>
      </c>
      <c r="D87" s="66">
        <v>616</v>
      </c>
      <c r="E87" s="77" t="b">
        <f t="shared" ca="1" si="6"/>
        <v>0</v>
      </c>
      <c r="G87" s="66">
        <v>616</v>
      </c>
    </row>
    <row r="88" spans="1:7">
      <c r="A88" s="73">
        <v>0.27318715344605804</v>
      </c>
      <c r="B88" s="67">
        <v>712</v>
      </c>
      <c r="D88" s="66">
        <v>712</v>
      </c>
      <c r="E88" s="77" t="b">
        <f t="shared" ca="1" si="6"/>
        <v>0</v>
      </c>
      <c r="G88" s="66">
        <v>712</v>
      </c>
    </row>
    <row r="89" spans="1:7">
      <c r="A89" s="73">
        <v>0.28761672804683247</v>
      </c>
      <c r="B89" s="67">
        <v>671</v>
      </c>
      <c r="D89" s="66">
        <v>671</v>
      </c>
      <c r="E89" s="77" t="b">
        <f t="shared" ca="1" si="6"/>
        <v>1</v>
      </c>
      <c r="G89" s="66">
        <v>671</v>
      </c>
    </row>
    <row r="90" spans="1:7">
      <c r="A90" s="73">
        <v>0.28906091241811227</v>
      </c>
      <c r="B90" s="67">
        <v>219</v>
      </c>
      <c r="D90" s="66">
        <v>219</v>
      </c>
      <c r="E90" s="77" t="b">
        <f t="shared" ca="1" si="6"/>
        <v>0</v>
      </c>
      <c r="G90" s="66">
        <v>219</v>
      </c>
    </row>
    <row r="91" spans="1:7">
      <c r="A91" s="73">
        <v>0.28953955566530554</v>
      </c>
      <c r="B91" s="67">
        <v>804</v>
      </c>
      <c r="D91" s="66">
        <v>804</v>
      </c>
      <c r="E91" s="77" t="b">
        <f t="shared" ca="1" si="6"/>
        <v>0</v>
      </c>
      <c r="G91" s="66">
        <v>804</v>
      </c>
    </row>
    <row r="92" spans="1:7">
      <c r="A92" s="73">
        <v>0.29008397775850248</v>
      </c>
      <c r="B92" s="67">
        <v>517</v>
      </c>
      <c r="D92" s="66">
        <v>517</v>
      </c>
      <c r="E92" s="77" t="b">
        <f t="shared" ca="1" si="6"/>
        <v>0</v>
      </c>
      <c r="G92" s="66">
        <v>517</v>
      </c>
    </row>
    <row r="93" spans="1:7">
      <c r="A93" s="73">
        <v>0.29264399842300748</v>
      </c>
      <c r="B93" s="67">
        <v>501</v>
      </c>
      <c r="D93" s="66">
        <v>501</v>
      </c>
      <c r="E93" s="77" t="b">
        <f t="shared" ca="1" si="6"/>
        <v>0</v>
      </c>
      <c r="G93" s="66">
        <v>501</v>
      </c>
    </row>
    <row r="94" spans="1:7">
      <c r="A94" s="73">
        <v>0.29432680265049371</v>
      </c>
      <c r="B94" s="67">
        <v>935</v>
      </c>
      <c r="D94" s="66">
        <v>935</v>
      </c>
      <c r="E94" s="77" t="b">
        <f t="shared" ca="1" si="6"/>
        <v>0</v>
      </c>
      <c r="G94" s="66">
        <v>935</v>
      </c>
    </row>
    <row r="95" spans="1:7">
      <c r="A95" s="73">
        <v>0.29925997369612467</v>
      </c>
      <c r="B95" s="67">
        <v>228</v>
      </c>
      <c r="D95" s="66">
        <v>228</v>
      </c>
      <c r="E95" s="77" t="b">
        <f t="shared" ca="1" si="6"/>
        <v>1</v>
      </c>
      <c r="G95" s="66">
        <v>228</v>
      </c>
    </row>
    <row r="96" spans="1:7">
      <c r="A96" s="73">
        <v>0.30685906404487895</v>
      </c>
      <c r="B96" s="67">
        <v>869</v>
      </c>
      <c r="D96" s="66">
        <v>869</v>
      </c>
      <c r="E96" s="77" t="b">
        <f t="shared" ca="1" si="6"/>
        <v>0</v>
      </c>
      <c r="G96" s="66">
        <v>869</v>
      </c>
    </row>
    <row r="97" spans="1:7">
      <c r="A97" s="73">
        <v>0.30802172186111287</v>
      </c>
      <c r="B97" s="67">
        <v>970</v>
      </c>
      <c r="D97" s="66">
        <v>970</v>
      </c>
      <c r="E97" s="77" t="b">
        <f t="shared" ca="1" si="6"/>
        <v>0</v>
      </c>
      <c r="G97" s="66">
        <v>970</v>
      </c>
    </row>
    <row r="98" spans="1:7">
      <c r="A98" s="73">
        <v>0.31505073797732897</v>
      </c>
      <c r="B98" s="67">
        <v>816</v>
      </c>
      <c r="D98" s="66">
        <v>816</v>
      </c>
      <c r="E98" s="77" t="b">
        <f t="shared" ca="1" si="6"/>
        <v>0</v>
      </c>
      <c r="G98" s="66">
        <v>816</v>
      </c>
    </row>
    <row r="99" spans="1:7">
      <c r="A99" s="73">
        <v>0.31729393342050916</v>
      </c>
      <c r="B99" s="67">
        <v>949</v>
      </c>
      <c r="D99" s="66">
        <v>949</v>
      </c>
      <c r="E99" s="77" t="b">
        <f t="shared" ca="1" si="6"/>
        <v>0</v>
      </c>
      <c r="G99" s="66">
        <v>949</v>
      </c>
    </row>
    <row r="100" spans="1:7">
      <c r="A100" s="73">
        <v>0.31850045561401086</v>
      </c>
      <c r="B100" s="67">
        <v>882</v>
      </c>
      <c r="D100" s="66">
        <v>882</v>
      </c>
      <c r="E100" s="77" t="b">
        <f t="shared" ca="1" si="6"/>
        <v>0</v>
      </c>
      <c r="G100" s="66">
        <v>882</v>
      </c>
    </row>
    <row r="101" spans="1:7">
      <c r="A101" s="73">
        <v>0.31933972292226587</v>
      </c>
      <c r="B101" s="67">
        <v>408</v>
      </c>
      <c r="D101" s="66">
        <v>408</v>
      </c>
      <c r="E101" s="77" t="b">
        <f t="shared" ca="1" si="6"/>
        <v>1</v>
      </c>
      <c r="G101" s="66">
        <v>408</v>
      </c>
    </row>
    <row r="102" spans="1:7">
      <c r="A102" s="73">
        <v>0.32599143404855679</v>
      </c>
      <c r="B102" s="67">
        <v>203</v>
      </c>
      <c r="D102" s="66">
        <v>203</v>
      </c>
      <c r="E102" s="77" t="b">
        <f t="shared" ca="1" si="6"/>
        <v>0</v>
      </c>
      <c r="G102" s="66">
        <v>203</v>
      </c>
    </row>
    <row r="103" spans="1:7">
      <c r="A103" s="73">
        <v>0.32981327930196713</v>
      </c>
      <c r="B103" s="67">
        <v>760</v>
      </c>
      <c r="D103" s="66">
        <v>760</v>
      </c>
      <c r="E103" s="77" t="b">
        <f t="shared" ca="1" si="6"/>
        <v>0</v>
      </c>
      <c r="G103" s="66">
        <v>760</v>
      </c>
    </row>
    <row r="104" spans="1:7">
      <c r="A104" s="73">
        <v>0.33440965048928117</v>
      </c>
      <c r="B104" s="67">
        <v>316</v>
      </c>
      <c r="D104" s="66">
        <v>316</v>
      </c>
      <c r="E104" s="77" t="b">
        <f t="shared" ca="1" si="6"/>
        <v>0</v>
      </c>
      <c r="G104" s="66">
        <v>316</v>
      </c>
    </row>
    <row r="105" spans="1:7">
      <c r="A105" s="73">
        <v>0.33496258442999749</v>
      </c>
      <c r="B105" s="67">
        <v>912</v>
      </c>
      <c r="D105" s="66">
        <v>912</v>
      </c>
      <c r="E105" s="77" t="b">
        <f t="shared" ca="1" si="6"/>
        <v>0</v>
      </c>
      <c r="G105" s="66">
        <v>912</v>
      </c>
    </row>
    <row r="106" spans="1:7">
      <c r="A106" s="73">
        <v>0.33621696087289621</v>
      </c>
      <c r="B106" s="67">
        <v>828</v>
      </c>
      <c r="D106" s="66">
        <v>828</v>
      </c>
      <c r="E106" s="77" t="b">
        <f t="shared" ca="1" si="6"/>
        <v>1</v>
      </c>
      <c r="G106" s="66">
        <v>828</v>
      </c>
    </row>
    <row r="107" spans="1:7">
      <c r="A107" s="73">
        <v>0.34291124915597604</v>
      </c>
      <c r="B107" s="67">
        <v>405</v>
      </c>
      <c r="D107" s="66">
        <v>405</v>
      </c>
      <c r="E107" s="77" t="b">
        <f t="shared" ca="1" si="6"/>
        <v>1</v>
      </c>
      <c r="G107" s="66">
        <v>405</v>
      </c>
    </row>
    <row r="108" spans="1:7">
      <c r="A108" s="73">
        <v>0.34477040788574487</v>
      </c>
      <c r="B108" s="67">
        <v>832</v>
      </c>
      <c r="D108" s="66">
        <v>832</v>
      </c>
      <c r="E108" s="77" t="b">
        <f t="shared" ca="1" si="6"/>
        <v>0</v>
      </c>
      <c r="G108" s="66">
        <v>832</v>
      </c>
    </row>
    <row r="109" spans="1:7">
      <c r="A109" s="73">
        <v>0.34483412615774034</v>
      </c>
      <c r="B109" s="67">
        <v>913</v>
      </c>
      <c r="D109" s="66">
        <v>913</v>
      </c>
      <c r="E109" s="77" t="b">
        <f t="shared" ca="1" si="6"/>
        <v>1</v>
      </c>
      <c r="G109" s="66">
        <v>913</v>
      </c>
    </row>
    <row r="110" spans="1:7">
      <c r="A110" s="73">
        <v>0.34556421876471344</v>
      </c>
      <c r="B110" s="67">
        <v>281</v>
      </c>
      <c r="D110" s="66">
        <v>281</v>
      </c>
      <c r="E110" s="77" t="b">
        <f t="shared" ca="1" si="6"/>
        <v>0</v>
      </c>
      <c r="G110" s="66">
        <v>281</v>
      </c>
    </row>
    <row r="111" spans="1:7">
      <c r="A111" s="73">
        <v>0.35609948496827515</v>
      </c>
      <c r="B111" s="67">
        <v>814</v>
      </c>
      <c r="D111" s="66">
        <v>814</v>
      </c>
      <c r="E111" s="77" t="b">
        <f t="shared" ca="1" si="6"/>
        <v>0</v>
      </c>
      <c r="G111" s="66">
        <v>814</v>
      </c>
    </row>
    <row r="112" spans="1:7">
      <c r="A112" s="73">
        <v>0.36347938907420474</v>
      </c>
      <c r="B112" s="67">
        <v>505</v>
      </c>
      <c r="D112" s="66">
        <v>505</v>
      </c>
      <c r="E112" s="77" t="b">
        <f t="shared" ca="1" si="6"/>
        <v>0</v>
      </c>
      <c r="G112" s="66">
        <v>505</v>
      </c>
    </row>
    <row r="113" spans="1:7">
      <c r="A113" s="73">
        <v>0.37755418450915146</v>
      </c>
      <c r="B113" s="67">
        <v>212</v>
      </c>
      <c r="D113" s="66">
        <v>212</v>
      </c>
      <c r="E113" s="77" t="b">
        <f t="shared" ca="1" si="6"/>
        <v>1</v>
      </c>
      <c r="G113" s="66">
        <v>212</v>
      </c>
    </row>
    <row r="114" spans="1:7">
      <c r="A114" s="73">
        <v>0.37974569556680515</v>
      </c>
      <c r="B114" s="67">
        <v>914</v>
      </c>
      <c r="D114" s="66">
        <v>914</v>
      </c>
      <c r="E114" s="77" t="b">
        <f t="shared" ca="1" si="6"/>
        <v>0</v>
      </c>
      <c r="G114" s="66">
        <v>914</v>
      </c>
    </row>
    <row r="115" spans="1:7">
      <c r="A115" s="73">
        <v>0.38067125752823017</v>
      </c>
      <c r="B115" s="67">
        <v>813</v>
      </c>
      <c r="D115" s="66">
        <v>813</v>
      </c>
      <c r="E115" s="77" t="b">
        <f t="shared" ca="1" si="6"/>
        <v>0</v>
      </c>
      <c r="G115" s="66">
        <v>813</v>
      </c>
    </row>
    <row r="116" spans="1:7">
      <c r="A116" s="73">
        <v>0.38555458197915415</v>
      </c>
      <c r="B116" s="67">
        <v>519</v>
      </c>
      <c r="D116" s="66">
        <v>519</v>
      </c>
      <c r="E116" s="77" t="b">
        <f t="shared" ca="1" si="6"/>
        <v>0</v>
      </c>
      <c r="G116" s="66">
        <v>519</v>
      </c>
    </row>
    <row r="117" spans="1:7">
      <c r="A117" s="73">
        <v>0.39859586594011553</v>
      </c>
      <c r="B117" s="67">
        <v>425</v>
      </c>
      <c r="D117" s="66">
        <v>425</v>
      </c>
      <c r="E117" s="77" t="b">
        <f t="shared" ca="1" si="6"/>
        <v>0</v>
      </c>
      <c r="G117" s="66">
        <v>425</v>
      </c>
    </row>
    <row r="118" spans="1:7">
      <c r="A118" s="73">
        <v>0.42098350107085347</v>
      </c>
      <c r="B118" s="67">
        <v>780</v>
      </c>
      <c r="D118" s="66">
        <v>780</v>
      </c>
      <c r="E118" s="77" t="b">
        <f t="shared" ca="1" si="6"/>
        <v>0</v>
      </c>
      <c r="G118" s="66">
        <v>780</v>
      </c>
    </row>
    <row r="119" spans="1:7">
      <c r="A119" s="73">
        <v>0.42289058101452459</v>
      </c>
      <c r="B119" s="67">
        <v>323</v>
      </c>
      <c r="D119" s="66">
        <v>323</v>
      </c>
      <c r="E119" s="77" t="b">
        <f t="shared" ca="1" si="6"/>
        <v>0</v>
      </c>
      <c r="G119" s="66">
        <v>323</v>
      </c>
    </row>
    <row r="120" spans="1:7">
      <c r="A120" s="73">
        <v>0.42415449106776359</v>
      </c>
      <c r="B120" s="67">
        <v>559</v>
      </c>
      <c r="D120" s="66">
        <v>559</v>
      </c>
      <c r="E120" s="77" t="b">
        <f t="shared" ca="1" si="6"/>
        <v>0</v>
      </c>
      <c r="G120" s="66">
        <v>559</v>
      </c>
    </row>
    <row r="121" spans="1:7">
      <c r="A121" s="73">
        <v>0.42696037067035408</v>
      </c>
      <c r="B121" s="67">
        <v>888</v>
      </c>
      <c r="D121" s="66">
        <v>888</v>
      </c>
      <c r="E121" s="77" t="b">
        <f t="shared" ca="1" si="6"/>
        <v>0</v>
      </c>
      <c r="G121" s="66">
        <v>888</v>
      </c>
    </row>
    <row r="122" spans="1:7">
      <c r="A122" s="73">
        <v>0.43163380125339224</v>
      </c>
      <c r="B122" s="67">
        <v>615</v>
      </c>
      <c r="D122" s="66">
        <v>615</v>
      </c>
      <c r="E122" s="77" t="b">
        <f t="shared" ca="1" si="6"/>
        <v>0</v>
      </c>
      <c r="G122" s="66">
        <v>615</v>
      </c>
    </row>
    <row r="123" spans="1:7">
      <c r="A123" s="73">
        <v>0.43255065864545106</v>
      </c>
      <c r="B123" s="67">
        <v>937</v>
      </c>
      <c r="D123" s="66">
        <v>937</v>
      </c>
      <c r="E123" s="77" t="b">
        <f t="shared" ca="1" si="6"/>
        <v>0</v>
      </c>
      <c r="G123" s="66">
        <v>937</v>
      </c>
    </row>
    <row r="124" spans="1:7">
      <c r="A124" s="73">
        <v>0.43502814155619496</v>
      </c>
      <c r="B124" s="67">
        <v>630</v>
      </c>
      <c r="D124" s="66">
        <v>630</v>
      </c>
      <c r="E124" s="77" t="b">
        <f t="shared" ca="1" si="6"/>
        <v>1</v>
      </c>
      <c r="G124" s="66">
        <v>630</v>
      </c>
    </row>
    <row r="125" spans="1:7">
      <c r="A125" s="73">
        <v>0.43545737944379925</v>
      </c>
      <c r="B125" s="67">
        <v>610</v>
      </c>
      <c r="D125" s="66">
        <v>610</v>
      </c>
      <c r="E125" s="77" t="b">
        <f t="shared" ca="1" si="6"/>
        <v>0</v>
      </c>
      <c r="G125" s="66">
        <v>610</v>
      </c>
    </row>
    <row r="126" spans="1:7">
      <c r="A126" s="73">
        <v>0.43568626317714543</v>
      </c>
      <c r="B126" s="67">
        <v>910</v>
      </c>
      <c r="D126" s="66">
        <v>910</v>
      </c>
      <c r="E126" s="77" t="b">
        <f t="shared" ca="1" si="6"/>
        <v>1</v>
      </c>
      <c r="G126" s="66">
        <v>910</v>
      </c>
    </row>
    <row r="127" spans="1:7">
      <c r="A127" s="73">
        <v>0.43797521469447287</v>
      </c>
      <c r="B127" s="67">
        <v>302</v>
      </c>
      <c r="D127" s="66">
        <v>302</v>
      </c>
      <c r="E127" s="77" t="b">
        <f t="shared" ca="1" si="6"/>
        <v>0</v>
      </c>
      <c r="G127" s="66">
        <v>302</v>
      </c>
    </row>
    <row r="128" spans="1:7">
      <c r="A128" s="73">
        <v>0.44146889295796821</v>
      </c>
      <c r="B128" s="67">
        <v>775</v>
      </c>
      <c r="D128" s="66">
        <v>775</v>
      </c>
      <c r="E128" s="77" t="b">
        <f t="shared" ca="1" si="6"/>
        <v>0</v>
      </c>
      <c r="G128" s="66">
        <v>775</v>
      </c>
    </row>
    <row r="129" spans="1:7">
      <c r="A129" s="73">
        <v>0.4461627180690303</v>
      </c>
      <c r="B129" s="67">
        <v>469</v>
      </c>
      <c r="D129" s="66">
        <v>469</v>
      </c>
      <c r="E129" s="77" t="b">
        <f t="shared" ca="1" si="6"/>
        <v>0</v>
      </c>
      <c r="G129" s="66">
        <v>469</v>
      </c>
    </row>
    <row r="130" spans="1:7">
      <c r="A130" s="73">
        <v>0.45723008566974521</v>
      </c>
      <c r="B130" s="67">
        <v>916</v>
      </c>
      <c r="D130" s="66">
        <v>916</v>
      </c>
      <c r="E130" s="77" t="b">
        <f t="shared" ca="1" si="6"/>
        <v>0</v>
      </c>
      <c r="G130" s="66">
        <v>916</v>
      </c>
    </row>
    <row r="131" spans="1:7">
      <c r="A131" s="73">
        <v>0.45909042800249378</v>
      </c>
      <c r="B131" s="67">
        <v>808</v>
      </c>
      <c r="D131" s="66">
        <v>808</v>
      </c>
      <c r="E131" s="77" t="b">
        <f t="shared" ca="1" si="6"/>
        <v>0</v>
      </c>
      <c r="G131" s="66">
        <v>808</v>
      </c>
    </row>
    <row r="132" spans="1:7">
      <c r="A132" s="73">
        <v>0.46031601397621913</v>
      </c>
      <c r="B132" s="67">
        <v>907</v>
      </c>
      <c r="D132" s="66">
        <v>907</v>
      </c>
      <c r="E132" s="77" t="b">
        <f t="shared" ref="E132:E195" ca="1" si="7">RAND()&lt;$E$2</f>
        <v>1</v>
      </c>
      <c r="G132" s="66">
        <v>907</v>
      </c>
    </row>
    <row r="133" spans="1:7">
      <c r="A133" s="73">
        <v>0.46083768683684601</v>
      </c>
      <c r="B133" s="67">
        <v>503</v>
      </c>
      <c r="D133" s="66">
        <v>503</v>
      </c>
      <c r="E133" s="77" t="b">
        <f t="shared" ca="1" si="7"/>
        <v>0</v>
      </c>
      <c r="G133" s="66">
        <v>503</v>
      </c>
    </row>
    <row r="134" spans="1:7">
      <c r="A134" s="73">
        <v>0.46423502973728348</v>
      </c>
      <c r="B134" s="67">
        <v>315</v>
      </c>
      <c r="D134" s="66">
        <v>315</v>
      </c>
      <c r="E134" s="77" t="b">
        <f t="shared" ca="1" si="7"/>
        <v>0</v>
      </c>
      <c r="G134" s="66">
        <v>315</v>
      </c>
    </row>
    <row r="135" spans="1:7">
      <c r="A135" s="73">
        <v>0.47620034172862713</v>
      </c>
      <c r="B135" s="67">
        <v>319</v>
      </c>
      <c r="D135" s="66">
        <v>319</v>
      </c>
      <c r="E135" s="77" t="b">
        <f t="shared" ca="1" si="7"/>
        <v>0</v>
      </c>
      <c r="G135" s="66">
        <v>319</v>
      </c>
    </row>
    <row r="136" spans="1:7">
      <c r="A136" s="73">
        <v>0.47893957816964017</v>
      </c>
      <c r="B136" s="67">
        <v>602</v>
      </c>
      <c r="D136" s="66">
        <v>602</v>
      </c>
      <c r="E136" s="77" t="b">
        <f t="shared" ca="1" si="7"/>
        <v>0</v>
      </c>
      <c r="G136" s="66">
        <v>602</v>
      </c>
    </row>
    <row r="137" spans="1:7">
      <c r="A137" s="73">
        <v>0.48324838954197291</v>
      </c>
      <c r="B137" s="67">
        <v>304</v>
      </c>
      <c r="D137" s="66">
        <v>304</v>
      </c>
      <c r="E137" s="77" t="b">
        <f t="shared" ca="1" si="7"/>
        <v>1</v>
      </c>
      <c r="G137" s="66">
        <v>304</v>
      </c>
    </row>
    <row r="138" spans="1:7">
      <c r="A138" s="73">
        <v>0.48340450193850326</v>
      </c>
      <c r="B138" s="67">
        <v>972</v>
      </c>
      <c r="D138" s="66">
        <v>972</v>
      </c>
      <c r="E138" s="77" t="b">
        <f t="shared" ca="1" si="7"/>
        <v>0</v>
      </c>
      <c r="G138" s="66">
        <v>972</v>
      </c>
    </row>
    <row r="139" spans="1:7">
      <c r="A139" s="73">
        <v>0.48921560527262031</v>
      </c>
      <c r="B139" s="67">
        <v>710</v>
      </c>
      <c r="D139" s="66">
        <v>710</v>
      </c>
      <c r="E139" s="77" t="b">
        <f t="shared" ca="1" si="7"/>
        <v>0</v>
      </c>
      <c r="G139" s="66">
        <v>710</v>
      </c>
    </row>
    <row r="140" spans="1:7">
      <c r="A140" s="73">
        <v>0.48984758821569507</v>
      </c>
      <c r="B140" s="67">
        <v>504</v>
      </c>
      <c r="D140" s="66">
        <v>504</v>
      </c>
      <c r="E140" s="77" t="b">
        <f t="shared" ca="1" si="7"/>
        <v>0</v>
      </c>
      <c r="G140" s="66">
        <v>504</v>
      </c>
    </row>
    <row r="141" spans="1:7">
      <c r="A141" s="73">
        <v>0.49069643990834366</v>
      </c>
      <c r="B141" s="67">
        <v>831</v>
      </c>
      <c r="D141" s="66">
        <v>831</v>
      </c>
      <c r="E141" s="77" t="b">
        <f t="shared" ca="1" si="7"/>
        <v>1</v>
      </c>
      <c r="G141" s="66">
        <v>831</v>
      </c>
    </row>
    <row r="142" spans="1:7">
      <c r="A142" s="73">
        <v>0.49427437094428939</v>
      </c>
      <c r="B142" s="67">
        <v>473</v>
      </c>
      <c r="D142" s="66">
        <v>473</v>
      </c>
      <c r="E142" s="77" t="b">
        <f t="shared" ca="1" si="7"/>
        <v>0</v>
      </c>
      <c r="G142" s="66">
        <v>473</v>
      </c>
    </row>
    <row r="143" spans="1:7">
      <c r="A143" s="73">
        <v>0.49893886170993373</v>
      </c>
      <c r="B143" s="67">
        <v>702</v>
      </c>
      <c r="D143" s="66">
        <v>702</v>
      </c>
      <c r="E143" s="77" t="b">
        <f t="shared" ca="1" si="7"/>
        <v>0</v>
      </c>
      <c r="G143" s="66">
        <v>702</v>
      </c>
    </row>
    <row r="144" spans="1:7">
      <c r="A144" s="73">
        <v>0.49964089790992483</v>
      </c>
      <c r="B144" s="67">
        <v>908</v>
      </c>
      <c r="D144" s="66">
        <v>908</v>
      </c>
      <c r="E144" s="77" t="b">
        <f t="shared" ca="1" si="7"/>
        <v>0</v>
      </c>
      <c r="G144" s="66">
        <v>908</v>
      </c>
    </row>
    <row r="145" spans="1:7">
      <c r="A145" s="73">
        <v>0.50171258671625818</v>
      </c>
      <c r="B145" s="67">
        <v>443</v>
      </c>
      <c r="D145" s="66">
        <v>443</v>
      </c>
      <c r="E145" s="77" t="b">
        <f t="shared" ca="1" si="7"/>
        <v>1</v>
      </c>
      <c r="G145" s="66">
        <v>443</v>
      </c>
    </row>
    <row r="146" spans="1:7">
      <c r="A146" s="73">
        <v>0.50859917540557076</v>
      </c>
      <c r="B146" s="67">
        <v>213</v>
      </c>
      <c r="D146" s="66">
        <v>213</v>
      </c>
      <c r="E146" s="77" t="b">
        <f t="shared" ca="1" si="7"/>
        <v>0</v>
      </c>
      <c r="G146" s="66">
        <v>213</v>
      </c>
    </row>
    <row r="147" spans="1:7">
      <c r="A147" s="73">
        <v>0.51212433880512021</v>
      </c>
      <c r="B147" s="67">
        <v>516</v>
      </c>
      <c r="D147" s="66">
        <v>516</v>
      </c>
      <c r="E147" s="77" t="b">
        <f t="shared" ca="1" si="7"/>
        <v>1</v>
      </c>
      <c r="G147" s="66">
        <v>516</v>
      </c>
    </row>
    <row r="148" spans="1:7">
      <c r="A148" s="73">
        <v>0.51880600084248019</v>
      </c>
      <c r="B148" s="67">
        <v>330</v>
      </c>
      <c r="D148" s="66">
        <v>330</v>
      </c>
      <c r="E148" s="77" t="b">
        <f t="shared" ca="1" si="7"/>
        <v>0</v>
      </c>
      <c r="G148" s="66">
        <v>330</v>
      </c>
    </row>
    <row r="149" spans="1:7">
      <c r="A149" s="73">
        <v>0.5211963063705769</v>
      </c>
      <c r="B149" s="67">
        <v>900</v>
      </c>
      <c r="D149" s="66">
        <v>900</v>
      </c>
      <c r="E149" s="77" t="b">
        <f t="shared" ca="1" si="7"/>
        <v>0</v>
      </c>
      <c r="G149" s="66">
        <v>900</v>
      </c>
    </row>
    <row r="150" spans="1:7">
      <c r="A150" s="73">
        <v>0.52271849707636353</v>
      </c>
      <c r="B150" s="67">
        <v>906</v>
      </c>
      <c r="D150" s="66">
        <v>906</v>
      </c>
      <c r="E150" s="77" t="b">
        <f t="shared" ca="1" si="7"/>
        <v>0</v>
      </c>
      <c r="G150" s="66">
        <v>906</v>
      </c>
    </row>
    <row r="151" spans="1:7">
      <c r="A151" s="73">
        <v>0.52411115733947133</v>
      </c>
      <c r="B151" s="67">
        <v>785</v>
      </c>
      <c r="D151" s="66">
        <v>785</v>
      </c>
      <c r="E151" s="77" t="b">
        <f t="shared" ca="1" si="7"/>
        <v>0</v>
      </c>
      <c r="G151" s="66">
        <v>785</v>
      </c>
    </row>
    <row r="152" spans="1:7">
      <c r="A152" s="73">
        <v>0.52487761591554205</v>
      </c>
      <c r="B152" s="67">
        <v>215</v>
      </c>
      <c r="D152" s="66">
        <v>215</v>
      </c>
      <c r="E152" s="77" t="b">
        <f t="shared" ca="1" si="7"/>
        <v>1</v>
      </c>
      <c r="G152" s="66">
        <v>215</v>
      </c>
    </row>
    <row r="153" spans="1:7">
      <c r="A153" s="73">
        <v>0.52679438586511274</v>
      </c>
      <c r="B153" s="67">
        <v>412</v>
      </c>
      <c r="D153" s="66">
        <v>412</v>
      </c>
      <c r="E153" s="77" t="b">
        <f t="shared" ca="1" si="7"/>
        <v>0</v>
      </c>
      <c r="G153" s="66">
        <v>412</v>
      </c>
    </row>
    <row r="154" spans="1:7">
      <c r="A154" s="73">
        <v>0.53514895050881839</v>
      </c>
      <c r="B154" s="67">
        <v>708</v>
      </c>
      <c r="D154" s="66">
        <v>708</v>
      </c>
      <c r="E154" s="77" t="b">
        <f t="shared" ca="1" si="7"/>
        <v>0</v>
      </c>
      <c r="G154" s="66">
        <v>708</v>
      </c>
    </row>
    <row r="155" spans="1:7">
      <c r="A155" s="73">
        <v>0.53608290636354938</v>
      </c>
      <c r="B155" s="67">
        <v>800</v>
      </c>
      <c r="D155" s="66">
        <v>800</v>
      </c>
      <c r="E155" s="77" t="b">
        <f t="shared" ca="1" si="7"/>
        <v>0</v>
      </c>
      <c r="G155" s="66">
        <v>800</v>
      </c>
    </row>
    <row r="156" spans="1:7">
      <c r="A156" s="73">
        <v>0.53622713921415432</v>
      </c>
      <c r="B156" s="67">
        <v>858</v>
      </c>
      <c r="D156" s="66">
        <v>858</v>
      </c>
      <c r="E156" s="77" t="b">
        <f t="shared" ca="1" si="7"/>
        <v>0</v>
      </c>
      <c r="G156" s="66">
        <v>858</v>
      </c>
    </row>
    <row r="157" spans="1:7">
      <c r="A157" s="73">
        <v>0.54234490195551066</v>
      </c>
      <c r="B157" s="67">
        <v>940</v>
      </c>
      <c r="D157" s="66">
        <v>940</v>
      </c>
      <c r="E157" s="77" t="b">
        <f t="shared" ca="1" si="7"/>
        <v>0</v>
      </c>
      <c r="G157" s="66">
        <v>940</v>
      </c>
    </row>
    <row r="158" spans="1:7">
      <c r="A158" s="73">
        <v>0.54311540055306462</v>
      </c>
      <c r="B158" s="67">
        <v>580</v>
      </c>
      <c r="D158" s="66">
        <v>580</v>
      </c>
      <c r="E158" s="77" t="b">
        <f t="shared" ca="1" si="7"/>
        <v>0</v>
      </c>
      <c r="G158" s="66">
        <v>580</v>
      </c>
    </row>
    <row r="159" spans="1:7">
      <c r="A159" s="73">
        <v>0.54587194037846465</v>
      </c>
      <c r="B159" s="67">
        <v>664</v>
      </c>
      <c r="D159" s="66">
        <v>664</v>
      </c>
      <c r="E159" s="77" t="b">
        <f t="shared" ca="1" si="7"/>
        <v>0</v>
      </c>
      <c r="G159" s="66">
        <v>664</v>
      </c>
    </row>
    <row r="160" spans="1:7">
      <c r="A160" s="73">
        <v>0.5468940627682205</v>
      </c>
      <c r="B160" s="67">
        <v>706</v>
      </c>
      <c r="D160" s="66">
        <v>706</v>
      </c>
      <c r="E160" s="77" t="b">
        <f t="shared" ca="1" si="7"/>
        <v>0</v>
      </c>
      <c r="G160" s="66">
        <v>706</v>
      </c>
    </row>
    <row r="161" spans="1:7">
      <c r="A161" s="73">
        <v>0.54987237558051871</v>
      </c>
      <c r="B161" s="67">
        <v>767</v>
      </c>
      <c r="D161" s="66">
        <v>767</v>
      </c>
      <c r="E161" s="77" t="b">
        <f t="shared" ca="1" si="7"/>
        <v>1</v>
      </c>
      <c r="G161" s="66">
        <v>767</v>
      </c>
    </row>
    <row r="162" spans="1:7">
      <c r="A162" s="73">
        <v>0.5523224613733223</v>
      </c>
      <c r="B162" s="67">
        <v>264</v>
      </c>
      <c r="D162" s="66">
        <v>264</v>
      </c>
      <c r="E162" s="77" t="b">
        <f t="shared" ca="1" si="7"/>
        <v>1</v>
      </c>
      <c r="G162" s="66">
        <v>264</v>
      </c>
    </row>
    <row r="163" spans="1:7">
      <c r="A163" s="73">
        <v>0.5525173983267867</v>
      </c>
      <c r="B163" s="67">
        <v>819</v>
      </c>
      <c r="D163" s="66">
        <v>819</v>
      </c>
      <c r="E163" s="77" t="b">
        <f t="shared" ca="1" si="7"/>
        <v>1</v>
      </c>
      <c r="G163" s="66">
        <v>819</v>
      </c>
    </row>
    <row r="164" spans="1:7">
      <c r="A164" s="73">
        <v>0.55565200518341951</v>
      </c>
      <c r="B164" s="67">
        <v>530</v>
      </c>
      <c r="D164" s="66">
        <v>530</v>
      </c>
      <c r="E164" s="77" t="b">
        <f t="shared" ca="1" si="7"/>
        <v>0</v>
      </c>
      <c r="G164" s="66">
        <v>530</v>
      </c>
    </row>
    <row r="165" spans="1:7">
      <c r="A165" s="73">
        <v>0.55938845898155598</v>
      </c>
      <c r="B165" s="67">
        <v>604</v>
      </c>
      <c r="D165" s="66">
        <v>604</v>
      </c>
      <c r="E165" s="77" t="b">
        <f t="shared" ca="1" si="7"/>
        <v>1</v>
      </c>
      <c r="G165" s="66">
        <v>604</v>
      </c>
    </row>
    <row r="166" spans="1:7">
      <c r="A166" s="73">
        <v>0.56655376849035621</v>
      </c>
      <c r="B166" s="67">
        <v>407</v>
      </c>
      <c r="D166" s="66">
        <v>407</v>
      </c>
      <c r="E166" s="77" t="b">
        <f t="shared" ca="1" si="7"/>
        <v>1</v>
      </c>
      <c r="G166" s="66">
        <v>407</v>
      </c>
    </row>
    <row r="167" spans="1:7">
      <c r="A167" s="73">
        <v>0.56756803913468001</v>
      </c>
      <c r="B167" s="67">
        <v>876</v>
      </c>
      <c r="D167" s="66">
        <v>876</v>
      </c>
      <c r="E167" s="77" t="b">
        <f t="shared" ca="1" si="7"/>
        <v>0</v>
      </c>
      <c r="G167" s="66">
        <v>876</v>
      </c>
    </row>
    <row r="168" spans="1:7">
      <c r="A168" s="73">
        <v>0.57091170384942325</v>
      </c>
      <c r="B168" s="67">
        <v>781</v>
      </c>
      <c r="D168" s="66">
        <v>781</v>
      </c>
      <c r="E168" s="77" t="b">
        <f t="shared" ca="1" si="7"/>
        <v>0</v>
      </c>
      <c r="G168" s="66">
        <v>781</v>
      </c>
    </row>
    <row r="169" spans="1:7">
      <c r="A169" s="73">
        <v>0.57484341928024896</v>
      </c>
      <c r="B169" s="67">
        <v>918</v>
      </c>
      <c r="D169" s="66">
        <v>918</v>
      </c>
      <c r="E169" s="77" t="b">
        <f t="shared" ca="1" si="7"/>
        <v>1</v>
      </c>
      <c r="G169" s="66">
        <v>918</v>
      </c>
    </row>
    <row r="170" spans="1:7">
      <c r="A170" s="73">
        <v>0.57991016297593434</v>
      </c>
      <c r="B170" s="67">
        <v>787</v>
      </c>
      <c r="D170" s="66">
        <v>787</v>
      </c>
      <c r="E170" s="77" t="b">
        <f t="shared" ca="1" si="7"/>
        <v>0</v>
      </c>
      <c r="G170" s="66">
        <v>787</v>
      </c>
    </row>
    <row r="171" spans="1:7">
      <c r="A171" s="73">
        <v>0.58217709236965465</v>
      </c>
      <c r="B171" s="67">
        <v>703</v>
      </c>
      <c r="D171" s="66">
        <v>703</v>
      </c>
      <c r="E171" s="77" t="b">
        <f t="shared" ca="1" si="7"/>
        <v>0</v>
      </c>
      <c r="G171" s="66">
        <v>703</v>
      </c>
    </row>
    <row r="172" spans="1:7">
      <c r="A172" s="73">
        <v>0.58444857349011214</v>
      </c>
      <c r="B172" s="67">
        <v>540</v>
      </c>
      <c r="D172" s="66">
        <v>540</v>
      </c>
      <c r="E172" s="77" t="b">
        <f t="shared" ca="1" si="7"/>
        <v>0</v>
      </c>
      <c r="G172" s="66">
        <v>540</v>
      </c>
    </row>
    <row r="173" spans="1:7">
      <c r="A173" s="73">
        <v>0.58453437905427907</v>
      </c>
      <c r="B173" s="67">
        <v>715</v>
      </c>
      <c r="D173" s="66">
        <v>715</v>
      </c>
      <c r="E173" s="77" t="b">
        <f t="shared" ca="1" si="7"/>
        <v>1</v>
      </c>
      <c r="G173" s="66">
        <v>715</v>
      </c>
    </row>
    <row r="174" spans="1:7">
      <c r="A174" s="73">
        <v>0.59379327836518947</v>
      </c>
      <c r="B174" s="67">
        <v>719</v>
      </c>
      <c r="D174" s="66">
        <v>719</v>
      </c>
      <c r="E174" s="77" t="b">
        <f t="shared" ca="1" si="7"/>
        <v>1</v>
      </c>
      <c r="G174" s="66">
        <v>719</v>
      </c>
    </row>
    <row r="175" spans="1:7">
      <c r="A175" s="73">
        <v>0.59441460314372396</v>
      </c>
      <c r="B175" s="67">
        <v>802</v>
      </c>
      <c r="D175" s="66">
        <v>802</v>
      </c>
      <c r="E175" s="77" t="b">
        <f t="shared" ca="1" si="7"/>
        <v>0</v>
      </c>
      <c r="G175" s="66">
        <v>802</v>
      </c>
    </row>
    <row r="176" spans="1:7">
      <c r="A176" s="73">
        <v>0.60783947271806427</v>
      </c>
      <c r="B176" s="67">
        <v>707</v>
      </c>
      <c r="D176" s="66">
        <v>707</v>
      </c>
      <c r="E176" s="77" t="b">
        <f t="shared" ca="1" si="7"/>
        <v>0</v>
      </c>
      <c r="G176" s="66">
        <v>707</v>
      </c>
    </row>
    <row r="177" spans="1:7">
      <c r="A177" s="73">
        <v>0.60979992473795652</v>
      </c>
      <c r="B177" s="67">
        <v>318</v>
      </c>
      <c r="D177" s="66">
        <v>318</v>
      </c>
      <c r="E177" s="77" t="b">
        <f t="shared" ca="1" si="7"/>
        <v>0</v>
      </c>
      <c r="G177" s="66">
        <v>318</v>
      </c>
    </row>
    <row r="178" spans="1:7">
      <c r="A178" s="73">
        <v>0.61240277159190837</v>
      </c>
      <c r="B178" s="67">
        <v>720</v>
      </c>
      <c r="D178" s="66">
        <v>720</v>
      </c>
      <c r="E178" s="77" t="b">
        <f t="shared" ca="1" si="7"/>
        <v>0</v>
      </c>
      <c r="G178" s="66">
        <v>720</v>
      </c>
    </row>
    <row r="179" spans="1:7">
      <c r="A179" s="73">
        <v>0.62335501769931767</v>
      </c>
      <c r="B179" s="67">
        <v>773</v>
      </c>
      <c r="D179" s="66">
        <v>773</v>
      </c>
      <c r="E179" s="77" t="b">
        <f t="shared" ca="1" si="7"/>
        <v>0</v>
      </c>
      <c r="G179" s="66">
        <v>773</v>
      </c>
    </row>
    <row r="180" spans="1:7">
      <c r="A180" s="73">
        <v>0.62374065271684553</v>
      </c>
      <c r="B180" s="67">
        <v>608</v>
      </c>
      <c r="D180" s="66">
        <v>608</v>
      </c>
      <c r="E180" s="77" t="b">
        <f t="shared" ca="1" si="7"/>
        <v>0</v>
      </c>
      <c r="G180" s="66">
        <v>608</v>
      </c>
    </row>
    <row r="181" spans="1:7">
      <c r="A181" s="73">
        <v>0.62608186786125197</v>
      </c>
      <c r="B181" s="67">
        <v>678</v>
      </c>
      <c r="D181" s="66">
        <v>678</v>
      </c>
      <c r="E181" s="77" t="b">
        <f t="shared" ca="1" si="7"/>
        <v>1</v>
      </c>
      <c r="G181" s="66">
        <v>678</v>
      </c>
    </row>
    <row r="182" spans="1:7">
      <c r="A182" s="73">
        <v>0.63100954460321257</v>
      </c>
      <c r="B182" s="67">
        <v>973</v>
      </c>
      <c r="D182" s="66">
        <v>973</v>
      </c>
      <c r="E182" s="77" t="b">
        <f t="shared" ca="1" si="7"/>
        <v>0</v>
      </c>
      <c r="G182" s="66">
        <v>973</v>
      </c>
    </row>
    <row r="183" spans="1:7">
      <c r="A183" s="73">
        <v>0.63275277122118101</v>
      </c>
      <c r="B183" s="67">
        <v>513</v>
      </c>
      <c r="D183" s="66">
        <v>513</v>
      </c>
      <c r="E183" s="77" t="b">
        <f t="shared" ca="1" si="7"/>
        <v>0</v>
      </c>
      <c r="G183" s="66">
        <v>513</v>
      </c>
    </row>
    <row r="184" spans="1:7">
      <c r="A184" s="73">
        <v>0.64436306530634102</v>
      </c>
      <c r="B184" s="67">
        <v>601</v>
      </c>
      <c r="D184" s="66">
        <v>601</v>
      </c>
      <c r="E184" s="77" t="b">
        <f t="shared" ca="1" si="7"/>
        <v>1</v>
      </c>
      <c r="G184" s="66">
        <v>601</v>
      </c>
    </row>
    <row r="185" spans="1:7">
      <c r="A185" s="73">
        <v>0.64463715948955225</v>
      </c>
      <c r="B185" s="67">
        <v>810</v>
      </c>
      <c r="D185" s="66">
        <v>810</v>
      </c>
      <c r="E185" s="77" t="b">
        <f t="shared" ca="1" si="7"/>
        <v>1</v>
      </c>
      <c r="G185" s="66">
        <v>810</v>
      </c>
    </row>
    <row r="186" spans="1:7">
      <c r="A186" s="73">
        <v>0.64692426316936413</v>
      </c>
      <c r="B186" s="67">
        <v>224</v>
      </c>
      <c r="D186" s="66">
        <v>224</v>
      </c>
      <c r="E186" s="77" t="b">
        <f t="shared" ca="1" si="7"/>
        <v>0</v>
      </c>
      <c r="G186" s="66">
        <v>224</v>
      </c>
    </row>
    <row r="187" spans="1:7">
      <c r="A187" s="73">
        <v>0.64928579305838441</v>
      </c>
      <c r="B187" s="67">
        <v>812</v>
      </c>
      <c r="D187" s="66">
        <v>812</v>
      </c>
      <c r="E187" s="77" t="b">
        <f t="shared" ca="1" si="7"/>
        <v>1</v>
      </c>
      <c r="G187" s="66">
        <v>812</v>
      </c>
    </row>
    <row r="188" spans="1:7">
      <c r="A188" s="73">
        <v>0.65123279328016459</v>
      </c>
      <c r="B188" s="67">
        <v>268</v>
      </c>
      <c r="D188" s="66">
        <v>268</v>
      </c>
      <c r="E188" s="77" t="b">
        <f t="shared" ca="1" si="7"/>
        <v>1</v>
      </c>
      <c r="G188" s="66">
        <v>268</v>
      </c>
    </row>
    <row r="189" spans="1:7">
      <c r="A189" s="73">
        <v>0.65565720194172383</v>
      </c>
      <c r="B189" s="67">
        <v>480</v>
      </c>
      <c r="D189" s="66">
        <v>480</v>
      </c>
      <c r="E189" s="77" t="b">
        <f t="shared" ca="1" si="7"/>
        <v>1</v>
      </c>
      <c r="G189" s="66">
        <v>480</v>
      </c>
    </row>
    <row r="190" spans="1:7">
      <c r="A190" s="73">
        <v>0.66700960329871217</v>
      </c>
      <c r="B190" s="67">
        <v>830</v>
      </c>
      <c r="D190" s="66">
        <v>830</v>
      </c>
      <c r="E190" s="77" t="b">
        <f t="shared" ca="1" si="7"/>
        <v>0</v>
      </c>
      <c r="G190" s="66">
        <v>830</v>
      </c>
    </row>
    <row r="191" spans="1:7">
      <c r="A191" s="73">
        <v>0.66725354071769527</v>
      </c>
      <c r="B191" s="67">
        <v>613</v>
      </c>
      <c r="D191" s="66">
        <v>613</v>
      </c>
      <c r="E191" s="77" t="b">
        <f t="shared" ca="1" si="7"/>
        <v>0</v>
      </c>
      <c r="G191" s="66">
        <v>613</v>
      </c>
    </row>
    <row r="192" spans="1:7">
      <c r="A192" s="73">
        <v>0.67124509039266067</v>
      </c>
      <c r="B192" s="67">
        <v>305</v>
      </c>
      <c r="D192" s="66">
        <v>305</v>
      </c>
      <c r="E192" s="77" t="b">
        <f t="shared" ca="1" si="7"/>
        <v>0</v>
      </c>
      <c r="G192" s="66">
        <v>305</v>
      </c>
    </row>
    <row r="193" spans="1:7">
      <c r="A193" s="73">
        <v>0.67348474915554823</v>
      </c>
      <c r="B193" s="67">
        <v>902</v>
      </c>
      <c r="D193" s="66">
        <v>902</v>
      </c>
      <c r="E193" s="77" t="b">
        <f t="shared" ca="1" si="7"/>
        <v>0</v>
      </c>
      <c r="G193" s="66">
        <v>902</v>
      </c>
    </row>
    <row r="194" spans="1:7">
      <c r="A194" s="73">
        <v>0.67385610045893507</v>
      </c>
      <c r="B194" s="67">
        <v>406</v>
      </c>
      <c r="D194" s="66">
        <v>406</v>
      </c>
      <c r="E194" s="77" t="b">
        <f t="shared" ca="1" si="7"/>
        <v>0</v>
      </c>
      <c r="G194" s="66">
        <v>406</v>
      </c>
    </row>
    <row r="195" spans="1:7">
      <c r="A195" s="73">
        <v>0.67827086045209795</v>
      </c>
      <c r="B195" s="67">
        <v>911</v>
      </c>
      <c r="D195" s="66">
        <v>911</v>
      </c>
      <c r="E195" s="77" t="b">
        <f t="shared" ca="1" si="7"/>
        <v>1</v>
      </c>
      <c r="G195" s="66">
        <v>911</v>
      </c>
    </row>
    <row r="196" spans="1:7">
      <c r="A196" s="73">
        <v>0.67911920130072778</v>
      </c>
      <c r="B196" s="67">
        <v>334</v>
      </c>
      <c r="D196" s="66">
        <v>334</v>
      </c>
      <c r="E196" s="77" t="b">
        <f t="shared" ref="E196:E259" ca="1" si="8">RAND()&lt;$E$2</f>
        <v>0</v>
      </c>
      <c r="G196" s="66">
        <v>334</v>
      </c>
    </row>
    <row r="197" spans="1:7">
      <c r="A197" s="73">
        <v>0.685672700236445</v>
      </c>
      <c r="B197" s="67">
        <v>509</v>
      </c>
      <c r="D197" s="66">
        <v>509</v>
      </c>
      <c r="E197" s="77" t="b">
        <f t="shared" ca="1" si="8"/>
        <v>0</v>
      </c>
      <c r="G197" s="66">
        <v>509</v>
      </c>
    </row>
    <row r="198" spans="1:7">
      <c r="A198" s="73">
        <v>0.68670433424480271</v>
      </c>
      <c r="B198" s="67">
        <v>206</v>
      </c>
      <c r="D198" s="66">
        <v>206</v>
      </c>
      <c r="E198" s="77" t="b">
        <f t="shared" ca="1" si="8"/>
        <v>0</v>
      </c>
      <c r="G198" s="66">
        <v>206</v>
      </c>
    </row>
    <row r="199" spans="1:7">
      <c r="A199" s="73">
        <v>0.70370806253098583</v>
      </c>
      <c r="B199" s="67">
        <v>423</v>
      </c>
      <c r="D199" s="66">
        <v>423</v>
      </c>
      <c r="E199" s="77" t="b">
        <f t="shared" ca="1" si="8"/>
        <v>0</v>
      </c>
      <c r="G199" s="66">
        <v>423</v>
      </c>
    </row>
    <row r="200" spans="1:7">
      <c r="A200" s="73">
        <v>0.70435048084124319</v>
      </c>
      <c r="B200" s="67">
        <v>508</v>
      </c>
      <c r="D200" s="66">
        <v>508</v>
      </c>
      <c r="E200" s="77" t="b">
        <f t="shared" ca="1" si="8"/>
        <v>0</v>
      </c>
      <c r="G200" s="66">
        <v>508</v>
      </c>
    </row>
    <row r="201" spans="1:7">
      <c r="A201" s="73">
        <v>0.70528195705523189</v>
      </c>
      <c r="B201" s="67">
        <v>248</v>
      </c>
      <c r="D201" s="66">
        <v>248</v>
      </c>
      <c r="E201" s="77" t="b">
        <f t="shared" ca="1" si="8"/>
        <v>0</v>
      </c>
      <c r="G201" s="66">
        <v>248</v>
      </c>
    </row>
    <row r="202" spans="1:7">
      <c r="A202" s="73">
        <v>0.71552342876786212</v>
      </c>
      <c r="B202" s="67">
        <v>713</v>
      </c>
      <c r="D202" s="66">
        <v>713</v>
      </c>
      <c r="E202" s="77" t="b">
        <f t="shared" ca="1" si="8"/>
        <v>0</v>
      </c>
      <c r="G202" s="66">
        <v>713</v>
      </c>
    </row>
    <row r="203" spans="1:7">
      <c r="A203" s="73">
        <v>0.717739221682961</v>
      </c>
      <c r="B203" s="67">
        <v>717</v>
      </c>
      <c r="D203" s="66">
        <v>717</v>
      </c>
      <c r="E203" s="77" t="b">
        <f t="shared" ca="1" si="8"/>
        <v>0</v>
      </c>
      <c r="G203" s="66">
        <v>717</v>
      </c>
    </row>
    <row r="204" spans="1:7">
      <c r="A204" s="73">
        <v>0.7255696900184595</v>
      </c>
      <c r="B204" s="67">
        <v>284</v>
      </c>
      <c r="D204" s="66">
        <v>284</v>
      </c>
      <c r="E204" s="77" t="b">
        <f t="shared" ca="1" si="8"/>
        <v>0</v>
      </c>
      <c r="G204" s="66">
        <v>284</v>
      </c>
    </row>
    <row r="205" spans="1:7">
      <c r="A205" s="73">
        <v>0.73445052487930562</v>
      </c>
      <c r="B205" s="67">
        <v>809</v>
      </c>
      <c r="D205" s="66">
        <v>809</v>
      </c>
      <c r="E205" s="77" t="b">
        <f t="shared" ca="1" si="8"/>
        <v>0</v>
      </c>
      <c r="G205" s="66">
        <v>809</v>
      </c>
    </row>
    <row r="206" spans="1:7">
      <c r="A206" s="73">
        <v>0.73448509781535309</v>
      </c>
      <c r="B206" s="67">
        <v>740</v>
      </c>
      <c r="D206" s="66">
        <v>740</v>
      </c>
      <c r="E206" s="77" t="b">
        <f t="shared" ca="1" si="8"/>
        <v>0</v>
      </c>
      <c r="G206" s="66">
        <v>740</v>
      </c>
    </row>
    <row r="207" spans="1:7">
      <c r="A207" s="73">
        <v>0.73641829577256501</v>
      </c>
      <c r="B207" s="67">
        <v>500</v>
      </c>
      <c r="D207" s="66">
        <v>500</v>
      </c>
      <c r="E207" s="77" t="b">
        <f t="shared" ca="1" si="8"/>
        <v>0</v>
      </c>
      <c r="G207" s="66">
        <v>500</v>
      </c>
    </row>
    <row r="208" spans="1:7">
      <c r="A208" s="73">
        <v>0.73996917754467706</v>
      </c>
      <c r="B208" s="67">
        <v>660</v>
      </c>
      <c r="D208" s="66">
        <v>660</v>
      </c>
      <c r="E208" s="77" t="b">
        <f t="shared" ca="1" si="8"/>
        <v>0</v>
      </c>
      <c r="G208" s="66">
        <v>660</v>
      </c>
    </row>
    <row r="209" spans="1:7">
      <c r="A209" s="73">
        <v>0.74389337289760604</v>
      </c>
      <c r="B209" s="67">
        <v>915</v>
      </c>
      <c r="D209" s="66">
        <v>915</v>
      </c>
      <c r="E209" s="77" t="b">
        <f t="shared" ca="1" si="8"/>
        <v>0</v>
      </c>
      <c r="G209" s="66">
        <v>915</v>
      </c>
    </row>
    <row r="210" spans="1:7">
      <c r="A210" s="73">
        <v>0.74481022981306511</v>
      </c>
      <c r="B210" s="67">
        <v>662</v>
      </c>
      <c r="D210" s="66">
        <v>662</v>
      </c>
      <c r="E210" s="77" t="b">
        <f t="shared" ca="1" si="8"/>
        <v>0</v>
      </c>
      <c r="G210" s="66">
        <v>662</v>
      </c>
    </row>
    <row r="211" spans="1:7">
      <c r="A211" s="73">
        <v>0.746520250893139</v>
      </c>
      <c r="B211" s="67">
        <v>340</v>
      </c>
      <c r="D211" s="66">
        <v>340</v>
      </c>
      <c r="E211" s="77" t="b">
        <f t="shared" ca="1" si="8"/>
        <v>0</v>
      </c>
      <c r="G211" s="66">
        <v>340</v>
      </c>
    </row>
    <row r="212" spans="1:7">
      <c r="A212" s="73">
        <v>0.75205427760558863</v>
      </c>
      <c r="B212" s="67">
        <v>818</v>
      </c>
      <c r="D212" s="66">
        <v>818</v>
      </c>
      <c r="E212" s="77" t="b">
        <f t="shared" ca="1" si="8"/>
        <v>0</v>
      </c>
      <c r="G212" s="66">
        <v>818</v>
      </c>
    </row>
    <row r="213" spans="1:7">
      <c r="A213" s="73">
        <v>0.75591770668761171</v>
      </c>
      <c r="B213" s="67">
        <v>310</v>
      </c>
      <c r="D213" s="66">
        <v>310</v>
      </c>
      <c r="E213" s="77" t="b">
        <f t="shared" ca="1" si="8"/>
        <v>0</v>
      </c>
      <c r="G213" s="66">
        <v>310</v>
      </c>
    </row>
    <row r="214" spans="1:7">
      <c r="A214" s="73">
        <v>0.76009456653934016</v>
      </c>
      <c r="B214" s="67">
        <v>868</v>
      </c>
      <c r="D214" s="66">
        <v>868</v>
      </c>
      <c r="E214" s="77" t="b">
        <f t="shared" ca="1" si="8"/>
        <v>0</v>
      </c>
      <c r="G214" s="66">
        <v>868</v>
      </c>
    </row>
    <row r="215" spans="1:7">
      <c r="A215" s="73">
        <v>0.76347326073387023</v>
      </c>
      <c r="B215" s="67">
        <v>734</v>
      </c>
      <c r="D215" s="66">
        <v>734</v>
      </c>
      <c r="E215" s="77" t="b">
        <f t="shared" ca="1" si="8"/>
        <v>1</v>
      </c>
      <c r="G215" s="66">
        <v>734</v>
      </c>
    </row>
    <row r="216" spans="1:7">
      <c r="A216" s="73">
        <v>0.76518759356390853</v>
      </c>
      <c r="B216" s="67">
        <v>303</v>
      </c>
      <c r="D216" s="66">
        <v>303</v>
      </c>
      <c r="E216" s="77" t="b">
        <f t="shared" ca="1" si="8"/>
        <v>1</v>
      </c>
      <c r="G216" s="66">
        <v>303</v>
      </c>
    </row>
    <row r="217" spans="1:7">
      <c r="A217" s="73">
        <v>0.77348852775659671</v>
      </c>
      <c r="B217" s="67">
        <v>877</v>
      </c>
      <c r="D217" s="66">
        <v>877</v>
      </c>
      <c r="E217" s="77" t="b">
        <f t="shared" ca="1" si="8"/>
        <v>0</v>
      </c>
      <c r="G217" s="66">
        <v>877</v>
      </c>
    </row>
    <row r="218" spans="1:7">
      <c r="A218" s="73">
        <v>0.78824273020509461</v>
      </c>
      <c r="B218" s="67">
        <v>651</v>
      </c>
      <c r="D218" s="66">
        <v>651</v>
      </c>
      <c r="E218" s="77" t="b">
        <f t="shared" ca="1" si="8"/>
        <v>1</v>
      </c>
      <c r="G218" s="66">
        <v>651</v>
      </c>
    </row>
    <row r="219" spans="1:7">
      <c r="A219" s="73">
        <v>0.78830384917354013</v>
      </c>
      <c r="B219" s="67">
        <v>700</v>
      </c>
      <c r="D219" s="66">
        <v>700</v>
      </c>
      <c r="E219" s="77" t="b">
        <f t="shared" ca="1" si="8"/>
        <v>0</v>
      </c>
      <c r="G219" s="66">
        <v>700</v>
      </c>
    </row>
    <row r="220" spans="1:7">
      <c r="A220" s="73">
        <v>0.79548079245992853</v>
      </c>
      <c r="B220" s="67">
        <v>515</v>
      </c>
      <c r="D220" s="66">
        <v>515</v>
      </c>
      <c r="E220" s="77" t="b">
        <f t="shared" ca="1" si="8"/>
        <v>1</v>
      </c>
      <c r="G220" s="66">
        <v>515</v>
      </c>
    </row>
    <row r="221" spans="1:7">
      <c r="A221" s="73">
        <v>0.79634830698446479</v>
      </c>
      <c r="B221" s="67">
        <v>207</v>
      </c>
      <c r="D221" s="66">
        <v>207</v>
      </c>
      <c r="E221" s="77" t="b">
        <f t="shared" ca="1" si="8"/>
        <v>1</v>
      </c>
      <c r="G221" s="66">
        <v>207</v>
      </c>
    </row>
    <row r="222" spans="1:7">
      <c r="A222" s="73">
        <v>0.7981707119242506</v>
      </c>
      <c r="B222" s="67">
        <v>919</v>
      </c>
      <c r="D222" s="66">
        <v>919</v>
      </c>
      <c r="E222" s="77" t="b">
        <f t="shared" ca="1" si="8"/>
        <v>0</v>
      </c>
      <c r="G222" s="66">
        <v>919</v>
      </c>
    </row>
    <row r="223" spans="1:7">
      <c r="A223" s="73">
        <v>0.81086418841463992</v>
      </c>
      <c r="B223" s="67">
        <v>401</v>
      </c>
      <c r="D223" s="66">
        <v>401</v>
      </c>
      <c r="E223" s="77" t="b">
        <f t="shared" ca="1" si="8"/>
        <v>0</v>
      </c>
      <c r="G223" s="66">
        <v>401</v>
      </c>
    </row>
    <row r="224" spans="1:7">
      <c r="A224" s="73">
        <v>0.81266674190648436</v>
      </c>
      <c r="B224" s="67">
        <v>801</v>
      </c>
      <c r="D224" s="66">
        <v>801</v>
      </c>
      <c r="E224" s="77" t="b">
        <f t="shared" ca="1" si="8"/>
        <v>0</v>
      </c>
      <c r="G224" s="66">
        <v>801</v>
      </c>
    </row>
    <row r="225" spans="1:7">
      <c r="A225" s="73">
        <v>0.81507216413338168</v>
      </c>
      <c r="B225" s="67">
        <v>306</v>
      </c>
      <c r="D225" s="66">
        <v>306</v>
      </c>
      <c r="E225" s="77" t="b">
        <f t="shared" ca="1" si="8"/>
        <v>0</v>
      </c>
      <c r="G225" s="66">
        <v>306</v>
      </c>
    </row>
    <row r="226" spans="1:7">
      <c r="A226" s="73">
        <v>0.8238140707471131</v>
      </c>
      <c r="B226" s="67">
        <v>413</v>
      </c>
      <c r="D226" s="66">
        <v>413</v>
      </c>
      <c r="E226" s="77" t="b">
        <f t="shared" ca="1" si="8"/>
        <v>1</v>
      </c>
      <c r="G226" s="66">
        <v>413</v>
      </c>
    </row>
    <row r="227" spans="1:7">
      <c r="A227" s="73">
        <v>0.82652652227128776</v>
      </c>
      <c r="B227" s="67">
        <v>507</v>
      </c>
      <c r="D227" s="66">
        <v>507</v>
      </c>
      <c r="E227" s="77" t="b">
        <f t="shared" ca="1" si="8"/>
        <v>1</v>
      </c>
      <c r="G227" s="66">
        <v>507</v>
      </c>
    </row>
    <row r="228" spans="1:7">
      <c r="A228" s="73">
        <v>0.82683986168460422</v>
      </c>
      <c r="B228" s="67">
        <v>817</v>
      </c>
      <c r="D228" s="66">
        <v>817</v>
      </c>
      <c r="E228" s="77" t="b">
        <f t="shared" ca="1" si="8"/>
        <v>1</v>
      </c>
      <c r="G228" s="66">
        <v>817</v>
      </c>
    </row>
    <row r="229" spans="1:7">
      <c r="A229" s="73">
        <v>0.83138873404806934</v>
      </c>
      <c r="B229" s="67">
        <v>414</v>
      </c>
      <c r="D229" s="66">
        <v>414</v>
      </c>
      <c r="E229" s="77" t="b">
        <f t="shared" ca="1" si="8"/>
        <v>0</v>
      </c>
      <c r="G229" s="66">
        <v>414</v>
      </c>
    </row>
    <row r="230" spans="1:7">
      <c r="A230" s="73">
        <v>0.8314200033315492</v>
      </c>
      <c r="B230" s="67">
        <v>320</v>
      </c>
      <c r="D230" s="66">
        <v>320</v>
      </c>
      <c r="E230" s="77" t="b">
        <f t="shared" ca="1" si="8"/>
        <v>0</v>
      </c>
      <c r="G230" s="66">
        <v>320</v>
      </c>
    </row>
    <row r="231" spans="1:7">
      <c r="A231" s="73">
        <v>0.83402485664283466</v>
      </c>
      <c r="B231" s="67">
        <v>649</v>
      </c>
      <c r="D231" s="66">
        <v>649</v>
      </c>
      <c r="E231" s="77" t="b">
        <f t="shared" ca="1" si="8"/>
        <v>1</v>
      </c>
      <c r="G231" s="66">
        <v>649</v>
      </c>
    </row>
    <row r="232" spans="1:7">
      <c r="A232" s="73">
        <v>0.83757713413477952</v>
      </c>
      <c r="B232" s="67">
        <v>301</v>
      </c>
      <c r="D232" s="66">
        <v>301</v>
      </c>
      <c r="E232" s="77" t="b">
        <f t="shared" ca="1" si="8"/>
        <v>0</v>
      </c>
      <c r="G232" s="66">
        <v>301</v>
      </c>
    </row>
    <row r="233" spans="1:7">
      <c r="A233" s="73">
        <v>0.83799400606819874</v>
      </c>
      <c r="B233" s="67">
        <v>811</v>
      </c>
      <c r="D233" s="66">
        <v>811</v>
      </c>
      <c r="E233" s="77" t="b">
        <f t="shared" ca="1" si="8"/>
        <v>0</v>
      </c>
      <c r="G233" s="66">
        <v>811</v>
      </c>
    </row>
    <row r="234" spans="1:7">
      <c r="A234" s="73">
        <v>0.83933108655367261</v>
      </c>
      <c r="B234" s="67">
        <v>909</v>
      </c>
      <c r="D234" s="66">
        <v>909</v>
      </c>
      <c r="E234" s="77" t="b">
        <f t="shared" ca="1" si="8"/>
        <v>0</v>
      </c>
      <c r="G234" s="66">
        <v>909</v>
      </c>
    </row>
    <row r="235" spans="1:7">
      <c r="A235" s="73">
        <v>0.85473674296311719</v>
      </c>
      <c r="B235" s="67">
        <v>450</v>
      </c>
      <c r="D235" s="66">
        <v>450</v>
      </c>
      <c r="E235" s="77" t="b">
        <f t="shared" ca="1" si="8"/>
        <v>1</v>
      </c>
      <c r="G235" s="66">
        <v>450</v>
      </c>
    </row>
    <row r="236" spans="1:7">
      <c r="A236" s="73">
        <v>0.85833072053759463</v>
      </c>
      <c r="B236" s="67">
        <v>850</v>
      </c>
      <c r="D236" s="66">
        <v>850</v>
      </c>
      <c r="E236" s="77" t="b">
        <f t="shared" ca="1" si="8"/>
        <v>1</v>
      </c>
      <c r="G236" s="66">
        <v>850</v>
      </c>
    </row>
    <row r="237" spans="1:7">
      <c r="A237" s="73">
        <v>0.85874587135169955</v>
      </c>
      <c r="B237" s="67">
        <v>541</v>
      </c>
      <c r="D237" s="66">
        <v>541</v>
      </c>
      <c r="E237" s="77" t="b">
        <f t="shared" ca="1" si="8"/>
        <v>0</v>
      </c>
      <c r="G237" s="66">
        <v>541</v>
      </c>
    </row>
    <row r="238" spans="1:7">
      <c r="A238" s="73">
        <v>0.86653371066423412</v>
      </c>
      <c r="B238" s="67">
        <v>815</v>
      </c>
      <c r="D238" s="66">
        <v>815</v>
      </c>
      <c r="E238" s="77" t="b">
        <f t="shared" ca="1" si="8"/>
        <v>1</v>
      </c>
      <c r="G238" s="66">
        <v>815</v>
      </c>
    </row>
    <row r="239" spans="1:7">
      <c r="A239" s="73">
        <v>0.87916907201132655</v>
      </c>
      <c r="B239" s="67">
        <v>317</v>
      </c>
      <c r="D239" s="66">
        <v>317</v>
      </c>
      <c r="E239" s="77" t="b">
        <f t="shared" ca="1" si="8"/>
        <v>0</v>
      </c>
      <c r="G239" s="66">
        <v>317</v>
      </c>
    </row>
    <row r="240" spans="1:7">
      <c r="A240" s="73">
        <v>0.8850788837648299</v>
      </c>
      <c r="B240" s="67">
        <v>607</v>
      </c>
      <c r="D240" s="66">
        <v>607</v>
      </c>
      <c r="E240" s="77" t="b">
        <f t="shared" ca="1" si="8"/>
        <v>0</v>
      </c>
      <c r="G240" s="66">
        <v>607</v>
      </c>
    </row>
    <row r="241" spans="1:7">
      <c r="A241" s="73">
        <v>0.88986393365686578</v>
      </c>
      <c r="B241" s="67">
        <v>309</v>
      </c>
      <c r="D241" s="66">
        <v>309</v>
      </c>
      <c r="E241" s="77" t="b">
        <f t="shared" ca="1" si="8"/>
        <v>0</v>
      </c>
      <c r="G241" s="66">
        <v>309</v>
      </c>
    </row>
    <row r="242" spans="1:7">
      <c r="A242" s="73">
        <v>0.89584358609241521</v>
      </c>
      <c r="B242" s="67">
        <v>880</v>
      </c>
      <c r="D242" s="66">
        <v>880</v>
      </c>
      <c r="E242" s="77" t="b">
        <f t="shared" ca="1" si="8"/>
        <v>0</v>
      </c>
      <c r="G242" s="66">
        <v>880</v>
      </c>
    </row>
    <row r="243" spans="1:7">
      <c r="A243" s="73">
        <v>0.89723000993102142</v>
      </c>
      <c r="B243" s="67">
        <v>603</v>
      </c>
      <c r="D243" s="66">
        <v>603</v>
      </c>
      <c r="E243" s="77" t="b">
        <f t="shared" ca="1" si="8"/>
        <v>1</v>
      </c>
      <c r="G243" s="66">
        <v>603</v>
      </c>
    </row>
    <row r="244" spans="1:7">
      <c r="A244" s="73">
        <v>0.90009293159142201</v>
      </c>
      <c r="B244" s="67">
        <v>619</v>
      </c>
      <c r="D244" s="66">
        <v>619</v>
      </c>
      <c r="E244" s="77" t="b">
        <f t="shared" ca="1" si="8"/>
        <v>0</v>
      </c>
      <c r="G244" s="66">
        <v>619</v>
      </c>
    </row>
    <row r="245" spans="1:7">
      <c r="A245" s="73">
        <v>0.9040101976900774</v>
      </c>
      <c r="B245" s="67">
        <v>254</v>
      </c>
      <c r="D245" s="66">
        <v>254</v>
      </c>
      <c r="E245" s="77" t="b">
        <f t="shared" ca="1" si="8"/>
        <v>0</v>
      </c>
      <c r="G245" s="66">
        <v>254</v>
      </c>
    </row>
    <row r="246" spans="1:7">
      <c r="A246" s="73">
        <v>0.90424664864136139</v>
      </c>
      <c r="B246" s="67">
        <v>404</v>
      </c>
      <c r="D246" s="66">
        <v>404</v>
      </c>
      <c r="E246" s="77" t="b">
        <f t="shared" ca="1" si="8"/>
        <v>0</v>
      </c>
      <c r="G246" s="66">
        <v>404</v>
      </c>
    </row>
    <row r="247" spans="1:7">
      <c r="A247" s="73">
        <v>0.90906599000086996</v>
      </c>
      <c r="B247" s="67">
        <v>352</v>
      </c>
      <c r="D247" s="66">
        <v>352</v>
      </c>
      <c r="E247" s="77" t="b">
        <f t="shared" ca="1" si="8"/>
        <v>1</v>
      </c>
      <c r="G247" s="66">
        <v>352</v>
      </c>
    </row>
    <row r="248" spans="1:7">
      <c r="A248" s="73">
        <v>0.90975197941652586</v>
      </c>
      <c r="B248" s="67">
        <v>881</v>
      </c>
      <c r="D248" s="66">
        <v>881</v>
      </c>
      <c r="E248" s="77" t="b">
        <f t="shared" ca="1" si="8"/>
        <v>0</v>
      </c>
      <c r="G248" s="66">
        <v>881</v>
      </c>
    </row>
    <row r="249" spans="1:7">
      <c r="A249" s="73">
        <v>0.90981091557505023</v>
      </c>
      <c r="B249" s="67">
        <v>202</v>
      </c>
      <c r="D249" s="66">
        <v>202</v>
      </c>
      <c r="E249" s="77" t="b">
        <f t="shared" ca="1" si="8"/>
        <v>1</v>
      </c>
      <c r="G249" s="66">
        <v>202</v>
      </c>
    </row>
    <row r="250" spans="1:7">
      <c r="A250" s="73">
        <v>0.91203012689324769</v>
      </c>
      <c r="B250" s="67">
        <v>441</v>
      </c>
      <c r="D250" s="66">
        <v>441</v>
      </c>
      <c r="E250" s="77" t="b">
        <f t="shared" ca="1" si="8"/>
        <v>0</v>
      </c>
      <c r="G250" s="66">
        <v>441</v>
      </c>
    </row>
    <row r="251" spans="1:7">
      <c r="A251" s="73">
        <v>0.91826712047088388</v>
      </c>
      <c r="B251" s="67">
        <v>806</v>
      </c>
      <c r="D251" s="66">
        <v>806</v>
      </c>
      <c r="E251" s="77" t="b">
        <f t="shared" ca="1" si="8"/>
        <v>1</v>
      </c>
      <c r="G251" s="66">
        <v>806</v>
      </c>
    </row>
    <row r="252" spans="1:7">
      <c r="A252" s="73">
        <v>0.91918485462601551</v>
      </c>
      <c r="B252" s="67">
        <v>456</v>
      </c>
      <c r="D252" s="66">
        <v>456</v>
      </c>
      <c r="E252" s="77" t="b">
        <f t="shared" ca="1" si="8"/>
        <v>0</v>
      </c>
      <c r="G252" s="66">
        <v>456</v>
      </c>
    </row>
    <row r="253" spans="1:7">
      <c r="A253" s="73">
        <v>0.91948112427592021</v>
      </c>
      <c r="B253" s="67">
        <v>647</v>
      </c>
      <c r="D253" s="66">
        <v>647</v>
      </c>
      <c r="E253" s="77" t="b">
        <f t="shared" ca="1" si="8"/>
        <v>0</v>
      </c>
      <c r="G253" s="66">
        <v>647</v>
      </c>
    </row>
    <row r="254" spans="1:7">
      <c r="A254" s="73">
        <v>0.9198304608609299</v>
      </c>
      <c r="B254" s="67">
        <v>415</v>
      </c>
      <c r="D254" s="66">
        <v>415</v>
      </c>
      <c r="E254" s="77" t="b">
        <f t="shared" ca="1" si="8"/>
        <v>0</v>
      </c>
      <c r="G254" s="66">
        <v>415</v>
      </c>
    </row>
    <row r="255" spans="1:7">
      <c r="A255" s="73">
        <v>0.92345364265974994</v>
      </c>
      <c r="B255" s="67">
        <v>925</v>
      </c>
      <c r="D255" s="66">
        <v>925</v>
      </c>
      <c r="E255" s="77" t="b">
        <f t="shared" ca="1" si="8"/>
        <v>0</v>
      </c>
      <c r="G255" s="66">
        <v>925</v>
      </c>
    </row>
    <row r="256" spans="1:7">
      <c r="A256" s="73">
        <v>0.9286617372035374</v>
      </c>
      <c r="B256" s="67">
        <v>718</v>
      </c>
      <c r="D256" s="66">
        <v>718</v>
      </c>
      <c r="E256" s="77" t="b">
        <f t="shared" ca="1" si="8"/>
        <v>0</v>
      </c>
      <c r="G256" s="66">
        <v>718</v>
      </c>
    </row>
    <row r="257" spans="1:7">
      <c r="A257" s="73">
        <v>0.95741681415289703</v>
      </c>
      <c r="B257" s="67">
        <v>313</v>
      </c>
      <c r="D257" s="66">
        <v>313</v>
      </c>
      <c r="E257" s="77" t="b">
        <f t="shared" ca="1" si="8"/>
        <v>0</v>
      </c>
      <c r="G257" s="66">
        <v>313</v>
      </c>
    </row>
    <row r="258" spans="1:7">
      <c r="A258" s="73">
        <v>0.95749031615350122</v>
      </c>
      <c r="B258" s="67">
        <v>904</v>
      </c>
      <c r="D258" s="66">
        <v>904</v>
      </c>
      <c r="E258" s="77" t="b">
        <f t="shared" ca="1" si="8"/>
        <v>0</v>
      </c>
      <c r="G258" s="66">
        <v>904</v>
      </c>
    </row>
    <row r="259" spans="1:7">
      <c r="A259" s="73">
        <v>0.95865051984004246</v>
      </c>
      <c r="B259" s="67">
        <v>732</v>
      </c>
      <c r="D259" s="66">
        <v>732</v>
      </c>
      <c r="E259" s="77" t="b">
        <f t="shared" ca="1" si="8"/>
        <v>0</v>
      </c>
      <c r="G259" s="66">
        <v>732</v>
      </c>
    </row>
    <row r="260" spans="1:7">
      <c r="A260" s="73">
        <v>0.96082244829713104</v>
      </c>
      <c r="B260" s="67">
        <v>711</v>
      </c>
      <c r="D260" s="66">
        <v>711</v>
      </c>
      <c r="E260" s="77" t="b">
        <f t="shared" ref="E260:E269" ca="1" si="9">RAND()&lt;$E$2</f>
        <v>0</v>
      </c>
      <c r="G260" s="66">
        <v>711</v>
      </c>
    </row>
    <row r="261" spans="1:7">
      <c r="A261" s="73">
        <v>0.96303329184978359</v>
      </c>
      <c r="B261" s="67">
        <v>807</v>
      </c>
      <c r="D261" s="66">
        <v>807</v>
      </c>
      <c r="E261" s="77" t="b">
        <f t="shared" ca="1" si="9"/>
        <v>1</v>
      </c>
      <c r="G261" s="66">
        <v>807</v>
      </c>
    </row>
    <row r="262" spans="1:7">
      <c r="A262" s="73">
        <v>0.96415379575912707</v>
      </c>
      <c r="B262" s="67">
        <v>617</v>
      </c>
      <c r="D262" s="66">
        <v>617</v>
      </c>
      <c r="E262" s="77" t="b">
        <f t="shared" ca="1" si="9"/>
        <v>0</v>
      </c>
      <c r="G262" s="66">
        <v>617</v>
      </c>
    </row>
    <row r="263" spans="1:7">
      <c r="A263" s="73">
        <v>0.96817131793742839</v>
      </c>
      <c r="B263" s="67">
        <v>208</v>
      </c>
      <c r="D263" s="66">
        <v>208</v>
      </c>
      <c r="E263" s="77" t="b">
        <f t="shared" ca="1" si="9"/>
        <v>0</v>
      </c>
      <c r="G263" s="66">
        <v>208</v>
      </c>
    </row>
    <row r="264" spans="1:7">
      <c r="A264" s="73">
        <v>0.97232376847665869</v>
      </c>
      <c r="B264" s="67">
        <v>941</v>
      </c>
      <c r="D264" s="66">
        <v>941</v>
      </c>
      <c r="E264" s="77" t="b">
        <f t="shared" ca="1" si="9"/>
        <v>1</v>
      </c>
      <c r="G264" s="66">
        <v>941</v>
      </c>
    </row>
    <row r="265" spans="1:7">
      <c r="A265" s="73">
        <v>0.97315335179518603</v>
      </c>
      <c r="B265" s="67">
        <v>600</v>
      </c>
      <c r="D265" s="66">
        <v>600</v>
      </c>
      <c r="E265" s="77" t="b">
        <f t="shared" ca="1" si="9"/>
        <v>1</v>
      </c>
      <c r="G265" s="66">
        <v>600</v>
      </c>
    </row>
    <row r="266" spans="1:7">
      <c r="A266" s="73">
        <v>0.97521623201204843</v>
      </c>
      <c r="B266" s="67">
        <v>724</v>
      </c>
      <c r="D266" s="66">
        <v>724</v>
      </c>
      <c r="E266" s="77" t="b">
        <f t="shared" ca="1" si="9"/>
        <v>1</v>
      </c>
      <c r="G266" s="66">
        <v>724</v>
      </c>
    </row>
    <row r="267" spans="1:7">
      <c r="A267" s="73">
        <v>0.98362625846249607</v>
      </c>
      <c r="B267" s="67">
        <v>609</v>
      </c>
      <c r="D267" s="66">
        <v>609</v>
      </c>
      <c r="E267" s="77" t="b">
        <f t="shared" ca="1" si="9"/>
        <v>0</v>
      </c>
      <c r="G267" s="66">
        <v>609</v>
      </c>
    </row>
    <row r="268" spans="1:7">
      <c r="A268" s="73">
        <v>0.9874918993792573</v>
      </c>
      <c r="B268" s="67">
        <v>716</v>
      </c>
      <c r="D268" s="66">
        <v>716</v>
      </c>
      <c r="E268" s="77" t="b">
        <f t="shared" ca="1" si="9"/>
        <v>1</v>
      </c>
      <c r="G268" s="66">
        <v>716</v>
      </c>
    </row>
    <row r="269" spans="1:7">
      <c r="A269" s="73">
        <v>0.9934899919407052</v>
      </c>
      <c r="B269" s="67">
        <v>440</v>
      </c>
      <c r="D269" s="66">
        <v>440</v>
      </c>
      <c r="E269" s="77" t="b">
        <f t="shared" ca="1" si="9"/>
        <v>1</v>
      </c>
      <c r="G269" s="66">
        <v>440</v>
      </c>
    </row>
  </sheetData>
  <sheetProtection sheet="1" objects="1" scenarios="1"/>
  <sortState ref="A2:B268">
    <sortCondition ref="A1"/>
  </sortState>
  <mergeCells count="5">
    <mergeCell ref="A1:B1"/>
    <mergeCell ref="D1:E1"/>
    <mergeCell ref="G1:H1"/>
    <mergeCell ref="J1:S1"/>
    <mergeCell ref="O16:P16"/>
  </mergeCells>
  <dataValidations count="1">
    <dataValidation type="list" allowBlank="1" showInputMessage="1" showErrorMessage="1" sqref="WVI983043:WVI983060 WLM983043:WLM983060 WBQ983043:WBQ983060 VRU983043:VRU983060 VHY983043:VHY983060 UYC983043:UYC983060 UOG983043:UOG983060 UEK983043:UEK983060 TUO983043:TUO983060 TKS983043:TKS983060 TAW983043:TAW983060 SRA983043:SRA983060 SHE983043:SHE983060 RXI983043:RXI983060 RNM983043:RNM983060 RDQ983043:RDQ983060 QTU983043:QTU983060 QJY983043:QJY983060 QAC983043:QAC983060 PQG983043:PQG983060 PGK983043:PGK983060 OWO983043:OWO983060 OMS983043:OMS983060 OCW983043:OCW983060 NTA983043:NTA983060 NJE983043:NJE983060 MZI983043:MZI983060 MPM983043:MPM983060 MFQ983043:MFQ983060 LVU983043:LVU983060 LLY983043:LLY983060 LCC983043:LCC983060 KSG983043:KSG983060 KIK983043:KIK983060 JYO983043:JYO983060 JOS983043:JOS983060 JEW983043:JEW983060 IVA983043:IVA983060 ILE983043:ILE983060 IBI983043:IBI983060 HRM983043:HRM983060 HHQ983043:HHQ983060 GXU983043:GXU983060 GNY983043:GNY983060 GEC983043:GEC983060 FUG983043:FUG983060 FKK983043:FKK983060 FAO983043:FAO983060 EQS983043:EQS983060 EGW983043:EGW983060 DXA983043:DXA983060 DNE983043:DNE983060 DDI983043:DDI983060 CTM983043:CTM983060 CJQ983043:CJQ983060 BZU983043:BZU983060 BPY983043:BPY983060 BGC983043:BGC983060 AWG983043:AWG983060 AMK983043:AMK983060 ACO983043:ACO983060 SS983043:SS983060 IW983043:IW983060 WVI917507:WVI917524 WLM917507:WLM917524 WBQ917507:WBQ917524 VRU917507:VRU917524 VHY917507:VHY917524 UYC917507:UYC917524 UOG917507:UOG917524 UEK917507:UEK917524 TUO917507:TUO917524 TKS917507:TKS917524 TAW917507:TAW917524 SRA917507:SRA917524 SHE917507:SHE917524 RXI917507:RXI917524 RNM917507:RNM917524 RDQ917507:RDQ917524 QTU917507:QTU917524 QJY917507:QJY917524 QAC917507:QAC917524 PQG917507:PQG917524 PGK917507:PGK917524 OWO917507:OWO917524 OMS917507:OMS917524 OCW917507:OCW917524 NTA917507:NTA917524 NJE917507:NJE917524 MZI917507:MZI917524 MPM917507:MPM917524 MFQ917507:MFQ917524 LVU917507:LVU917524 LLY917507:LLY917524 LCC917507:LCC917524 KSG917507:KSG917524 KIK917507:KIK917524 JYO917507:JYO917524 JOS917507:JOS917524 JEW917507:JEW917524 IVA917507:IVA917524 ILE917507:ILE917524 IBI917507:IBI917524 HRM917507:HRM917524 HHQ917507:HHQ917524 GXU917507:GXU917524 GNY917507:GNY917524 GEC917507:GEC917524 FUG917507:FUG917524 FKK917507:FKK917524 FAO917507:FAO917524 EQS917507:EQS917524 EGW917507:EGW917524 DXA917507:DXA917524 DNE917507:DNE917524 DDI917507:DDI917524 CTM917507:CTM917524 CJQ917507:CJQ917524 BZU917507:BZU917524 BPY917507:BPY917524 BGC917507:BGC917524 AWG917507:AWG917524 AMK917507:AMK917524 ACO917507:ACO917524 SS917507:SS917524 IW917507:IW917524 WVI851971:WVI851988 WLM851971:WLM851988 WBQ851971:WBQ851988 VRU851971:VRU851988 VHY851971:VHY851988 UYC851971:UYC851988 UOG851971:UOG851988 UEK851971:UEK851988 TUO851971:TUO851988 TKS851971:TKS851988 TAW851971:TAW851988 SRA851971:SRA851988 SHE851971:SHE851988 RXI851971:RXI851988 RNM851971:RNM851988 RDQ851971:RDQ851988 QTU851971:QTU851988 QJY851971:QJY851988 QAC851971:QAC851988 PQG851971:PQG851988 PGK851971:PGK851988 OWO851971:OWO851988 OMS851971:OMS851988 OCW851971:OCW851988 NTA851971:NTA851988 NJE851971:NJE851988 MZI851971:MZI851988 MPM851971:MPM851988 MFQ851971:MFQ851988 LVU851971:LVU851988 LLY851971:LLY851988 LCC851971:LCC851988 KSG851971:KSG851988 KIK851971:KIK851988 JYO851971:JYO851988 JOS851971:JOS851988 JEW851971:JEW851988 IVA851971:IVA851988 ILE851971:ILE851988 IBI851971:IBI851988 HRM851971:HRM851988 HHQ851971:HHQ851988 GXU851971:GXU851988 GNY851971:GNY851988 GEC851971:GEC851988 FUG851971:FUG851988 FKK851971:FKK851988 FAO851971:FAO851988 EQS851971:EQS851988 EGW851971:EGW851988 DXA851971:DXA851988 DNE851971:DNE851988 DDI851971:DDI851988 CTM851971:CTM851988 CJQ851971:CJQ851988 BZU851971:BZU851988 BPY851971:BPY851988 BGC851971:BGC851988 AWG851971:AWG851988 AMK851971:AMK851988 ACO851971:ACO851988 SS851971:SS851988 IW851971:IW851988 WVI786435:WVI786452 WLM786435:WLM786452 WBQ786435:WBQ786452 VRU786435:VRU786452 VHY786435:VHY786452 UYC786435:UYC786452 UOG786435:UOG786452 UEK786435:UEK786452 TUO786435:TUO786452 TKS786435:TKS786452 TAW786435:TAW786452 SRA786435:SRA786452 SHE786435:SHE786452 RXI786435:RXI786452 RNM786435:RNM786452 RDQ786435:RDQ786452 QTU786435:QTU786452 QJY786435:QJY786452 QAC786435:QAC786452 PQG786435:PQG786452 PGK786435:PGK786452 OWO786435:OWO786452 OMS786435:OMS786452 OCW786435:OCW786452 NTA786435:NTA786452 NJE786435:NJE786452 MZI786435:MZI786452 MPM786435:MPM786452 MFQ786435:MFQ786452 LVU786435:LVU786452 LLY786435:LLY786452 LCC786435:LCC786452 KSG786435:KSG786452 KIK786435:KIK786452 JYO786435:JYO786452 JOS786435:JOS786452 JEW786435:JEW786452 IVA786435:IVA786452 ILE786435:ILE786452 IBI786435:IBI786452 HRM786435:HRM786452 HHQ786435:HHQ786452 GXU786435:GXU786452 GNY786435:GNY786452 GEC786435:GEC786452 FUG786435:FUG786452 FKK786435:FKK786452 FAO786435:FAO786452 EQS786435:EQS786452 EGW786435:EGW786452 DXA786435:DXA786452 DNE786435:DNE786452 DDI786435:DDI786452 CTM786435:CTM786452 CJQ786435:CJQ786452 BZU786435:BZU786452 BPY786435:BPY786452 BGC786435:BGC786452 AWG786435:AWG786452 AMK786435:AMK786452 ACO786435:ACO786452 SS786435:SS786452 IW786435:IW786452 WVI720899:WVI720916 WLM720899:WLM720916 WBQ720899:WBQ720916 VRU720899:VRU720916 VHY720899:VHY720916 UYC720899:UYC720916 UOG720899:UOG720916 UEK720899:UEK720916 TUO720899:TUO720916 TKS720899:TKS720916 TAW720899:TAW720916 SRA720899:SRA720916 SHE720899:SHE720916 RXI720899:RXI720916 RNM720899:RNM720916 RDQ720899:RDQ720916 QTU720899:QTU720916 QJY720899:QJY720916 QAC720899:QAC720916 PQG720899:PQG720916 PGK720899:PGK720916 OWO720899:OWO720916 OMS720899:OMS720916 OCW720899:OCW720916 NTA720899:NTA720916 NJE720899:NJE720916 MZI720899:MZI720916 MPM720899:MPM720916 MFQ720899:MFQ720916 LVU720899:LVU720916 LLY720899:LLY720916 LCC720899:LCC720916 KSG720899:KSG720916 KIK720899:KIK720916 JYO720899:JYO720916 JOS720899:JOS720916 JEW720899:JEW720916 IVA720899:IVA720916 ILE720899:ILE720916 IBI720899:IBI720916 HRM720899:HRM720916 HHQ720899:HHQ720916 GXU720899:GXU720916 GNY720899:GNY720916 GEC720899:GEC720916 FUG720899:FUG720916 FKK720899:FKK720916 FAO720899:FAO720916 EQS720899:EQS720916 EGW720899:EGW720916 DXA720899:DXA720916 DNE720899:DNE720916 DDI720899:DDI720916 CTM720899:CTM720916 CJQ720899:CJQ720916 BZU720899:BZU720916 BPY720899:BPY720916 BGC720899:BGC720916 AWG720899:AWG720916 AMK720899:AMK720916 ACO720899:ACO720916 SS720899:SS720916 IW720899:IW720916 WVI655363:WVI655380 WLM655363:WLM655380 WBQ655363:WBQ655380 VRU655363:VRU655380 VHY655363:VHY655380 UYC655363:UYC655380 UOG655363:UOG655380 UEK655363:UEK655380 TUO655363:TUO655380 TKS655363:TKS655380 TAW655363:TAW655380 SRA655363:SRA655380 SHE655363:SHE655380 RXI655363:RXI655380 RNM655363:RNM655380 RDQ655363:RDQ655380 QTU655363:QTU655380 QJY655363:QJY655380 QAC655363:QAC655380 PQG655363:PQG655380 PGK655363:PGK655380 OWO655363:OWO655380 OMS655363:OMS655380 OCW655363:OCW655380 NTA655363:NTA655380 NJE655363:NJE655380 MZI655363:MZI655380 MPM655363:MPM655380 MFQ655363:MFQ655380 LVU655363:LVU655380 LLY655363:LLY655380 LCC655363:LCC655380 KSG655363:KSG655380 KIK655363:KIK655380 JYO655363:JYO655380 JOS655363:JOS655380 JEW655363:JEW655380 IVA655363:IVA655380 ILE655363:ILE655380 IBI655363:IBI655380 HRM655363:HRM655380 HHQ655363:HHQ655380 GXU655363:GXU655380 GNY655363:GNY655380 GEC655363:GEC655380 FUG655363:FUG655380 FKK655363:FKK655380 FAO655363:FAO655380 EQS655363:EQS655380 EGW655363:EGW655380 DXA655363:DXA655380 DNE655363:DNE655380 DDI655363:DDI655380 CTM655363:CTM655380 CJQ655363:CJQ655380 BZU655363:BZU655380 BPY655363:BPY655380 BGC655363:BGC655380 AWG655363:AWG655380 AMK655363:AMK655380 ACO655363:ACO655380 SS655363:SS655380 IW655363:IW655380 WVI589827:WVI589844 WLM589827:WLM589844 WBQ589827:WBQ589844 VRU589827:VRU589844 VHY589827:VHY589844 UYC589827:UYC589844 UOG589827:UOG589844 UEK589827:UEK589844 TUO589827:TUO589844 TKS589827:TKS589844 TAW589827:TAW589844 SRA589827:SRA589844 SHE589827:SHE589844 RXI589827:RXI589844 RNM589827:RNM589844 RDQ589827:RDQ589844 QTU589827:QTU589844 QJY589827:QJY589844 QAC589827:QAC589844 PQG589827:PQG589844 PGK589827:PGK589844 OWO589827:OWO589844 OMS589827:OMS589844 OCW589827:OCW589844 NTA589827:NTA589844 NJE589827:NJE589844 MZI589827:MZI589844 MPM589827:MPM589844 MFQ589827:MFQ589844 LVU589827:LVU589844 LLY589827:LLY589844 LCC589827:LCC589844 KSG589827:KSG589844 KIK589827:KIK589844 JYO589827:JYO589844 JOS589827:JOS589844 JEW589827:JEW589844 IVA589827:IVA589844 ILE589827:ILE589844 IBI589827:IBI589844 HRM589827:HRM589844 HHQ589827:HHQ589844 GXU589827:GXU589844 GNY589827:GNY589844 GEC589827:GEC589844 FUG589827:FUG589844 FKK589827:FKK589844 FAO589827:FAO589844 EQS589827:EQS589844 EGW589827:EGW589844 DXA589827:DXA589844 DNE589827:DNE589844 DDI589827:DDI589844 CTM589827:CTM589844 CJQ589827:CJQ589844 BZU589827:BZU589844 BPY589827:BPY589844 BGC589827:BGC589844 AWG589827:AWG589844 AMK589827:AMK589844 ACO589827:ACO589844 SS589827:SS589844 IW589827:IW589844 WVI524291:WVI524308 WLM524291:WLM524308 WBQ524291:WBQ524308 VRU524291:VRU524308 VHY524291:VHY524308 UYC524291:UYC524308 UOG524291:UOG524308 UEK524291:UEK524308 TUO524291:TUO524308 TKS524291:TKS524308 TAW524291:TAW524308 SRA524291:SRA524308 SHE524291:SHE524308 RXI524291:RXI524308 RNM524291:RNM524308 RDQ524291:RDQ524308 QTU524291:QTU524308 QJY524291:QJY524308 QAC524291:QAC524308 PQG524291:PQG524308 PGK524291:PGK524308 OWO524291:OWO524308 OMS524291:OMS524308 OCW524291:OCW524308 NTA524291:NTA524308 NJE524291:NJE524308 MZI524291:MZI524308 MPM524291:MPM524308 MFQ524291:MFQ524308 LVU524291:LVU524308 LLY524291:LLY524308 LCC524291:LCC524308 KSG524291:KSG524308 KIK524291:KIK524308 JYO524291:JYO524308 JOS524291:JOS524308 JEW524291:JEW524308 IVA524291:IVA524308 ILE524291:ILE524308 IBI524291:IBI524308 HRM524291:HRM524308 HHQ524291:HHQ524308 GXU524291:GXU524308 GNY524291:GNY524308 GEC524291:GEC524308 FUG524291:FUG524308 FKK524291:FKK524308 FAO524291:FAO524308 EQS524291:EQS524308 EGW524291:EGW524308 DXA524291:DXA524308 DNE524291:DNE524308 DDI524291:DDI524308 CTM524291:CTM524308 CJQ524291:CJQ524308 BZU524291:BZU524308 BPY524291:BPY524308 BGC524291:BGC524308 AWG524291:AWG524308 AMK524291:AMK524308 ACO524291:ACO524308 SS524291:SS524308 IW524291:IW524308 WVI458755:WVI458772 WLM458755:WLM458772 WBQ458755:WBQ458772 VRU458755:VRU458772 VHY458755:VHY458772 UYC458755:UYC458772 UOG458755:UOG458772 UEK458755:UEK458772 TUO458755:TUO458772 TKS458755:TKS458772 TAW458755:TAW458772 SRA458755:SRA458772 SHE458755:SHE458772 RXI458755:RXI458772 RNM458755:RNM458772 RDQ458755:RDQ458772 QTU458755:QTU458772 QJY458755:QJY458772 QAC458755:QAC458772 PQG458755:PQG458772 PGK458755:PGK458772 OWO458755:OWO458772 OMS458755:OMS458772 OCW458755:OCW458772 NTA458755:NTA458772 NJE458755:NJE458772 MZI458755:MZI458772 MPM458755:MPM458772 MFQ458755:MFQ458772 LVU458755:LVU458772 LLY458755:LLY458772 LCC458755:LCC458772 KSG458755:KSG458772 KIK458755:KIK458772 JYO458755:JYO458772 JOS458755:JOS458772 JEW458755:JEW458772 IVA458755:IVA458772 ILE458755:ILE458772 IBI458755:IBI458772 HRM458755:HRM458772 HHQ458755:HHQ458772 GXU458755:GXU458772 GNY458755:GNY458772 GEC458755:GEC458772 FUG458755:FUG458772 FKK458755:FKK458772 FAO458755:FAO458772 EQS458755:EQS458772 EGW458755:EGW458772 DXA458755:DXA458772 DNE458755:DNE458772 DDI458755:DDI458772 CTM458755:CTM458772 CJQ458755:CJQ458772 BZU458755:BZU458772 BPY458755:BPY458772 BGC458755:BGC458772 AWG458755:AWG458772 AMK458755:AMK458772 ACO458755:ACO458772 SS458755:SS458772 IW458755:IW458772 WVI393219:WVI393236 WLM393219:WLM393236 WBQ393219:WBQ393236 VRU393219:VRU393236 VHY393219:VHY393236 UYC393219:UYC393236 UOG393219:UOG393236 UEK393219:UEK393236 TUO393219:TUO393236 TKS393219:TKS393236 TAW393219:TAW393236 SRA393219:SRA393236 SHE393219:SHE393236 RXI393219:RXI393236 RNM393219:RNM393236 RDQ393219:RDQ393236 QTU393219:QTU393236 QJY393219:QJY393236 QAC393219:QAC393236 PQG393219:PQG393236 PGK393219:PGK393236 OWO393219:OWO393236 OMS393219:OMS393236 OCW393219:OCW393236 NTA393219:NTA393236 NJE393219:NJE393236 MZI393219:MZI393236 MPM393219:MPM393236 MFQ393219:MFQ393236 LVU393219:LVU393236 LLY393219:LLY393236 LCC393219:LCC393236 KSG393219:KSG393236 KIK393219:KIK393236 JYO393219:JYO393236 JOS393219:JOS393236 JEW393219:JEW393236 IVA393219:IVA393236 ILE393219:ILE393236 IBI393219:IBI393236 HRM393219:HRM393236 HHQ393219:HHQ393236 GXU393219:GXU393236 GNY393219:GNY393236 GEC393219:GEC393236 FUG393219:FUG393236 FKK393219:FKK393236 FAO393219:FAO393236 EQS393219:EQS393236 EGW393219:EGW393236 DXA393219:DXA393236 DNE393219:DNE393236 DDI393219:DDI393236 CTM393219:CTM393236 CJQ393219:CJQ393236 BZU393219:BZU393236 BPY393219:BPY393236 BGC393219:BGC393236 AWG393219:AWG393236 AMK393219:AMK393236 ACO393219:ACO393236 SS393219:SS393236 IW393219:IW393236 WVI327683:WVI327700 WLM327683:WLM327700 WBQ327683:WBQ327700 VRU327683:VRU327700 VHY327683:VHY327700 UYC327683:UYC327700 UOG327683:UOG327700 UEK327683:UEK327700 TUO327683:TUO327700 TKS327683:TKS327700 TAW327683:TAW327700 SRA327683:SRA327700 SHE327683:SHE327700 RXI327683:RXI327700 RNM327683:RNM327700 RDQ327683:RDQ327700 QTU327683:QTU327700 QJY327683:QJY327700 QAC327683:QAC327700 PQG327683:PQG327700 PGK327683:PGK327700 OWO327683:OWO327700 OMS327683:OMS327700 OCW327683:OCW327700 NTA327683:NTA327700 NJE327683:NJE327700 MZI327683:MZI327700 MPM327683:MPM327700 MFQ327683:MFQ327700 LVU327683:LVU327700 LLY327683:LLY327700 LCC327683:LCC327700 KSG327683:KSG327700 KIK327683:KIK327700 JYO327683:JYO327700 JOS327683:JOS327700 JEW327683:JEW327700 IVA327683:IVA327700 ILE327683:ILE327700 IBI327683:IBI327700 HRM327683:HRM327700 HHQ327683:HHQ327700 GXU327683:GXU327700 GNY327683:GNY327700 GEC327683:GEC327700 FUG327683:FUG327700 FKK327683:FKK327700 FAO327683:FAO327700 EQS327683:EQS327700 EGW327683:EGW327700 DXA327683:DXA327700 DNE327683:DNE327700 DDI327683:DDI327700 CTM327683:CTM327700 CJQ327683:CJQ327700 BZU327683:BZU327700 BPY327683:BPY327700 BGC327683:BGC327700 AWG327683:AWG327700 AMK327683:AMK327700 ACO327683:ACO327700 SS327683:SS327700 IW327683:IW327700 WVI262147:WVI262164 WLM262147:WLM262164 WBQ262147:WBQ262164 VRU262147:VRU262164 VHY262147:VHY262164 UYC262147:UYC262164 UOG262147:UOG262164 UEK262147:UEK262164 TUO262147:TUO262164 TKS262147:TKS262164 TAW262147:TAW262164 SRA262147:SRA262164 SHE262147:SHE262164 RXI262147:RXI262164 RNM262147:RNM262164 RDQ262147:RDQ262164 QTU262147:QTU262164 QJY262147:QJY262164 QAC262147:QAC262164 PQG262147:PQG262164 PGK262147:PGK262164 OWO262147:OWO262164 OMS262147:OMS262164 OCW262147:OCW262164 NTA262147:NTA262164 NJE262147:NJE262164 MZI262147:MZI262164 MPM262147:MPM262164 MFQ262147:MFQ262164 LVU262147:LVU262164 LLY262147:LLY262164 LCC262147:LCC262164 KSG262147:KSG262164 KIK262147:KIK262164 JYO262147:JYO262164 JOS262147:JOS262164 JEW262147:JEW262164 IVA262147:IVA262164 ILE262147:ILE262164 IBI262147:IBI262164 HRM262147:HRM262164 HHQ262147:HHQ262164 GXU262147:GXU262164 GNY262147:GNY262164 GEC262147:GEC262164 FUG262147:FUG262164 FKK262147:FKK262164 FAO262147:FAO262164 EQS262147:EQS262164 EGW262147:EGW262164 DXA262147:DXA262164 DNE262147:DNE262164 DDI262147:DDI262164 CTM262147:CTM262164 CJQ262147:CJQ262164 BZU262147:BZU262164 BPY262147:BPY262164 BGC262147:BGC262164 AWG262147:AWG262164 AMK262147:AMK262164 ACO262147:ACO262164 SS262147:SS262164 IW262147:IW262164 WVI196611:WVI196628 WLM196611:WLM196628 WBQ196611:WBQ196628 VRU196611:VRU196628 VHY196611:VHY196628 UYC196611:UYC196628 UOG196611:UOG196628 UEK196611:UEK196628 TUO196611:TUO196628 TKS196611:TKS196628 TAW196611:TAW196628 SRA196611:SRA196628 SHE196611:SHE196628 RXI196611:RXI196628 RNM196611:RNM196628 RDQ196611:RDQ196628 QTU196611:QTU196628 QJY196611:QJY196628 QAC196611:QAC196628 PQG196611:PQG196628 PGK196611:PGK196628 OWO196611:OWO196628 OMS196611:OMS196628 OCW196611:OCW196628 NTA196611:NTA196628 NJE196611:NJE196628 MZI196611:MZI196628 MPM196611:MPM196628 MFQ196611:MFQ196628 LVU196611:LVU196628 LLY196611:LLY196628 LCC196611:LCC196628 KSG196611:KSG196628 KIK196611:KIK196628 JYO196611:JYO196628 JOS196611:JOS196628 JEW196611:JEW196628 IVA196611:IVA196628 ILE196611:ILE196628 IBI196611:IBI196628 HRM196611:HRM196628 HHQ196611:HHQ196628 GXU196611:GXU196628 GNY196611:GNY196628 GEC196611:GEC196628 FUG196611:FUG196628 FKK196611:FKK196628 FAO196611:FAO196628 EQS196611:EQS196628 EGW196611:EGW196628 DXA196611:DXA196628 DNE196611:DNE196628 DDI196611:DDI196628 CTM196611:CTM196628 CJQ196611:CJQ196628 BZU196611:BZU196628 BPY196611:BPY196628 BGC196611:BGC196628 AWG196611:AWG196628 AMK196611:AMK196628 ACO196611:ACO196628 SS196611:SS196628 IW196611:IW196628 WVI131075:WVI131092 WLM131075:WLM131092 WBQ131075:WBQ131092 VRU131075:VRU131092 VHY131075:VHY131092 UYC131075:UYC131092 UOG131075:UOG131092 UEK131075:UEK131092 TUO131075:TUO131092 TKS131075:TKS131092 TAW131075:TAW131092 SRA131075:SRA131092 SHE131075:SHE131092 RXI131075:RXI131092 RNM131075:RNM131092 RDQ131075:RDQ131092 QTU131075:QTU131092 QJY131075:QJY131092 QAC131075:QAC131092 PQG131075:PQG131092 PGK131075:PGK131092 OWO131075:OWO131092 OMS131075:OMS131092 OCW131075:OCW131092 NTA131075:NTA131092 NJE131075:NJE131092 MZI131075:MZI131092 MPM131075:MPM131092 MFQ131075:MFQ131092 LVU131075:LVU131092 LLY131075:LLY131092 LCC131075:LCC131092 KSG131075:KSG131092 KIK131075:KIK131092 JYO131075:JYO131092 JOS131075:JOS131092 JEW131075:JEW131092 IVA131075:IVA131092 ILE131075:ILE131092 IBI131075:IBI131092 HRM131075:HRM131092 HHQ131075:HHQ131092 GXU131075:GXU131092 GNY131075:GNY131092 GEC131075:GEC131092 FUG131075:FUG131092 FKK131075:FKK131092 FAO131075:FAO131092 EQS131075:EQS131092 EGW131075:EGW131092 DXA131075:DXA131092 DNE131075:DNE131092 DDI131075:DDI131092 CTM131075:CTM131092 CJQ131075:CJQ131092 BZU131075:BZU131092 BPY131075:BPY131092 BGC131075:BGC131092 AWG131075:AWG131092 AMK131075:AMK131092 ACO131075:ACO131092 SS131075:SS131092 IW131075:IW131092 WVI65539:WVI65556 WLM65539:WLM65556 WBQ65539:WBQ65556 VRU65539:VRU65556 VHY65539:VHY65556 UYC65539:UYC65556 UOG65539:UOG65556 UEK65539:UEK65556 TUO65539:TUO65556 TKS65539:TKS65556 TAW65539:TAW65556 SRA65539:SRA65556 SHE65539:SHE65556 RXI65539:RXI65556 RNM65539:RNM65556 RDQ65539:RDQ65556 QTU65539:QTU65556 QJY65539:QJY65556 QAC65539:QAC65556 PQG65539:PQG65556 PGK65539:PGK65556 OWO65539:OWO65556 OMS65539:OMS65556 OCW65539:OCW65556 NTA65539:NTA65556 NJE65539:NJE65556 MZI65539:MZI65556 MPM65539:MPM65556 MFQ65539:MFQ65556 LVU65539:LVU65556 LLY65539:LLY65556 LCC65539:LCC65556 KSG65539:KSG65556 KIK65539:KIK65556 JYO65539:JYO65556 JOS65539:JOS65556 JEW65539:JEW65556 IVA65539:IVA65556 ILE65539:ILE65556 IBI65539:IBI65556 HRM65539:HRM65556 HHQ65539:HHQ65556 GXU65539:GXU65556 GNY65539:GNY65556 GEC65539:GEC65556 FUG65539:FUG65556 FKK65539:FKK65556 FAO65539:FAO65556 EQS65539:EQS65556 EGW65539:EGW65556 DXA65539:DXA65556 DNE65539:DNE65556 DDI65539:DDI65556 CTM65539:CTM65556 CJQ65539:CJQ65556 BZU65539:BZU65556 BPY65539:BPY65556 BGC65539:BGC65556 AWG65539:AWG65556 AMK65539:AMK65556 ACO65539:ACO65556 SS65539:SS65556 IW65539:IW65556 ST15:ST20 SS3:SS14 ACP15:ACP20 ACO3:ACO14 AML15:AML20 AMK3:AMK14 AWH15:AWH20 AWG3:AWG14 BGD15:BGD20 BGC3:BGC14 BPZ15:BPZ20 BPY3:BPY14 BZV15:BZV20 BZU3:BZU14 CJR15:CJR20 CJQ3:CJQ14 CTN15:CTN20 CTM3:CTM14 DDJ15:DDJ20 DDI3:DDI14 DNF15:DNF20 DNE3:DNE14 DXB15:DXB20 DXA3:DXA14 EGX15:EGX20 EGW3:EGW14 EQT15:EQT20 EQS3:EQS14 FAP15:FAP20 FAO3:FAO14 FKL15:FKL20 FKK3:FKK14 FUH15:FUH20 FUG3:FUG14 GED15:GED20 GEC3:GEC14 GNZ15:GNZ20 GNY3:GNY14 GXV15:GXV20 GXU3:GXU14 HHR15:HHR20 HHQ3:HHQ14 HRN15:HRN20 HRM3:HRM14 IBJ15:IBJ20 IBI3:IBI14 ILF15:ILF20 ILE3:ILE14 IVB15:IVB20 IVA3:IVA14 JEX15:JEX20 JEW3:JEW14 JOT15:JOT20 JOS3:JOS14 JYP15:JYP20 JYO3:JYO14 KIL15:KIL20 KIK3:KIK14 KSH15:KSH20 KSG3:KSG14 LCD15:LCD20 LCC3:LCC14 LLZ15:LLZ20 LLY3:LLY14 LVV15:LVV20 LVU3:LVU14 MFR15:MFR20 MFQ3:MFQ14 MPN15:MPN20 MPM3:MPM14 MZJ15:MZJ20 MZI3:MZI14 NJF15:NJF20 NJE3:NJE14 NTB15:NTB20 NTA3:NTA14 OCX15:OCX20 OCW3:OCW14 OMT15:OMT20 OMS3:OMS14 OWP15:OWP20 OWO3:OWO14 PGL15:PGL20 PGK3:PGK14 PQH15:PQH20 PQG3:PQG14 QAD15:QAD20 QAC3:QAC14 QJZ15:QJZ20 QJY3:QJY14 QTV15:QTV20 QTU3:QTU14 RDR15:RDR20 RDQ3:RDQ14 RNN15:RNN20 RNM3:RNM14 RXJ15:RXJ20 RXI3:RXI14 SHF15:SHF20 SHE3:SHE14 SRB15:SRB20 SRA3:SRA14 TAX15:TAX20 TAW3:TAW14 TKT15:TKT20 TKS3:TKS14 TUP15:TUP20 TUO3:TUO14 UEL15:UEL20 UEK3:UEK14 UOH15:UOH20 UOG3:UOG14 UYD15:UYD20 UYC3:UYC14 VHZ15:VHZ20 VHY3:VHY14 VRV15:VRV20 VRU3:VRU14 WBR15:WBR20 WBQ3:WBQ14 WLN15:WLN20 WLM3:WLM14 WVJ15:WVJ20 WVI3:WVI14 IX15:IX20 IW3:IW14">
      <formula1>#REF!</formula1>
    </dataValidation>
  </dataValidations>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24"/>
  <sheetViews>
    <sheetView zoomScale="120" zoomScaleNormal="120" workbookViewId="0"/>
  </sheetViews>
  <sheetFormatPr defaultRowHeight="12.75"/>
  <cols>
    <col min="1" max="1" width="4.42578125" style="24" customWidth="1"/>
    <col min="2" max="2" width="7.42578125" style="24" customWidth="1"/>
    <col min="3" max="3" width="15.7109375" style="24" bestFit="1" customWidth="1"/>
    <col min="4" max="4" width="7.85546875" style="78" bestFit="1" customWidth="1"/>
    <col min="5" max="9" width="7.5703125" style="79" customWidth="1"/>
    <col min="10" max="16" width="7.5703125" style="24" customWidth="1"/>
    <col min="17" max="256" width="9.140625" style="24"/>
    <col min="257" max="272" width="7.5703125" style="24" customWidth="1"/>
    <col min="273" max="512" width="9.140625" style="24"/>
    <col min="513" max="528" width="7.5703125" style="24" customWidth="1"/>
    <col min="529" max="768" width="9.140625" style="24"/>
    <col min="769" max="784" width="7.5703125" style="24" customWidth="1"/>
    <col min="785" max="1024" width="9.140625" style="24"/>
    <col min="1025" max="1040" width="7.5703125" style="24" customWidth="1"/>
    <col min="1041" max="1280" width="9.140625" style="24"/>
    <col min="1281" max="1296" width="7.5703125" style="24" customWidth="1"/>
    <col min="1297" max="1536" width="9.140625" style="24"/>
    <col min="1537" max="1552" width="7.5703125" style="24" customWidth="1"/>
    <col min="1553" max="1792" width="9.140625" style="24"/>
    <col min="1793" max="1808" width="7.5703125" style="24" customWidth="1"/>
    <col min="1809" max="2048" width="9.140625" style="24"/>
    <col min="2049" max="2064" width="7.5703125" style="24" customWidth="1"/>
    <col min="2065" max="2304" width="9.140625" style="24"/>
    <col min="2305" max="2320" width="7.5703125" style="24" customWidth="1"/>
    <col min="2321" max="2560" width="9.140625" style="24"/>
    <col min="2561" max="2576" width="7.5703125" style="24" customWidth="1"/>
    <col min="2577" max="2816" width="9.140625" style="24"/>
    <col min="2817" max="2832" width="7.5703125" style="24" customWidth="1"/>
    <col min="2833" max="3072" width="9.140625" style="24"/>
    <col min="3073" max="3088" width="7.5703125" style="24" customWidth="1"/>
    <col min="3089" max="3328" width="9.140625" style="24"/>
    <col min="3329" max="3344" width="7.5703125" style="24" customWidth="1"/>
    <col min="3345" max="3584" width="9.140625" style="24"/>
    <col min="3585" max="3600" width="7.5703125" style="24" customWidth="1"/>
    <col min="3601" max="3840" width="9.140625" style="24"/>
    <col min="3841" max="3856" width="7.5703125" style="24" customWidth="1"/>
    <col min="3857" max="4096" width="9.140625" style="24"/>
    <col min="4097" max="4112" width="7.5703125" style="24" customWidth="1"/>
    <col min="4113" max="4352" width="9.140625" style="24"/>
    <col min="4353" max="4368" width="7.5703125" style="24" customWidth="1"/>
    <col min="4369" max="4608" width="9.140625" style="24"/>
    <col min="4609" max="4624" width="7.5703125" style="24" customWidth="1"/>
    <col min="4625" max="4864" width="9.140625" style="24"/>
    <col min="4865" max="4880" width="7.5703125" style="24" customWidth="1"/>
    <col min="4881" max="5120" width="9.140625" style="24"/>
    <col min="5121" max="5136" width="7.5703125" style="24" customWidth="1"/>
    <col min="5137" max="5376" width="9.140625" style="24"/>
    <col min="5377" max="5392" width="7.5703125" style="24" customWidth="1"/>
    <col min="5393" max="5632" width="9.140625" style="24"/>
    <col min="5633" max="5648" width="7.5703125" style="24" customWidth="1"/>
    <col min="5649" max="5888" width="9.140625" style="24"/>
    <col min="5889" max="5904" width="7.5703125" style="24" customWidth="1"/>
    <col min="5905" max="6144" width="9.140625" style="24"/>
    <col min="6145" max="6160" width="7.5703125" style="24" customWidth="1"/>
    <col min="6161" max="6400" width="9.140625" style="24"/>
    <col min="6401" max="6416" width="7.5703125" style="24" customWidth="1"/>
    <col min="6417" max="6656" width="9.140625" style="24"/>
    <col min="6657" max="6672" width="7.5703125" style="24" customWidth="1"/>
    <col min="6673" max="6912" width="9.140625" style="24"/>
    <col min="6913" max="6928" width="7.5703125" style="24" customWidth="1"/>
    <col min="6929" max="7168" width="9.140625" style="24"/>
    <col min="7169" max="7184" width="7.5703125" style="24" customWidth="1"/>
    <col min="7185" max="7424" width="9.140625" style="24"/>
    <col min="7425" max="7440" width="7.5703125" style="24" customWidth="1"/>
    <col min="7441" max="7680" width="9.140625" style="24"/>
    <col min="7681" max="7696" width="7.5703125" style="24" customWidth="1"/>
    <col min="7697" max="7936" width="9.140625" style="24"/>
    <col min="7937" max="7952" width="7.5703125" style="24" customWidth="1"/>
    <col min="7953" max="8192" width="9.140625" style="24"/>
    <col min="8193" max="8208" width="7.5703125" style="24" customWidth="1"/>
    <col min="8209" max="8448" width="9.140625" style="24"/>
    <col min="8449" max="8464" width="7.5703125" style="24" customWidth="1"/>
    <col min="8465" max="8704" width="9.140625" style="24"/>
    <col min="8705" max="8720" width="7.5703125" style="24" customWidth="1"/>
    <col min="8721" max="8960" width="9.140625" style="24"/>
    <col min="8961" max="8976" width="7.5703125" style="24" customWidth="1"/>
    <col min="8977" max="9216" width="9.140625" style="24"/>
    <col min="9217" max="9232" width="7.5703125" style="24" customWidth="1"/>
    <col min="9233" max="9472" width="9.140625" style="24"/>
    <col min="9473" max="9488" width="7.5703125" style="24" customWidth="1"/>
    <col min="9489" max="9728" width="9.140625" style="24"/>
    <col min="9729" max="9744" width="7.5703125" style="24" customWidth="1"/>
    <col min="9745" max="9984" width="9.140625" style="24"/>
    <col min="9985" max="10000" width="7.5703125" style="24" customWidth="1"/>
    <col min="10001" max="10240" width="9.140625" style="24"/>
    <col min="10241" max="10256" width="7.5703125" style="24" customWidth="1"/>
    <col min="10257" max="10496" width="9.140625" style="24"/>
    <col min="10497" max="10512" width="7.5703125" style="24" customWidth="1"/>
    <col min="10513" max="10752" width="9.140625" style="24"/>
    <col min="10753" max="10768" width="7.5703125" style="24" customWidth="1"/>
    <col min="10769" max="11008" width="9.140625" style="24"/>
    <col min="11009" max="11024" width="7.5703125" style="24" customWidth="1"/>
    <col min="11025" max="11264" width="9.140625" style="24"/>
    <col min="11265" max="11280" width="7.5703125" style="24" customWidth="1"/>
    <col min="11281" max="11520" width="9.140625" style="24"/>
    <col min="11521" max="11536" width="7.5703125" style="24" customWidth="1"/>
    <col min="11537" max="11776" width="9.140625" style="24"/>
    <col min="11777" max="11792" width="7.5703125" style="24" customWidth="1"/>
    <col min="11793" max="12032" width="9.140625" style="24"/>
    <col min="12033" max="12048" width="7.5703125" style="24" customWidth="1"/>
    <col min="12049" max="12288" width="9.140625" style="24"/>
    <col min="12289" max="12304" width="7.5703125" style="24" customWidth="1"/>
    <col min="12305" max="12544" width="9.140625" style="24"/>
    <col min="12545" max="12560" width="7.5703125" style="24" customWidth="1"/>
    <col min="12561" max="12800" width="9.140625" style="24"/>
    <col min="12801" max="12816" width="7.5703125" style="24" customWidth="1"/>
    <col min="12817" max="13056" width="9.140625" style="24"/>
    <col min="13057" max="13072" width="7.5703125" style="24" customWidth="1"/>
    <col min="13073" max="13312" width="9.140625" style="24"/>
    <col min="13313" max="13328" width="7.5703125" style="24" customWidth="1"/>
    <col min="13329" max="13568" width="9.140625" style="24"/>
    <col min="13569" max="13584" width="7.5703125" style="24" customWidth="1"/>
    <col min="13585" max="13824" width="9.140625" style="24"/>
    <col min="13825" max="13840" width="7.5703125" style="24" customWidth="1"/>
    <col min="13841" max="14080" width="9.140625" style="24"/>
    <col min="14081" max="14096" width="7.5703125" style="24" customWidth="1"/>
    <col min="14097" max="14336" width="9.140625" style="24"/>
    <col min="14337" max="14352" width="7.5703125" style="24" customWidth="1"/>
    <col min="14353" max="14592" width="9.140625" style="24"/>
    <col min="14593" max="14608" width="7.5703125" style="24" customWidth="1"/>
    <col min="14609" max="14848" width="9.140625" style="24"/>
    <col min="14849" max="14864" width="7.5703125" style="24" customWidth="1"/>
    <col min="14865" max="15104" width="9.140625" style="24"/>
    <col min="15105" max="15120" width="7.5703125" style="24" customWidth="1"/>
    <col min="15121" max="15360" width="9.140625" style="24"/>
    <col min="15361" max="15376" width="7.5703125" style="24" customWidth="1"/>
    <col min="15377" max="15616" width="9.140625" style="24"/>
    <col min="15617" max="15632" width="7.5703125" style="24" customWidth="1"/>
    <col min="15633" max="15872" width="9.140625" style="24"/>
    <col min="15873" max="15888" width="7.5703125" style="24" customWidth="1"/>
    <col min="15889" max="16128" width="9.140625" style="24"/>
    <col min="16129" max="16144" width="7.5703125" style="24" customWidth="1"/>
    <col min="16145" max="16384" width="9.140625" style="24"/>
  </cols>
  <sheetData>
    <row r="1" spans="1:15">
      <c r="A1" s="24">
        <v>1</v>
      </c>
      <c r="B1" s="83">
        <f>ROW()</f>
        <v>1</v>
      </c>
      <c r="D1" s="78" t="s">
        <v>497</v>
      </c>
      <c r="E1" s="81" t="str">
        <f>RIGHT("000" &amp; ROW(),3)</f>
        <v>001</v>
      </c>
      <c r="F1" s="82">
        <f>ROW()</f>
        <v>1</v>
      </c>
      <c r="H1" s="79">
        <v>1001</v>
      </c>
      <c r="I1" s="84">
        <f>ROW(A1001)</f>
        <v>1001</v>
      </c>
      <c r="K1" s="24">
        <v>1</v>
      </c>
      <c r="L1" s="83">
        <f>MOD(ROW()-1,5)+1</f>
        <v>1</v>
      </c>
      <c r="N1" s="24">
        <v>1</v>
      </c>
      <c r="O1" s="83">
        <f>QUOTIENT(ROW()-1,5)+1</f>
        <v>1</v>
      </c>
    </row>
    <row r="2" spans="1:15">
      <c r="A2" s="24">
        <v>2</v>
      </c>
      <c r="B2" s="83">
        <f>ROW()</f>
        <v>2</v>
      </c>
      <c r="D2" s="78" t="s">
        <v>498</v>
      </c>
      <c r="E2" s="81" t="str">
        <f t="shared" ref="E2:E15" si="0">RIGHT("000" &amp; ROW(),3)</f>
        <v>002</v>
      </c>
      <c r="F2" s="82">
        <f>ROW()</f>
        <v>2</v>
      </c>
      <c r="H2" s="79">
        <v>1002</v>
      </c>
      <c r="I2" s="84">
        <f t="shared" ref="I2:I15" si="1">ROW(A1002)</f>
        <v>1002</v>
      </c>
      <c r="K2" s="24">
        <v>2</v>
      </c>
      <c r="L2" s="83">
        <f t="shared" ref="L2:L15" si="2">MOD(ROW()-1,5)+1</f>
        <v>2</v>
      </c>
      <c r="N2" s="24">
        <v>1</v>
      </c>
      <c r="O2" s="83">
        <f t="shared" ref="O2:O15" si="3">QUOTIENT(ROW()-1,5)+1</f>
        <v>1</v>
      </c>
    </row>
    <row r="3" spans="1:15">
      <c r="A3" s="24">
        <v>3</v>
      </c>
      <c r="B3" s="83">
        <f>ROW()</f>
        <v>3</v>
      </c>
      <c r="D3" s="78" t="s">
        <v>499</v>
      </c>
      <c r="E3" s="81" t="str">
        <f t="shared" si="0"/>
        <v>003</v>
      </c>
      <c r="F3" s="82">
        <f>ROW()</f>
        <v>3</v>
      </c>
      <c r="H3" s="79">
        <v>1003</v>
      </c>
      <c r="I3" s="84">
        <f t="shared" si="1"/>
        <v>1003</v>
      </c>
      <c r="K3" s="24">
        <v>3</v>
      </c>
      <c r="L3" s="83">
        <f t="shared" si="2"/>
        <v>3</v>
      </c>
      <c r="N3" s="24">
        <v>1</v>
      </c>
      <c r="O3" s="83">
        <f t="shared" si="3"/>
        <v>1</v>
      </c>
    </row>
    <row r="4" spans="1:15">
      <c r="A4" s="24">
        <v>4</v>
      </c>
      <c r="B4" s="83">
        <f>ROW()</f>
        <v>4</v>
      </c>
      <c r="D4" s="78" t="s">
        <v>500</v>
      </c>
      <c r="E4" s="81" t="str">
        <f t="shared" si="0"/>
        <v>004</v>
      </c>
      <c r="F4" s="82">
        <f>ROW()</f>
        <v>4</v>
      </c>
      <c r="H4" s="79">
        <v>1004</v>
      </c>
      <c r="I4" s="84">
        <f t="shared" si="1"/>
        <v>1004</v>
      </c>
      <c r="K4" s="24">
        <v>4</v>
      </c>
      <c r="L4" s="83">
        <f t="shared" si="2"/>
        <v>4</v>
      </c>
      <c r="N4" s="24">
        <v>1</v>
      </c>
      <c r="O4" s="83">
        <f t="shared" si="3"/>
        <v>1</v>
      </c>
    </row>
    <row r="5" spans="1:15">
      <c r="A5" s="24">
        <v>5</v>
      </c>
      <c r="B5" s="83">
        <f>ROW()</f>
        <v>5</v>
      </c>
      <c r="D5" s="78" t="s">
        <v>501</v>
      </c>
      <c r="E5" s="81" t="str">
        <f t="shared" si="0"/>
        <v>005</v>
      </c>
      <c r="F5" s="82">
        <f>ROW()</f>
        <v>5</v>
      </c>
      <c r="H5" s="79">
        <v>1005</v>
      </c>
      <c r="I5" s="84">
        <f t="shared" si="1"/>
        <v>1005</v>
      </c>
      <c r="K5" s="80">
        <v>5</v>
      </c>
      <c r="L5" s="83">
        <f t="shared" si="2"/>
        <v>5</v>
      </c>
      <c r="N5" s="80">
        <v>1</v>
      </c>
      <c r="O5" s="83">
        <f t="shared" si="3"/>
        <v>1</v>
      </c>
    </row>
    <row r="6" spans="1:15">
      <c r="A6" s="24">
        <v>6</v>
      </c>
      <c r="B6" s="83">
        <f>ROW()</f>
        <v>6</v>
      </c>
      <c r="D6" s="78" t="s">
        <v>502</v>
      </c>
      <c r="E6" s="81" t="str">
        <f t="shared" si="0"/>
        <v>006</v>
      </c>
      <c r="F6" s="82">
        <f>ROW()</f>
        <v>6</v>
      </c>
      <c r="H6" s="79">
        <v>1006</v>
      </c>
      <c r="I6" s="84">
        <f t="shared" si="1"/>
        <v>1006</v>
      </c>
      <c r="K6" s="24">
        <v>1</v>
      </c>
      <c r="L6" s="83">
        <f t="shared" si="2"/>
        <v>1</v>
      </c>
      <c r="N6" s="24">
        <v>2</v>
      </c>
      <c r="O6" s="83">
        <f t="shared" si="3"/>
        <v>2</v>
      </c>
    </row>
    <row r="7" spans="1:15">
      <c r="A7" s="24">
        <v>7</v>
      </c>
      <c r="B7" s="83">
        <f>ROW()</f>
        <v>7</v>
      </c>
      <c r="D7" s="78" t="s">
        <v>503</v>
      </c>
      <c r="E7" s="81" t="str">
        <f t="shared" si="0"/>
        <v>007</v>
      </c>
      <c r="F7" s="82">
        <f>ROW()</f>
        <v>7</v>
      </c>
      <c r="H7" s="79">
        <v>1007</v>
      </c>
      <c r="I7" s="84">
        <f t="shared" si="1"/>
        <v>1007</v>
      </c>
      <c r="K7" s="24">
        <v>2</v>
      </c>
      <c r="L7" s="83">
        <f t="shared" si="2"/>
        <v>2</v>
      </c>
      <c r="N7" s="24">
        <v>2</v>
      </c>
      <c r="O7" s="83">
        <f t="shared" si="3"/>
        <v>2</v>
      </c>
    </row>
    <row r="8" spans="1:15">
      <c r="A8" s="24">
        <v>8</v>
      </c>
      <c r="B8" s="83">
        <f>ROW()</f>
        <v>8</v>
      </c>
      <c r="D8" s="78" t="s">
        <v>504</v>
      </c>
      <c r="E8" s="81" t="str">
        <f t="shared" si="0"/>
        <v>008</v>
      </c>
      <c r="F8" s="82">
        <f>ROW()</f>
        <v>8</v>
      </c>
      <c r="H8" s="79">
        <v>1008</v>
      </c>
      <c r="I8" s="84">
        <f t="shared" si="1"/>
        <v>1008</v>
      </c>
      <c r="K8" s="24">
        <v>3</v>
      </c>
      <c r="L8" s="83">
        <f t="shared" si="2"/>
        <v>3</v>
      </c>
      <c r="N8" s="24">
        <v>2</v>
      </c>
      <c r="O8" s="83">
        <f t="shared" si="3"/>
        <v>2</v>
      </c>
    </row>
    <row r="9" spans="1:15">
      <c r="A9" s="24">
        <v>9</v>
      </c>
      <c r="B9" s="83">
        <f>ROW()</f>
        <v>9</v>
      </c>
      <c r="D9" s="78" t="s">
        <v>505</v>
      </c>
      <c r="E9" s="81" t="str">
        <f t="shared" si="0"/>
        <v>009</v>
      </c>
      <c r="F9" s="82">
        <f>ROW()</f>
        <v>9</v>
      </c>
      <c r="H9" s="79">
        <v>1009</v>
      </c>
      <c r="I9" s="84">
        <f t="shared" si="1"/>
        <v>1009</v>
      </c>
      <c r="K9" s="24">
        <v>4</v>
      </c>
      <c r="L9" s="83">
        <f t="shared" si="2"/>
        <v>4</v>
      </c>
      <c r="N9" s="24">
        <v>2</v>
      </c>
      <c r="O9" s="83">
        <f t="shared" si="3"/>
        <v>2</v>
      </c>
    </row>
    <row r="10" spans="1:15">
      <c r="A10" s="24">
        <v>10</v>
      </c>
      <c r="B10" s="83">
        <f>ROW()</f>
        <v>10</v>
      </c>
      <c r="D10" s="78" t="s">
        <v>506</v>
      </c>
      <c r="E10" s="81" t="str">
        <f t="shared" si="0"/>
        <v>010</v>
      </c>
      <c r="F10" s="82">
        <f>ROW()</f>
        <v>10</v>
      </c>
      <c r="H10" s="79">
        <v>1010</v>
      </c>
      <c r="I10" s="84">
        <f t="shared" si="1"/>
        <v>1010</v>
      </c>
      <c r="K10" s="80">
        <v>5</v>
      </c>
      <c r="L10" s="83">
        <f t="shared" si="2"/>
        <v>5</v>
      </c>
      <c r="N10" s="80">
        <v>2</v>
      </c>
      <c r="O10" s="83">
        <f t="shared" si="3"/>
        <v>2</v>
      </c>
    </row>
    <row r="11" spans="1:15">
      <c r="A11" s="24">
        <v>11</v>
      </c>
      <c r="B11" s="83">
        <f>ROW()</f>
        <v>11</v>
      </c>
      <c r="D11" s="78" t="s">
        <v>507</v>
      </c>
      <c r="E11" s="81" t="str">
        <f t="shared" si="0"/>
        <v>011</v>
      </c>
      <c r="F11" s="82">
        <f>ROW()</f>
        <v>11</v>
      </c>
      <c r="H11" s="79">
        <v>1011</v>
      </c>
      <c r="I11" s="84">
        <f t="shared" si="1"/>
        <v>1011</v>
      </c>
      <c r="K11" s="24">
        <v>1</v>
      </c>
      <c r="L11" s="83">
        <f t="shared" si="2"/>
        <v>1</v>
      </c>
      <c r="N11" s="24">
        <v>3</v>
      </c>
      <c r="O11" s="83">
        <f t="shared" si="3"/>
        <v>3</v>
      </c>
    </row>
    <row r="12" spans="1:15">
      <c r="A12" s="24">
        <v>12</v>
      </c>
      <c r="B12" s="83">
        <f>ROW()</f>
        <v>12</v>
      </c>
      <c r="D12" s="78" t="s">
        <v>508</v>
      </c>
      <c r="E12" s="81" t="str">
        <f t="shared" si="0"/>
        <v>012</v>
      </c>
      <c r="F12" s="82">
        <f>ROW()</f>
        <v>12</v>
      </c>
      <c r="H12" s="79">
        <v>1012</v>
      </c>
      <c r="I12" s="84">
        <f t="shared" si="1"/>
        <v>1012</v>
      </c>
      <c r="K12" s="24">
        <v>2</v>
      </c>
      <c r="L12" s="83">
        <f t="shared" si="2"/>
        <v>2</v>
      </c>
      <c r="N12" s="24">
        <v>3</v>
      </c>
      <c r="O12" s="83">
        <f t="shared" si="3"/>
        <v>3</v>
      </c>
    </row>
    <row r="13" spans="1:15">
      <c r="A13" s="24">
        <v>13</v>
      </c>
      <c r="B13" s="83">
        <f>ROW()</f>
        <v>13</v>
      </c>
      <c r="D13" s="78" t="s">
        <v>509</v>
      </c>
      <c r="E13" s="81" t="str">
        <f t="shared" si="0"/>
        <v>013</v>
      </c>
      <c r="F13" s="82">
        <f>ROW()</f>
        <v>13</v>
      </c>
      <c r="H13" s="79">
        <v>1013</v>
      </c>
      <c r="I13" s="84">
        <f t="shared" si="1"/>
        <v>1013</v>
      </c>
      <c r="K13" s="24">
        <v>3</v>
      </c>
      <c r="L13" s="83">
        <f t="shared" si="2"/>
        <v>3</v>
      </c>
      <c r="N13" s="24">
        <v>3</v>
      </c>
      <c r="O13" s="83">
        <f t="shared" si="3"/>
        <v>3</v>
      </c>
    </row>
    <row r="14" spans="1:15">
      <c r="A14" s="24">
        <v>14</v>
      </c>
      <c r="B14" s="83">
        <f>ROW()</f>
        <v>14</v>
      </c>
      <c r="D14" s="78" t="s">
        <v>510</v>
      </c>
      <c r="E14" s="81" t="str">
        <f t="shared" si="0"/>
        <v>014</v>
      </c>
      <c r="F14" s="82">
        <f>ROW()</f>
        <v>14</v>
      </c>
      <c r="H14" s="79">
        <v>1014</v>
      </c>
      <c r="I14" s="84">
        <f t="shared" si="1"/>
        <v>1014</v>
      </c>
      <c r="K14" s="24">
        <v>4</v>
      </c>
      <c r="L14" s="83">
        <f t="shared" si="2"/>
        <v>4</v>
      </c>
      <c r="N14" s="24">
        <v>3</v>
      </c>
      <c r="O14" s="83">
        <f t="shared" si="3"/>
        <v>3</v>
      </c>
    </row>
    <row r="15" spans="1:15">
      <c r="A15" s="24">
        <v>15</v>
      </c>
      <c r="B15" s="83">
        <f>ROW()</f>
        <v>15</v>
      </c>
      <c r="D15" s="78" t="s">
        <v>511</v>
      </c>
      <c r="E15" s="81" t="str">
        <f t="shared" si="0"/>
        <v>015</v>
      </c>
      <c r="F15" s="82">
        <f>ROW()</f>
        <v>15</v>
      </c>
      <c r="H15" s="79">
        <v>1015</v>
      </c>
      <c r="I15" s="84">
        <f t="shared" si="1"/>
        <v>1015</v>
      </c>
      <c r="K15" s="80">
        <v>5</v>
      </c>
      <c r="L15" s="83">
        <f t="shared" si="2"/>
        <v>5</v>
      </c>
      <c r="N15" s="80">
        <v>3</v>
      </c>
      <c r="O15" s="83">
        <f t="shared" si="3"/>
        <v>3</v>
      </c>
    </row>
    <row r="18" spans="1:5" ht="18.75" customHeight="1" thickBot="1">
      <c r="A18" s="51" t="s">
        <v>519</v>
      </c>
      <c r="B18" s="203" t="s">
        <v>520</v>
      </c>
      <c r="C18" s="51" t="s">
        <v>521</v>
      </c>
      <c r="D18" s="240" t="s">
        <v>522</v>
      </c>
      <c r="E18" s="240"/>
    </row>
    <row r="19" spans="1:5" ht="15">
      <c r="A19" s="53">
        <v>1</v>
      </c>
      <c r="B19" s="209">
        <f t="shared" ref="B19:B24" ca="1" si="4">RAND()</f>
        <v>0.78004174963492701</v>
      </c>
      <c r="C19" s="54" t="s">
        <v>483</v>
      </c>
      <c r="D19" s="212" t="str">
        <f ca="1">VLOOKUP(SMALL($B$19:$B$24,A19),$B$19:$D$24,2,0)</f>
        <v>Administration</v>
      </c>
      <c r="E19" s="204"/>
    </row>
    <row r="20" spans="1:5" ht="15">
      <c r="A20" s="55">
        <v>2</v>
      </c>
      <c r="B20" s="210">
        <f t="shared" ca="1" si="4"/>
        <v>0.50513255310596095</v>
      </c>
      <c r="C20" s="56" t="s">
        <v>484</v>
      </c>
      <c r="D20" s="213" t="str">
        <f t="shared" ref="D20:D24" ca="1" si="5">VLOOKUP(SMALL($B$19:$B$24,A20),$B$19:$D$24,2,0)</f>
        <v>Senior Mgmt</v>
      </c>
      <c r="E20" s="205"/>
    </row>
    <row r="21" spans="1:5" ht="15">
      <c r="A21" s="55">
        <v>3</v>
      </c>
      <c r="B21" s="210">
        <f t="shared" ca="1" si="4"/>
        <v>0.7272293097716942</v>
      </c>
      <c r="C21" s="56" t="s">
        <v>485</v>
      </c>
      <c r="D21" s="213" t="str">
        <f t="shared" ca="1" si="5"/>
        <v>Finance</v>
      </c>
      <c r="E21" s="205"/>
    </row>
    <row r="22" spans="1:5" ht="15">
      <c r="A22" s="55">
        <v>4</v>
      </c>
      <c r="B22" s="210">
        <f t="shared" ca="1" si="4"/>
        <v>0.87629569976425303</v>
      </c>
      <c r="C22" s="56" t="s">
        <v>486</v>
      </c>
      <c r="D22" s="213" t="str">
        <f t="shared" ca="1" si="5"/>
        <v>Sales</v>
      </c>
      <c r="E22" s="205"/>
    </row>
    <row r="23" spans="1:5" ht="15">
      <c r="A23" s="55">
        <v>5</v>
      </c>
      <c r="B23" s="210">
        <f t="shared" ca="1" si="4"/>
        <v>0.76231614443140883</v>
      </c>
      <c r="C23" s="56" t="s">
        <v>487</v>
      </c>
      <c r="D23" s="213" t="str">
        <f t="shared" ca="1" si="5"/>
        <v>Top Mgmt</v>
      </c>
      <c r="E23" s="205"/>
    </row>
    <row r="24" spans="1:5" ht="15.75" thickBot="1">
      <c r="A24" s="57">
        <v>6</v>
      </c>
      <c r="B24" s="211">
        <f t="shared" ca="1" si="4"/>
        <v>0.25933268701254431</v>
      </c>
      <c r="C24" s="58" t="s">
        <v>488</v>
      </c>
      <c r="D24" s="214" t="str">
        <f t="shared" ca="1" si="5"/>
        <v>Marketing</v>
      </c>
      <c r="E24" s="206"/>
    </row>
  </sheetData>
  <sheetProtection sheet="1" objects="1" scenarios="1"/>
  <mergeCells count="1">
    <mergeCell ref="D18:E18"/>
  </mergeCells>
  <pageMargins left="0.75" right="0.75" top="1" bottom="1" header="0.5" footer="0.5"/>
  <headerFooter alignWithMargins="0"/>
  <ignoredErrors>
    <ignoredError sqref="D1:D2 D3:D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L29"/>
  <sheetViews>
    <sheetView workbookViewId="0">
      <selection activeCell="G2" sqref="G2"/>
    </sheetView>
  </sheetViews>
  <sheetFormatPr defaultRowHeight="12.75"/>
  <cols>
    <col min="1" max="2" width="9.140625" style="86"/>
    <col min="3" max="3" width="18.28515625" style="86" bestFit="1" customWidth="1"/>
    <col min="4" max="4" width="9.140625" style="86"/>
    <col min="5" max="5" width="16.42578125" style="85" bestFit="1" customWidth="1"/>
    <col min="6" max="9" width="9.140625" style="86"/>
    <col min="10" max="10" width="11" style="86" bestFit="1" customWidth="1"/>
    <col min="11" max="254" width="9.140625" style="86"/>
    <col min="255" max="255" width="18.28515625" style="86" bestFit="1" customWidth="1"/>
    <col min="256" max="256" width="9.140625" style="86"/>
    <col min="257" max="257" width="16.42578125" style="86" bestFit="1" customWidth="1"/>
    <col min="258" max="259" width="9.140625" style="86"/>
    <col min="260" max="260" width="11" style="86" bestFit="1" customWidth="1"/>
    <col min="261" max="510" width="9.140625" style="86"/>
    <col min="511" max="511" width="18.28515625" style="86" bestFit="1" customWidth="1"/>
    <col min="512" max="512" width="9.140625" style="86"/>
    <col min="513" max="513" width="16.42578125" style="86" bestFit="1" customWidth="1"/>
    <col min="514" max="515" width="9.140625" style="86"/>
    <col min="516" max="516" width="11" style="86" bestFit="1" customWidth="1"/>
    <col min="517" max="766" width="9.140625" style="86"/>
    <col min="767" max="767" width="18.28515625" style="86" bestFit="1" customWidth="1"/>
    <col min="768" max="768" width="9.140625" style="86"/>
    <col min="769" max="769" width="16.42578125" style="86" bestFit="1" customWidth="1"/>
    <col min="770" max="771" width="9.140625" style="86"/>
    <col min="772" max="772" width="11" style="86" bestFit="1" customWidth="1"/>
    <col min="773" max="1022" width="9.140625" style="86"/>
    <col min="1023" max="1023" width="18.28515625" style="86" bestFit="1" customWidth="1"/>
    <col min="1024" max="1024" width="9.140625" style="86"/>
    <col min="1025" max="1025" width="16.42578125" style="86" bestFit="1" customWidth="1"/>
    <col min="1026" max="1027" width="9.140625" style="86"/>
    <col min="1028" max="1028" width="11" style="86" bestFit="1" customWidth="1"/>
    <col min="1029" max="1278" width="9.140625" style="86"/>
    <col min="1279" max="1279" width="18.28515625" style="86" bestFit="1" customWidth="1"/>
    <col min="1280" max="1280" width="9.140625" style="86"/>
    <col min="1281" max="1281" width="16.42578125" style="86" bestFit="1" customWidth="1"/>
    <col min="1282" max="1283" width="9.140625" style="86"/>
    <col min="1284" max="1284" width="11" style="86" bestFit="1" customWidth="1"/>
    <col min="1285" max="1534" width="9.140625" style="86"/>
    <col min="1535" max="1535" width="18.28515625" style="86" bestFit="1" customWidth="1"/>
    <col min="1536" max="1536" width="9.140625" style="86"/>
    <col min="1537" max="1537" width="16.42578125" style="86" bestFit="1" customWidth="1"/>
    <col min="1538" max="1539" width="9.140625" style="86"/>
    <col min="1540" max="1540" width="11" style="86" bestFit="1" customWidth="1"/>
    <col min="1541" max="1790" width="9.140625" style="86"/>
    <col min="1791" max="1791" width="18.28515625" style="86" bestFit="1" customWidth="1"/>
    <col min="1792" max="1792" width="9.140625" style="86"/>
    <col min="1793" max="1793" width="16.42578125" style="86" bestFit="1" customWidth="1"/>
    <col min="1794" max="1795" width="9.140625" style="86"/>
    <col min="1796" max="1796" width="11" style="86" bestFit="1" customWidth="1"/>
    <col min="1797" max="2046" width="9.140625" style="86"/>
    <col min="2047" max="2047" width="18.28515625" style="86" bestFit="1" customWidth="1"/>
    <col min="2048" max="2048" width="9.140625" style="86"/>
    <col min="2049" max="2049" width="16.42578125" style="86" bestFit="1" customWidth="1"/>
    <col min="2050" max="2051" width="9.140625" style="86"/>
    <col min="2052" max="2052" width="11" style="86" bestFit="1" customWidth="1"/>
    <col min="2053" max="2302" width="9.140625" style="86"/>
    <col min="2303" max="2303" width="18.28515625" style="86" bestFit="1" customWidth="1"/>
    <col min="2304" max="2304" width="9.140625" style="86"/>
    <col min="2305" max="2305" width="16.42578125" style="86" bestFit="1" customWidth="1"/>
    <col min="2306" max="2307" width="9.140625" style="86"/>
    <col min="2308" max="2308" width="11" style="86" bestFit="1" customWidth="1"/>
    <col min="2309" max="2558" width="9.140625" style="86"/>
    <col min="2559" max="2559" width="18.28515625" style="86" bestFit="1" customWidth="1"/>
    <col min="2560" max="2560" width="9.140625" style="86"/>
    <col min="2561" max="2561" width="16.42578125" style="86" bestFit="1" customWidth="1"/>
    <col min="2562" max="2563" width="9.140625" style="86"/>
    <col min="2564" max="2564" width="11" style="86" bestFit="1" customWidth="1"/>
    <col min="2565" max="2814" width="9.140625" style="86"/>
    <col min="2815" max="2815" width="18.28515625" style="86" bestFit="1" customWidth="1"/>
    <col min="2816" max="2816" width="9.140625" style="86"/>
    <col min="2817" max="2817" width="16.42578125" style="86" bestFit="1" customWidth="1"/>
    <col min="2818" max="2819" width="9.140625" style="86"/>
    <col min="2820" max="2820" width="11" style="86" bestFit="1" customWidth="1"/>
    <col min="2821" max="3070" width="9.140625" style="86"/>
    <col min="3071" max="3071" width="18.28515625" style="86" bestFit="1" customWidth="1"/>
    <col min="3072" max="3072" width="9.140625" style="86"/>
    <col min="3073" max="3073" width="16.42578125" style="86" bestFit="1" customWidth="1"/>
    <col min="3074" max="3075" width="9.140625" style="86"/>
    <col min="3076" max="3076" width="11" style="86" bestFit="1" customWidth="1"/>
    <col min="3077" max="3326" width="9.140625" style="86"/>
    <col min="3327" max="3327" width="18.28515625" style="86" bestFit="1" customWidth="1"/>
    <col min="3328" max="3328" width="9.140625" style="86"/>
    <col min="3329" max="3329" width="16.42578125" style="86" bestFit="1" customWidth="1"/>
    <col min="3330" max="3331" width="9.140625" style="86"/>
    <col min="3332" max="3332" width="11" style="86" bestFit="1" customWidth="1"/>
    <col min="3333" max="3582" width="9.140625" style="86"/>
    <col min="3583" max="3583" width="18.28515625" style="86" bestFit="1" customWidth="1"/>
    <col min="3584" max="3584" width="9.140625" style="86"/>
    <col min="3585" max="3585" width="16.42578125" style="86" bestFit="1" customWidth="1"/>
    <col min="3586" max="3587" width="9.140625" style="86"/>
    <col min="3588" max="3588" width="11" style="86" bestFit="1" customWidth="1"/>
    <col min="3589" max="3838" width="9.140625" style="86"/>
    <col min="3839" max="3839" width="18.28515625" style="86" bestFit="1" customWidth="1"/>
    <col min="3840" max="3840" width="9.140625" style="86"/>
    <col min="3841" max="3841" width="16.42578125" style="86" bestFit="1" customWidth="1"/>
    <col min="3842" max="3843" width="9.140625" style="86"/>
    <col min="3844" max="3844" width="11" style="86" bestFit="1" customWidth="1"/>
    <col min="3845" max="4094" width="9.140625" style="86"/>
    <col min="4095" max="4095" width="18.28515625" style="86" bestFit="1" customWidth="1"/>
    <col min="4096" max="4096" width="9.140625" style="86"/>
    <col min="4097" max="4097" width="16.42578125" style="86" bestFit="1" customWidth="1"/>
    <col min="4098" max="4099" width="9.140625" style="86"/>
    <col min="4100" max="4100" width="11" style="86" bestFit="1" customWidth="1"/>
    <col min="4101" max="4350" width="9.140625" style="86"/>
    <col min="4351" max="4351" width="18.28515625" style="86" bestFit="1" customWidth="1"/>
    <col min="4352" max="4352" width="9.140625" style="86"/>
    <col min="4353" max="4353" width="16.42578125" style="86" bestFit="1" customWidth="1"/>
    <col min="4354" max="4355" width="9.140625" style="86"/>
    <col min="4356" max="4356" width="11" style="86" bestFit="1" customWidth="1"/>
    <col min="4357" max="4606" width="9.140625" style="86"/>
    <col min="4607" max="4607" width="18.28515625" style="86" bestFit="1" customWidth="1"/>
    <col min="4608" max="4608" width="9.140625" style="86"/>
    <col min="4609" max="4609" width="16.42578125" style="86" bestFit="1" customWidth="1"/>
    <col min="4610" max="4611" width="9.140625" style="86"/>
    <col min="4612" max="4612" width="11" style="86" bestFit="1" customWidth="1"/>
    <col min="4613" max="4862" width="9.140625" style="86"/>
    <col min="4863" max="4863" width="18.28515625" style="86" bestFit="1" customWidth="1"/>
    <col min="4864" max="4864" width="9.140625" style="86"/>
    <col min="4865" max="4865" width="16.42578125" style="86" bestFit="1" customWidth="1"/>
    <col min="4866" max="4867" width="9.140625" style="86"/>
    <col min="4868" max="4868" width="11" style="86" bestFit="1" customWidth="1"/>
    <col min="4869" max="5118" width="9.140625" style="86"/>
    <col min="5119" max="5119" width="18.28515625" style="86" bestFit="1" customWidth="1"/>
    <col min="5120" max="5120" width="9.140625" style="86"/>
    <col min="5121" max="5121" width="16.42578125" style="86" bestFit="1" customWidth="1"/>
    <col min="5122" max="5123" width="9.140625" style="86"/>
    <col min="5124" max="5124" width="11" style="86" bestFit="1" customWidth="1"/>
    <col min="5125" max="5374" width="9.140625" style="86"/>
    <col min="5375" max="5375" width="18.28515625" style="86" bestFit="1" customWidth="1"/>
    <col min="5376" max="5376" width="9.140625" style="86"/>
    <col min="5377" max="5377" width="16.42578125" style="86" bestFit="1" customWidth="1"/>
    <col min="5378" max="5379" width="9.140625" style="86"/>
    <col min="5380" max="5380" width="11" style="86" bestFit="1" customWidth="1"/>
    <col min="5381" max="5630" width="9.140625" style="86"/>
    <col min="5631" max="5631" width="18.28515625" style="86" bestFit="1" customWidth="1"/>
    <col min="5632" max="5632" width="9.140625" style="86"/>
    <col min="5633" max="5633" width="16.42578125" style="86" bestFit="1" customWidth="1"/>
    <col min="5634" max="5635" width="9.140625" style="86"/>
    <col min="5636" max="5636" width="11" style="86" bestFit="1" customWidth="1"/>
    <col min="5637" max="5886" width="9.140625" style="86"/>
    <col min="5887" max="5887" width="18.28515625" style="86" bestFit="1" customWidth="1"/>
    <col min="5888" max="5888" width="9.140625" style="86"/>
    <col min="5889" max="5889" width="16.42578125" style="86" bestFit="1" customWidth="1"/>
    <col min="5890" max="5891" width="9.140625" style="86"/>
    <col min="5892" max="5892" width="11" style="86" bestFit="1" customWidth="1"/>
    <col min="5893" max="6142" width="9.140625" style="86"/>
    <col min="6143" max="6143" width="18.28515625" style="86" bestFit="1" customWidth="1"/>
    <col min="6144" max="6144" width="9.140625" style="86"/>
    <col min="6145" max="6145" width="16.42578125" style="86" bestFit="1" customWidth="1"/>
    <col min="6146" max="6147" width="9.140625" style="86"/>
    <col min="6148" max="6148" width="11" style="86" bestFit="1" customWidth="1"/>
    <col min="6149" max="6398" width="9.140625" style="86"/>
    <col min="6399" max="6399" width="18.28515625" style="86" bestFit="1" customWidth="1"/>
    <col min="6400" max="6400" width="9.140625" style="86"/>
    <col min="6401" max="6401" width="16.42578125" style="86" bestFit="1" customWidth="1"/>
    <col min="6402" max="6403" width="9.140625" style="86"/>
    <col min="6404" max="6404" width="11" style="86" bestFit="1" customWidth="1"/>
    <col min="6405" max="6654" width="9.140625" style="86"/>
    <col min="6655" max="6655" width="18.28515625" style="86" bestFit="1" customWidth="1"/>
    <col min="6656" max="6656" width="9.140625" style="86"/>
    <col min="6657" max="6657" width="16.42578125" style="86" bestFit="1" customWidth="1"/>
    <col min="6658" max="6659" width="9.140625" style="86"/>
    <col min="6660" max="6660" width="11" style="86" bestFit="1" customWidth="1"/>
    <col min="6661" max="6910" width="9.140625" style="86"/>
    <col min="6911" max="6911" width="18.28515625" style="86" bestFit="1" customWidth="1"/>
    <col min="6912" max="6912" width="9.140625" style="86"/>
    <col min="6913" max="6913" width="16.42578125" style="86" bestFit="1" customWidth="1"/>
    <col min="6914" max="6915" width="9.140625" style="86"/>
    <col min="6916" max="6916" width="11" style="86" bestFit="1" customWidth="1"/>
    <col min="6917" max="7166" width="9.140625" style="86"/>
    <col min="7167" max="7167" width="18.28515625" style="86" bestFit="1" customWidth="1"/>
    <col min="7168" max="7168" width="9.140625" style="86"/>
    <col min="7169" max="7169" width="16.42578125" style="86" bestFit="1" customWidth="1"/>
    <col min="7170" max="7171" width="9.140625" style="86"/>
    <col min="7172" max="7172" width="11" style="86" bestFit="1" customWidth="1"/>
    <col min="7173" max="7422" width="9.140625" style="86"/>
    <col min="7423" max="7423" width="18.28515625" style="86" bestFit="1" customWidth="1"/>
    <col min="7424" max="7424" width="9.140625" style="86"/>
    <col min="7425" max="7425" width="16.42578125" style="86" bestFit="1" customWidth="1"/>
    <col min="7426" max="7427" width="9.140625" style="86"/>
    <col min="7428" max="7428" width="11" style="86" bestFit="1" customWidth="1"/>
    <col min="7429" max="7678" width="9.140625" style="86"/>
    <col min="7679" max="7679" width="18.28515625" style="86" bestFit="1" customWidth="1"/>
    <col min="7680" max="7680" width="9.140625" style="86"/>
    <col min="7681" max="7681" width="16.42578125" style="86" bestFit="1" customWidth="1"/>
    <col min="7682" max="7683" width="9.140625" style="86"/>
    <col min="7684" max="7684" width="11" style="86" bestFit="1" customWidth="1"/>
    <col min="7685" max="7934" width="9.140625" style="86"/>
    <col min="7935" max="7935" width="18.28515625" style="86" bestFit="1" customWidth="1"/>
    <col min="7936" max="7936" width="9.140625" style="86"/>
    <col min="7937" max="7937" width="16.42578125" style="86" bestFit="1" customWidth="1"/>
    <col min="7938" max="7939" width="9.140625" style="86"/>
    <col min="7940" max="7940" width="11" style="86" bestFit="1" customWidth="1"/>
    <col min="7941" max="8190" width="9.140625" style="86"/>
    <col min="8191" max="8191" width="18.28515625" style="86" bestFit="1" customWidth="1"/>
    <col min="8192" max="8192" width="9.140625" style="86"/>
    <col min="8193" max="8193" width="16.42578125" style="86" bestFit="1" customWidth="1"/>
    <col min="8194" max="8195" width="9.140625" style="86"/>
    <col min="8196" max="8196" width="11" style="86" bestFit="1" customWidth="1"/>
    <col min="8197" max="8446" width="9.140625" style="86"/>
    <col min="8447" max="8447" width="18.28515625" style="86" bestFit="1" customWidth="1"/>
    <col min="8448" max="8448" width="9.140625" style="86"/>
    <col min="8449" max="8449" width="16.42578125" style="86" bestFit="1" customWidth="1"/>
    <col min="8450" max="8451" width="9.140625" style="86"/>
    <col min="8452" max="8452" width="11" style="86" bestFit="1" customWidth="1"/>
    <col min="8453" max="8702" width="9.140625" style="86"/>
    <col min="8703" max="8703" width="18.28515625" style="86" bestFit="1" customWidth="1"/>
    <col min="8704" max="8704" width="9.140625" style="86"/>
    <col min="8705" max="8705" width="16.42578125" style="86" bestFit="1" customWidth="1"/>
    <col min="8706" max="8707" width="9.140625" style="86"/>
    <col min="8708" max="8708" width="11" style="86" bestFit="1" customWidth="1"/>
    <col min="8709" max="8958" width="9.140625" style="86"/>
    <col min="8959" max="8959" width="18.28515625" style="86" bestFit="1" customWidth="1"/>
    <col min="8960" max="8960" width="9.140625" style="86"/>
    <col min="8961" max="8961" width="16.42578125" style="86" bestFit="1" customWidth="1"/>
    <col min="8962" max="8963" width="9.140625" style="86"/>
    <col min="8964" max="8964" width="11" style="86" bestFit="1" customWidth="1"/>
    <col min="8965" max="9214" width="9.140625" style="86"/>
    <col min="9215" max="9215" width="18.28515625" style="86" bestFit="1" customWidth="1"/>
    <col min="9216" max="9216" width="9.140625" style="86"/>
    <col min="9217" max="9217" width="16.42578125" style="86" bestFit="1" customWidth="1"/>
    <col min="9218" max="9219" width="9.140625" style="86"/>
    <col min="9220" max="9220" width="11" style="86" bestFit="1" customWidth="1"/>
    <col min="9221" max="9470" width="9.140625" style="86"/>
    <col min="9471" max="9471" width="18.28515625" style="86" bestFit="1" customWidth="1"/>
    <col min="9472" max="9472" width="9.140625" style="86"/>
    <col min="9473" max="9473" width="16.42578125" style="86" bestFit="1" customWidth="1"/>
    <col min="9474" max="9475" width="9.140625" style="86"/>
    <col min="9476" max="9476" width="11" style="86" bestFit="1" customWidth="1"/>
    <col min="9477" max="9726" width="9.140625" style="86"/>
    <col min="9727" max="9727" width="18.28515625" style="86" bestFit="1" customWidth="1"/>
    <col min="9728" max="9728" width="9.140625" style="86"/>
    <col min="9729" max="9729" width="16.42578125" style="86" bestFit="1" customWidth="1"/>
    <col min="9730" max="9731" width="9.140625" style="86"/>
    <col min="9732" max="9732" width="11" style="86" bestFit="1" customWidth="1"/>
    <col min="9733" max="9982" width="9.140625" style="86"/>
    <col min="9983" max="9983" width="18.28515625" style="86" bestFit="1" customWidth="1"/>
    <col min="9984" max="9984" width="9.140625" style="86"/>
    <col min="9985" max="9985" width="16.42578125" style="86" bestFit="1" customWidth="1"/>
    <col min="9986" max="9987" width="9.140625" style="86"/>
    <col min="9988" max="9988" width="11" style="86" bestFit="1" customWidth="1"/>
    <col min="9989" max="10238" width="9.140625" style="86"/>
    <col min="10239" max="10239" width="18.28515625" style="86" bestFit="1" customWidth="1"/>
    <col min="10240" max="10240" width="9.140625" style="86"/>
    <col min="10241" max="10241" width="16.42578125" style="86" bestFit="1" customWidth="1"/>
    <col min="10242" max="10243" width="9.140625" style="86"/>
    <col min="10244" max="10244" width="11" style="86" bestFit="1" customWidth="1"/>
    <col min="10245" max="10494" width="9.140625" style="86"/>
    <col min="10495" max="10495" width="18.28515625" style="86" bestFit="1" customWidth="1"/>
    <col min="10496" max="10496" width="9.140625" style="86"/>
    <col min="10497" max="10497" width="16.42578125" style="86" bestFit="1" customWidth="1"/>
    <col min="10498" max="10499" width="9.140625" style="86"/>
    <col min="10500" max="10500" width="11" style="86" bestFit="1" customWidth="1"/>
    <col min="10501" max="10750" width="9.140625" style="86"/>
    <col min="10751" max="10751" width="18.28515625" style="86" bestFit="1" customWidth="1"/>
    <col min="10752" max="10752" width="9.140625" style="86"/>
    <col min="10753" max="10753" width="16.42578125" style="86" bestFit="1" customWidth="1"/>
    <col min="10754" max="10755" width="9.140625" style="86"/>
    <col min="10756" max="10756" width="11" style="86" bestFit="1" customWidth="1"/>
    <col min="10757" max="11006" width="9.140625" style="86"/>
    <col min="11007" max="11007" width="18.28515625" style="86" bestFit="1" customWidth="1"/>
    <col min="11008" max="11008" width="9.140625" style="86"/>
    <col min="11009" max="11009" width="16.42578125" style="86" bestFit="1" customWidth="1"/>
    <col min="11010" max="11011" width="9.140625" style="86"/>
    <col min="11012" max="11012" width="11" style="86" bestFit="1" customWidth="1"/>
    <col min="11013" max="11262" width="9.140625" style="86"/>
    <col min="11263" max="11263" width="18.28515625" style="86" bestFit="1" customWidth="1"/>
    <col min="11264" max="11264" width="9.140625" style="86"/>
    <col min="11265" max="11265" width="16.42578125" style="86" bestFit="1" customWidth="1"/>
    <col min="11266" max="11267" width="9.140625" style="86"/>
    <col min="11268" max="11268" width="11" style="86" bestFit="1" customWidth="1"/>
    <col min="11269" max="11518" width="9.140625" style="86"/>
    <col min="11519" max="11519" width="18.28515625" style="86" bestFit="1" customWidth="1"/>
    <col min="11520" max="11520" width="9.140625" style="86"/>
    <col min="11521" max="11521" width="16.42578125" style="86" bestFit="1" customWidth="1"/>
    <col min="11522" max="11523" width="9.140625" style="86"/>
    <col min="11524" max="11524" width="11" style="86" bestFit="1" customWidth="1"/>
    <col min="11525" max="11774" width="9.140625" style="86"/>
    <col min="11775" max="11775" width="18.28515625" style="86" bestFit="1" customWidth="1"/>
    <col min="11776" max="11776" width="9.140625" style="86"/>
    <col min="11777" max="11777" width="16.42578125" style="86" bestFit="1" customWidth="1"/>
    <col min="11778" max="11779" width="9.140625" style="86"/>
    <col min="11780" max="11780" width="11" style="86" bestFit="1" customWidth="1"/>
    <col min="11781" max="12030" width="9.140625" style="86"/>
    <col min="12031" max="12031" width="18.28515625" style="86" bestFit="1" customWidth="1"/>
    <col min="12032" max="12032" width="9.140625" style="86"/>
    <col min="12033" max="12033" width="16.42578125" style="86" bestFit="1" customWidth="1"/>
    <col min="12034" max="12035" width="9.140625" style="86"/>
    <col min="12036" max="12036" width="11" style="86" bestFit="1" customWidth="1"/>
    <col min="12037" max="12286" width="9.140625" style="86"/>
    <col min="12287" max="12287" width="18.28515625" style="86" bestFit="1" customWidth="1"/>
    <col min="12288" max="12288" width="9.140625" style="86"/>
    <col min="12289" max="12289" width="16.42578125" style="86" bestFit="1" customWidth="1"/>
    <col min="12290" max="12291" width="9.140625" style="86"/>
    <col min="12292" max="12292" width="11" style="86" bestFit="1" customWidth="1"/>
    <col min="12293" max="12542" width="9.140625" style="86"/>
    <col min="12543" max="12543" width="18.28515625" style="86" bestFit="1" customWidth="1"/>
    <col min="12544" max="12544" width="9.140625" style="86"/>
    <col min="12545" max="12545" width="16.42578125" style="86" bestFit="1" customWidth="1"/>
    <col min="12546" max="12547" width="9.140625" style="86"/>
    <col min="12548" max="12548" width="11" style="86" bestFit="1" customWidth="1"/>
    <col min="12549" max="12798" width="9.140625" style="86"/>
    <col min="12799" max="12799" width="18.28515625" style="86" bestFit="1" customWidth="1"/>
    <col min="12800" max="12800" width="9.140625" style="86"/>
    <col min="12801" max="12801" width="16.42578125" style="86" bestFit="1" customWidth="1"/>
    <col min="12802" max="12803" width="9.140625" style="86"/>
    <col min="12804" max="12804" width="11" style="86" bestFit="1" customWidth="1"/>
    <col min="12805" max="13054" width="9.140625" style="86"/>
    <col min="13055" max="13055" width="18.28515625" style="86" bestFit="1" customWidth="1"/>
    <col min="13056" max="13056" width="9.140625" style="86"/>
    <col min="13057" max="13057" width="16.42578125" style="86" bestFit="1" customWidth="1"/>
    <col min="13058" max="13059" width="9.140625" style="86"/>
    <col min="13060" max="13060" width="11" style="86" bestFit="1" customWidth="1"/>
    <col min="13061" max="13310" width="9.140625" style="86"/>
    <col min="13311" max="13311" width="18.28515625" style="86" bestFit="1" customWidth="1"/>
    <col min="13312" max="13312" width="9.140625" style="86"/>
    <col min="13313" max="13313" width="16.42578125" style="86" bestFit="1" customWidth="1"/>
    <col min="13314" max="13315" width="9.140625" style="86"/>
    <col min="13316" max="13316" width="11" style="86" bestFit="1" customWidth="1"/>
    <col min="13317" max="13566" width="9.140625" style="86"/>
    <col min="13567" max="13567" width="18.28515625" style="86" bestFit="1" customWidth="1"/>
    <col min="13568" max="13568" width="9.140625" style="86"/>
    <col min="13569" max="13569" width="16.42578125" style="86" bestFit="1" customWidth="1"/>
    <col min="13570" max="13571" width="9.140625" style="86"/>
    <col min="13572" max="13572" width="11" style="86" bestFit="1" customWidth="1"/>
    <col min="13573" max="13822" width="9.140625" style="86"/>
    <col min="13823" max="13823" width="18.28515625" style="86" bestFit="1" customWidth="1"/>
    <col min="13824" max="13824" width="9.140625" style="86"/>
    <col min="13825" max="13825" width="16.42578125" style="86" bestFit="1" customWidth="1"/>
    <col min="13826" max="13827" width="9.140625" style="86"/>
    <col min="13828" max="13828" width="11" style="86" bestFit="1" customWidth="1"/>
    <col min="13829" max="14078" width="9.140625" style="86"/>
    <col min="14079" max="14079" width="18.28515625" style="86" bestFit="1" customWidth="1"/>
    <col min="14080" max="14080" width="9.140625" style="86"/>
    <col min="14081" max="14081" width="16.42578125" style="86" bestFit="1" customWidth="1"/>
    <col min="14082" max="14083" width="9.140625" style="86"/>
    <col min="14084" max="14084" width="11" style="86" bestFit="1" customWidth="1"/>
    <col min="14085" max="14334" width="9.140625" style="86"/>
    <col min="14335" max="14335" width="18.28515625" style="86" bestFit="1" customWidth="1"/>
    <col min="14336" max="14336" width="9.140625" style="86"/>
    <col min="14337" max="14337" width="16.42578125" style="86" bestFit="1" customWidth="1"/>
    <col min="14338" max="14339" width="9.140625" style="86"/>
    <col min="14340" max="14340" width="11" style="86" bestFit="1" customWidth="1"/>
    <col min="14341" max="14590" width="9.140625" style="86"/>
    <col min="14591" max="14591" width="18.28515625" style="86" bestFit="1" customWidth="1"/>
    <col min="14592" max="14592" width="9.140625" style="86"/>
    <col min="14593" max="14593" width="16.42578125" style="86" bestFit="1" customWidth="1"/>
    <col min="14594" max="14595" width="9.140625" style="86"/>
    <col min="14596" max="14596" width="11" style="86" bestFit="1" customWidth="1"/>
    <col min="14597" max="14846" width="9.140625" style="86"/>
    <col min="14847" max="14847" width="18.28515625" style="86" bestFit="1" customWidth="1"/>
    <col min="14848" max="14848" width="9.140625" style="86"/>
    <col min="14849" max="14849" width="16.42578125" style="86" bestFit="1" customWidth="1"/>
    <col min="14850" max="14851" width="9.140625" style="86"/>
    <col min="14852" max="14852" width="11" style="86" bestFit="1" customWidth="1"/>
    <col min="14853" max="15102" width="9.140625" style="86"/>
    <col min="15103" max="15103" width="18.28515625" style="86" bestFit="1" customWidth="1"/>
    <col min="15104" max="15104" width="9.140625" style="86"/>
    <col min="15105" max="15105" width="16.42578125" style="86" bestFit="1" customWidth="1"/>
    <col min="15106" max="15107" width="9.140625" style="86"/>
    <col min="15108" max="15108" width="11" style="86" bestFit="1" customWidth="1"/>
    <col min="15109" max="15358" width="9.140625" style="86"/>
    <col min="15359" max="15359" width="18.28515625" style="86" bestFit="1" customWidth="1"/>
    <col min="15360" max="15360" width="9.140625" style="86"/>
    <col min="15361" max="15361" width="16.42578125" style="86" bestFit="1" customWidth="1"/>
    <col min="15362" max="15363" width="9.140625" style="86"/>
    <col min="15364" max="15364" width="11" style="86" bestFit="1" customWidth="1"/>
    <col min="15365" max="15614" width="9.140625" style="86"/>
    <col min="15615" max="15615" width="18.28515625" style="86" bestFit="1" customWidth="1"/>
    <col min="15616" max="15616" width="9.140625" style="86"/>
    <col min="15617" max="15617" width="16.42578125" style="86" bestFit="1" customWidth="1"/>
    <col min="15618" max="15619" width="9.140625" style="86"/>
    <col min="15620" max="15620" width="11" style="86" bestFit="1" customWidth="1"/>
    <col min="15621" max="15870" width="9.140625" style="86"/>
    <col min="15871" max="15871" width="18.28515625" style="86" bestFit="1" customWidth="1"/>
    <col min="15872" max="15872" width="9.140625" style="86"/>
    <col min="15873" max="15873" width="16.42578125" style="86" bestFit="1" customWidth="1"/>
    <col min="15874" max="15875" width="9.140625" style="86"/>
    <col min="15876" max="15876" width="11" style="86" bestFit="1" customWidth="1"/>
    <col min="15877" max="16126" width="9.140625" style="86"/>
    <col min="16127" max="16127" width="18.28515625" style="86" bestFit="1" customWidth="1"/>
    <col min="16128" max="16128" width="9.140625" style="86"/>
    <col min="16129" max="16129" width="16.42578125" style="86" bestFit="1" customWidth="1"/>
    <col min="16130" max="16131" width="9.140625" style="86"/>
    <col min="16132" max="16132" width="11" style="86" bestFit="1" customWidth="1"/>
    <col min="16133" max="16384" width="9.140625" style="86"/>
  </cols>
  <sheetData>
    <row r="1" spans="1:12" ht="13.5" thickBot="1">
      <c r="A1" s="85" t="s">
        <v>439</v>
      </c>
      <c r="B1" s="85" t="s">
        <v>440</v>
      </c>
      <c r="C1" s="85" t="s">
        <v>438</v>
      </c>
      <c r="D1" s="85" t="s">
        <v>441</v>
      </c>
      <c r="E1" s="85" t="s">
        <v>474</v>
      </c>
      <c r="G1" s="86" t="s">
        <v>473</v>
      </c>
      <c r="I1" s="217">
        <v>1</v>
      </c>
      <c r="J1" s="218" t="s">
        <v>442</v>
      </c>
      <c r="K1" s="227">
        <f>INT(1+MOD(I1-$G$2,12)/3)</f>
        <v>2</v>
      </c>
      <c r="L1" s="219">
        <f ca="1">YEAR(TODAY())+COUNTIF($I$1:I1,$G$2)</f>
        <v>2013</v>
      </c>
    </row>
    <row r="2" spans="1:12" ht="16.5" thickTop="1" thickBot="1">
      <c r="A2" s="87" t="s">
        <v>443</v>
      </c>
      <c r="B2" s="88">
        <v>146.91</v>
      </c>
      <c r="C2" s="89">
        <v>36925</v>
      </c>
      <c r="D2" s="90">
        <f t="shared" ref="D2:D29" si="0">YEAR(C2)</f>
        <v>2001</v>
      </c>
      <c r="E2" s="91" t="str">
        <f>YEAR(C2)+IF(MONTH(C2)&gt;=$G$2,1,0) &amp; "--Q" &amp; INT(1+MOD(MONTH(C2)-$G$2,12)/3)</f>
        <v>2001--Q2</v>
      </c>
      <c r="G2" s="220">
        <v>9</v>
      </c>
      <c r="I2" s="221">
        <v>2</v>
      </c>
      <c r="J2" s="222" t="s">
        <v>444</v>
      </c>
      <c r="K2" s="228">
        <f t="shared" ref="K2:K24" si="1">INT(1+MOD(I2-$G$2,12)/3)</f>
        <v>2</v>
      </c>
      <c r="L2" s="223">
        <f ca="1">YEAR(TODAY())+COUNTIF($I$1:I2,$G$2)</f>
        <v>2013</v>
      </c>
    </row>
    <row r="3" spans="1:12" ht="13.5" thickTop="1">
      <c r="A3" s="87" t="s">
        <v>445</v>
      </c>
      <c r="B3" s="88">
        <v>155.05000000000001</v>
      </c>
      <c r="C3" s="89">
        <v>36996</v>
      </c>
      <c r="D3" s="90">
        <f t="shared" si="0"/>
        <v>2001</v>
      </c>
      <c r="E3" s="91" t="str">
        <f t="shared" ref="E3:E29" si="2">YEAR(C3)+IF(MONTH(C3)&gt;=$G$2,1,0) &amp; "--Q" &amp; INT(1+MOD(MONTH(C3)-$G$2,12)/3)</f>
        <v>2001--Q3</v>
      </c>
      <c r="I3" s="221">
        <v>3</v>
      </c>
      <c r="J3" s="222" t="s">
        <v>446</v>
      </c>
      <c r="K3" s="228">
        <f t="shared" si="1"/>
        <v>3</v>
      </c>
      <c r="L3" s="223">
        <f ca="1">YEAR(TODAY())+COUNTIF($I$1:I3,$G$2)</f>
        <v>2013</v>
      </c>
    </row>
    <row r="4" spans="1:12">
      <c r="A4" s="87" t="s">
        <v>447</v>
      </c>
      <c r="B4" s="88">
        <v>41.55</v>
      </c>
      <c r="C4" s="89">
        <v>37067</v>
      </c>
      <c r="D4" s="90">
        <f t="shared" si="0"/>
        <v>2001</v>
      </c>
      <c r="E4" s="91" t="str">
        <f t="shared" si="2"/>
        <v>2001--Q4</v>
      </c>
      <c r="I4" s="221">
        <v>4</v>
      </c>
      <c r="J4" s="222" t="s">
        <v>448</v>
      </c>
      <c r="K4" s="228">
        <f t="shared" si="1"/>
        <v>3</v>
      </c>
      <c r="L4" s="223">
        <f ca="1">YEAR(TODAY())+COUNTIF($I$1:I4,$G$2)</f>
        <v>2013</v>
      </c>
    </row>
    <row r="5" spans="1:12">
      <c r="A5" s="87" t="s">
        <v>449</v>
      </c>
      <c r="B5" s="88">
        <v>172.39</v>
      </c>
      <c r="C5" s="89">
        <v>37138</v>
      </c>
      <c r="D5" s="90">
        <f t="shared" si="0"/>
        <v>2001</v>
      </c>
      <c r="E5" s="91" t="str">
        <f t="shared" si="2"/>
        <v>2002--Q1</v>
      </c>
      <c r="I5" s="221">
        <v>5</v>
      </c>
      <c r="J5" s="222" t="s">
        <v>437</v>
      </c>
      <c r="K5" s="228">
        <f t="shared" si="1"/>
        <v>3</v>
      </c>
      <c r="L5" s="223">
        <f ca="1">YEAR(TODAY())+COUNTIF($I$1:I5,$G$2)</f>
        <v>2013</v>
      </c>
    </row>
    <row r="6" spans="1:12">
      <c r="A6" s="87" t="s">
        <v>450</v>
      </c>
      <c r="B6" s="88">
        <v>189.73</v>
      </c>
      <c r="C6" s="89">
        <v>37209</v>
      </c>
      <c r="D6" s="90">
        <f t="shared" si="0"/>
        <v>2001</v>
      </c>
      <c r="E6" s="91" t="str">
        <f t="shared" si="2"/>
        <v>2002--Q1</v>
      </c>
      <c r="I6" s="221">
        <v>6</v>
      </c>
      <c r="J6" s="222" t="s">
        <v>451</v>
      </c>
      <c r="K6" s="228">
        <f t="shared" si="1"/>
        <v>4</v>
      </c>
      <c r="L6" s="223">
        <f ca="1">YEAR(TODAY())+COUNTIF($I$1:I6,$G$2)</f>
        <v>2013</v>
      </c>
    </row>
    <row r="7" spans="1:12">
      <c r="A7" s="87" t="s">
        <v>450</v>
      </c>
      <c r="B7" s="88">
        <v>219.95</v>
      </c>
      <c r="C7" s="89">
        <v>37226</v>
      </c>
      <c r="D7" s="90">
        <f t="shared" si="0"/>
        <v>2001</v>
      </c>
      <c r="E7" s="91" t="str">
        <f t="shared" si="2"/>
        <v>2002--Q2</v>
      </c>
      <c r="I7" s="221">
        <v>7</v>
      </c>
      <c r="J7" s="222" t="s">
        <v>452</v>
      </c>
      <c r="K7" s="228">
        <f t="shared" si="1"/>
        <v>4</v>
      </c>
      <c r="L7" s="223">
        <f ca="1">YEAR(TODAY())+COUNTIF($I$1:I7,$G$2)</f>
        <v>2013</v>
      </c>
    </row>
    <row r="8" spans="1:12">
      <c r="A8" s="87" t="s">
        <v>453</v>
      </c>
      <c r="B8" s="88">
        <v>115.55</v>
      </c>
      <c r="C8" s="89">
        <v>37280</v>
      </c>
      <c r="D8" s="90">
        <f t="shared" si="0"/>
        <v>2002</v>
      </c>
      <c r="E8" s="91" t="str">
        <f t="shared" si="2"/>
        <v>2002--Q2</v>
      </c>
      <c r="I8" s="221">
        <v>8</v>
      </c>
      <c r="J8" s="222" t="s">
        <v>454</v>
      </c>
      <c r="K8" s="228">
        <f t="shared" si="1"/>
        <v>4</v>
      </c>
      <c r="L8" s="223">
        <f ca="1">YEAR(TODAY())+COUNTIF($I$1:I8,$G$2)</f>
        <v>2013</v>
      </c>
    </row>
    <row r="9" spans="1:12">
      <c r="A9" s="87" t="s">
        <v>450</v>
      </c>
      <c r="B9" s="88">
        <v>15.27</v>
      </c>
      <c r="C9" s="89">
        <v>37351</v>
      </c>
      <c r="D9" s="90">
        <f t="shared" si="0"/>
        <v>2002</v>
      </c>
      <c r="E9" s="91" t="str">
        <f t="shared" si="2"/>
        <v>2002--Q3</v>
      </c>
      <c r="I9" s="221">
        <v>9</v>
      </c>
      <c r="J9" s="222" t="s">
        <v>455</v>
      </c>
      <c r="K9" s="228">
        <f t="shared" si="1"/>
        <v>1</v>
      </c>
      <c r="L9" s="223">
        <f ca="1">YEAR(TODAY())+COUNTIF($I$1:I9,$G$2)</f>
        <v>2014</v>
      </c>
    </row>
    <row r="10" spans="1:12">
      <c r="A10" s="87" t="s">
        <v>443</v>
      </c>
      <c r="B10" s="88">
        <v>56.45</v>
      </c>
      <c r="C10" s="89">
        <v>37422</v>
      </c>
      <c r="D10" s="90">
        <f t="shared" si="0"/>
        <v>2002</v>
      </c>
      <c r="E10" s="91" t="str">
        <f t="shared" si="2"/>
        <v>2002--Q4</v>
      </c>
      <c r="I10" s="221">
        <v>10</v>
      </c>
      <c r="J10" s="222" t="s">
        <v>456</v>
      </c>
      <c r="K10" s="228">
        <f t="shared" si="1"/>
        <v>1</v>
      </c>
      <c r="L10" s="223">
        <f ca="1">YEAR(TODAY())+COUNTIF($I$1:I10,$G$2)</f>
        <v>2014</v>
      </c>
    </row>
    <row r="11" spans="1:12">
      <c r="A11" s="87" t="s">
        <v>445</v>
      </c>
      <c r="B11" s="88">
        <v>103.95</v>
      </c>
      <c r="C11" s="89">
        <v>37493</v>
      </c>
      <c r="D11" s="90">
        <f t="shared" si="0"/>
        <v>2002</v>
      </c>
      <c r="E11" s="91" t="str">
        <f t="shared" si="2"/>
        <v>2002--Q4</v>
      </c>
      <c r="I11" s="221">
        <v>11</v>
      </c>
      <c r="J11" s="222" t="s">
        <v>457</v>
      </c>
      <c r="K11" s="228">
        <f t="shared" si="1"/>
        <v>1</v>
      </c>
      <c r="L11" s="223">
        <f ca="1">YEAR(TODAY())+COUNTIF($I$1:I11,$G$2)</f>
        <v>2014</v>
      </c>
    </row>
    <row r="12" spans="1:12">
      <c r="A12" s="87" t="s">
        <v>458</v>
      </c>
      <c r="B12" s="88">
        <v>163.96</v>
      </c>
      <c r="C12" s="89">
        <v>37564</v>
      </c>
      <c r="D12" s="90">
        <f t="shared" si="0"/>
        <v>2002</v>
      </c>
      <c r="E12" s="91" t="str">
        <f t="shared" si="2"/>
        <v>2003--Q1</v>
      </c>
      <c r="I12" s="221">
        <v>12</v>
      </c>
      <c r="J12" s="222" t="s">
        <v>459</v>
      </c>
      <c r="K12" s="228">
        <f t="shared" si="1"/>
        <v>2</v>
      </c>
      <c r="L12" s="223">
        <f ca="1">YEAR(TODAY())+COUNTIF($I$1:I12,$G$2)</f>
        <v>2014</v>
      </c>
    </row>
    <row r="13" spans="1:12">
      <c r="A13" s="87" t="s">
        <v>458</v>
      </c>
      <c r="B13" s="88">
        <v>63.96</v>
      </c>
      <c r="C13" s="89">
        <v>37564</v>
      </c>
      <c r="D13" s="90">
        <f t="shared" si="0"/>
        <v>2002</v>
      </c>
      <c r="E13" s="91" t="str">
        <f t="shared" si="2"/>
        <v>2003--Q1</v>
      </c>
      <c r="I13" s="221">
        <v>1</v>
      </c>
      <c r="J13" s="222" t="s">
        <v>442</v>
      </c>
      <c r="K13" s="228">
        <f t="shared" si="1"/>
        <v>2</v>
      </c>
      <c r="L13" s="223">
        <f ca="1">YEAR(TODAY())+COUNTIF($I$1:I13,$G$2)</f>
        <v>2014</v>
      </c>
    </row>
    <row r="14" spans="1:12">
      <c r="A14" s="87" t="s">
        <v>460</v>
      </c>
      <c r="B14" s="88">
        <v>48.29</v>
      </c>
      <c r="C14" s="89">
        <v>37635</v>
      </c>
      <c r="D14" s="90">
        <f t="shared" si="0"/>
        <v>2003</v>
      </c>
      <c r="E14" s="91" t="str">
        <f t="shared" si="2"/>
        <v>2003--Q2</v>
      </c>
      <c r="I14" s="221">
        <v>2</v>
      </c>
      <c r="J14" s="222" t="s">
        <v>444</v>
      </c>
      <c r="K14" s="228">
        <f t="shared" si="1"/>
        <v>2</v>
      </c>
      <c r="L14" s="223">
        <f ca="1">YEAR(TODAY())+COUNTIF($I$1:I14,$G$2)</f>
        <v>2014</v>
      </c>
    </row>
    <row r="15" spans="1:12">
      <c r="A15" s="87" t="s">
        <v>460</v>
      </c>
      <c r="B15" s="88">
        <v>88.19</v>
      </c>
      <c r="C15" s="89">
        <v>37694</v>
      </c>
      <c r="D15" s="90">
        <f t="shared" si="0"/>
        <v>2003</v>
      </c>
      <c r="E15" s="91" t="str">
        <f t="shared" si="2"/>
        <v>2003--Q3</v>
      </c>
      <c r="I15" s="221">
        <v>3</v>
      </c>
      <c r="J15" s="222" t="s">
        <v>446</v>
      </c>
      <c r="K15" s="228">
        <f t="shared" si="1"/>
        <v>3</v>
      </c>
      <c r="L15" s="223">
        <f ca="1">YEAR(TODAY())+COUNTIF($I$1:I15,$G$2)</f>
        <v>2014</v>
      </c>
    </row>
    <row r="16" spans="1:12">
      <c r="A16" s="87" t="s">
        <v>461</v>
      </c>
      <c r="B16" s="88">
        <v>19.43</v>
      </c>
      <c r="C16" s="89">
        <v>37706</v>
      </c>
      <c r="D16" s="90">
        <f t="shared" si="0"/>
        <v>2003</v>
      </c>
      <c r="E16" s="91" t="str">
        <f t="shared" si="2"/>
        <v>2003--Q3</v>
      </c>
      <c r="I16" s="221">
        <v>4</v>
      </c>
      <c r="J16" s="222" t="s">
        <v>448</v>
      </c>
      <c r="K16" s="228">
        <f t="shared" si="1"/>
        <v>3</v>
      </c>
      <c r="L16" s="223">
        <f ca="1">YEAR(TODAY())+COUNTIF($I$1:I16,$G$2)</f>
        <v>2014</v>
      </c>
    </row>
    <row r="17" spans="1:12">
      <c r="A17" s="87" t="s">
        <v>462</v>
      </c>
      <c r="B17" s="88">
        <v>109.4</v>
      </c>
      <c r="C17" s="89">
        <v>37777</v>
      </c>
      <c r="D17" s="90">
        <f t="shared" si="0"/>
        <v>2003</v>
      </c>
      <c r="E17" s="91" t="str">
        <f t="shared" si="2"/>
        <v>2003--Q4</v>
      </c>
      <c r="I17" s="221">
        <v>5</v>
      </c>
      <c r="J17" s="222" t="s">
        <v>437</v>
      </c>
      <c r="K17" s="228">
        <f t="shared" si="1"/>
        <v>3</v>
      </c>
      <c r="L17" s="223">
        <f ca="1">YEAR(TODAY())+COUNTIF($I$1:I17,$G$2)</f>
        <v>2014</v>
      </c>
    </row>
    <row r="18" spans="1:12">
      <c r="A18" s="87" t="s">
        <v>461</v>
      </c>
      <c r="B18" s="88">
        <v>171.92</v>
      </c>
      <c r="C18" s="89">
        <v>37848</v>
      </c>
      <c r="D18" s="90">
        <f t="shared" si="0"/>
        <v>2003</v>
      </c>
      <c r="E18" s="91" t="str">
        <f t="shared" si="2"/>
        <v>2003--Q4</v>
      </c>
      <c r="I18" s="221">
        <v>6</v>
      </c>
      <c r="J18" s="222" t="s">
        <v>451</v>
      </c>
      <c r="K18" s="228">
        <f t="shared" si="1"/>
        <v>4</v>
      </c>
      <c r="L18" s="223">
        <f ca="1">YEAR(TODAY())+COUNTIF($I$1:I18,$G$2)</f>
        <v>2014</v>
      </c>
    </row>
    <row r="19" spans="1:12">
      <c r="A19" s="87" t="s">
        <v>453</v>
      </c>
      <c r="B19" s="88">
        <v>45.77</v>
      </c>
      <c r="C19" s="89">
        <v>37919</v>
      </c>
      <c r="D19" s="90">
        <f t="shared" si="0"/>
        <v>2003</v>
      </c>
      <c r="E19" s="91" t="str">
        <f t="shared" si="2"/>
        <v>2004--Q1</v>
      </c>
      <c r="I19" s="221">
        <v>7</v>
      </c>
      <c r="J19" s="222" t="s">
        <v>452</v>
      </c>
      <c r="K19" s="228">
        <f t="shared" si="1"/>
        <v>4</v>
      </c>
      <c r="L19" s="223">
        <f ca="1">YEAR(TODAY())+COUNTIF($I$1:I19,$G$2)</f>
        <v>2014</v>
      </c>
    </row>
    <row r="20" spans="1:12">
      <c r="A20" s="87" t="s">
        <v>449</v>
      </c>
      <c r="B20" s="88">
        <v>146.32</v>
      </c>
      <c r="C20" s="89">
        <v>37990</v>
      </c>
      <c r="D20" s="90">
        <f t="shared" si="0"/>
        <v>2004</v>
      </c>
      <c r="E20" s="91" t="str">
        <f t="shared" si="2"/>
        <v>2004--Q2</v>
      </c>
      <c r="I20" s="221">
        <v>8</v>
      </c>
      <c r="J20" s="222" t="s">
        <v>454</v>
      </c>
      <c r="K20" s="228">
        <f t="shared" si="1"/>
        <v>4</v>
      </c>
      <c r="L20" s="223">
        <f ca="1">YEAR(TODAY())+COUNTIF($I$1:I20,$G$2)</f>
        <v>2014</v>
      </c>
    </row>
    <row r="21" spans="1:12">
      <c r="A21" s="87" t="s">
        <v>445</v>
      </c>
      <c r="B21" s="88">
        <v>65.92</v>
      </c>
      <c r="C21" s="89">
        <v>38061</v>
      </c>
      <c r="D21" s="90">
        <f t="shared" si="0"/>
        <v>2004</v>
      </c>
      <c r="E21" s="91" t="str">
        <f t="shared" si="2"/>
        <v>2004--Q3</v>
      </c>
      <c r="I21" s="221">
        <v>9</v>
      </c>
      <c r="J21" s="222" t="s">
        <v>455</v>
      </c>
      <c r="K21" s="228">
        <f t="shared" si="1"/>
        <v>1</v>
      </c>
      <c r="L21" s="223">
        <f ca="1">YEAR(TODAY())+COUNTIF($I$1:I21,$G$2)</f>
        <v>2015</v>
      </c>
    </row>
    <row r="22" spans="1:12">
      <c r="A22" s="87" t="s">
        <v>443</v>
      </c>
      <c r="B22" s="88">
        <v>37.880000000000003</v>
      </c>
      <c r="C22" s="89">
        <v>38132</v>
      </c>
      <c r="D22" s="90">
        <f t="shared" si="0"/>
        <v>2004</v>
      </c>
      <c r="E22" s="91" t="str">
        <f t="shared" si="2"/>
        <v>2004--Q3</v>
      </c>
      <c r="I22" s="221">
        <v>10</v>
      </c>
      <c r="J22" s="222" t="s">
        <v>456</v>
      </c>
      <c r="K22" s="228">
        <f t="shared" si="1"/>
        <v>1</v>
      </c>
      <c r="L22" s="223">
        <f ca="1">YEAR(TODAY())+COUNTIF($I$1:I22,$G$2)</f>
        <v>2015</v>
      </c>
    </row>
    <row r="23" spans="1:12">
      <c r="A23" s="87" t="s">
        <v>445</v>
      </c>
      <c r="B23" s="88">
        <v>93.87</v>
      </c>
      <c r="C23" s="89">
        <v>38203</v>
      </c>
      <c r="D23" s="90">
        <f t="shared" si="0"/>
        <v>2004</v>
      </c>
      <c r="E23" s="91" t="str">
        <f t="shared" si="2"/>
        <v>2004--Q4</v>
      </c>
      <c r="I23" s="221">
        <v>11</v>
      </c>
      <c r="J23" s="222" t="s">
        <v>457</v>
      </c>
      <c r="K23" s="228">
        <f t="shared" si="1"/>
        <v>1</v>
      </c>
      <c r="L23" s="223">
        <f ca="1">YEAR(TODAY())+COUNTIF($I$1:I23,$G$2)</f>
        <v>2015</v>
      </c>
    </row>
    <row r="24" spans="1:12" ht="13.5" thickBot="1">
      <c r="A24" s="87" t="s">
        <v>447</v>
      </c>
      <c r="B24" s="88">
        <v>77.510000000000005</v>
      </c>
      <c r="C24" s="89">
        <v>38274</v>
      </c>
      <c r="D24" s="90">
        <f t="shared" si="0"/>
        <v>2004</v>
      </c>
      <c r="E24" s="91" t="str">
        <f t="shared" si="2"/>
        <v>2005--Q1</v>
      </c>
      <c r="I24" s="224">
        <v>12</v>
      </c>
      <c r="J24" s="225" t="s">
        <v>459</v>
      </c>
      <c r="K24" s="229">
        <f t="shared" si="1"/>
        <v>2</v>
      </c>
      <c r="L24" s="226">
        <f ca="1">YEAR(TODAY())+COUNTIF($I$1:I24,$G$2)</f>
        <v>2015</v>
      </c>
    </row>
    <row r="25" spans="1:12">
      <c r="A25" s="87" t="s">
        <v>449</v>
      </c>
      <c r="B25" s="88">
        <v>224.22</v>
      </c>
      <c r="C25" s="89">
        <v>38345</v>
      </c>
      <c r="D25" s="90">
        <f t="shared" si="0"/>
        <v>2004</v>
      </c>
      <c r="E25" s="91" t="str">
        <f t="shared" si="2"/>
        <v>2005--Q2</v>
      </c>
    </row>
    <row r="26" spans="1:12">
      <c r="A26" s="87" t="s">
        <v>450</v>
      </c>
      <c r="B26" s="88">
        <v>144.15</v>
      </c>
      <c r="C26" s="89">
        <v>38416</v>
      </c>
      <c r="D26" s="90">
        <f t="shared" si="0"/>
        <v>2005</v>
      </c>
      <c r="E26" s="91" t="str">
        <f t="shared" si="2"/>
        <v>2005--Q3</v>
      </c>
    </row>
    <row r="27" spans="1:12">
      <c r="A27" s="87" t="s">
        <v>453</v>
      </c>
      <c r="B27" s="88">
        <v>24.67</v>
      </c>
      <c r="C27" s="89">
        <v>38487</v>
      </c>
      <c r="D27" s="90">
        <f t="shared" si="0"/>
        <v>2005</v>
      </c>
      <c r="E27" s="91" t="str">
        <f t="shared" si="2"/>
        <v>2005--Q3</v>
      </c>
    </row>
    <row r="28" spans="1:12">
      <c r="A28" s="87" t="s">
        <v>450</v>
      </c>
      <c r="B28" s="88">
        <v>257.14</v>
      </c>
      <c r="C28" s="89">
        <v>38558</v>
      </c>
      <c r="D28" s="90">
        <f t="shared" si="0"/>
        <v>2005</v>
      </c>
      <c r="E28" s="91" t="str">
        <f t="shared" si="2"/>
        <v>2005--Q4</v>
      </c>
    </row>
    <row r="29" spans="1:12">
      <c r="A29" s="87" t="s">
        <v>445</v>
      </c>
      <c r="B29" s="88">
        <v>18.13</v>
      </c>
      <c r="C29" s="89">
        <v>38629</v>
      </c>
      <c r="D29" s="90">
        <f t="shared" si="0"/>
        <v>2005</v>
      </c>
      <c r="E29" s="91" t="str">
        <f t="shared" si="2"/>
        <v>2006--Q1</v>
      </c>
    </row>
  </sheetData>
  <sheetProtection sheet="1" objects="1" scenarios="1"/>
  <conditionalFormatting sqref="I1:L24">
    <cfRule type="expression" dxfId="1" priority="1">
      <formula>AND(ROW()&gt;=$G$2,ROW()&lt;$G$2+12)</formula>
    </cfRule>
    <cfRule type="expression" dxfId="0" priority="2">
      <formula>$L2&lt;&gt;$L1</formula>
    </cfRule>
  </conditionalFormatting>
  <dataValidations count="1">
    <dataValidation type="list" allowBlank="1" showInputMessage="1" showErrorMessage="1" error="Not a valid month!" sqref="G2">
      <formula1>$I$1:$I$12</formula1>
    </dataValidation>
  </dataValidations>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37"/>
  <sheetViews>
    <sheetView workbookViewId="0">
      <selection activeCell="E2" sqref="E2"/>
    </sheetView>
  </sheetViews>
  <sheetFormatPr defaultRowHeight="12.75"/>
  <cols>
    <col min="1" max="1" width="7.42578125" style="99" bestFit="1" customWidth="1"/>
    <col min="2" max="2" width="11.85546875" style="100" bestFit="1" customWidth="1"/>
    <col min="3" max="3" width="9.42578125" style="24" bestFit="1" customWidth="1"/>
    <col min="4" max="4" width="7.28515625" style="24" customWidth="1"/>
    <col min="5" max="11" width="12.42578125" style="24" customWidth="1"/>
    <col min="12" max="12" width="10.42578125" style="24" bestFit="1" customWidth="1"/>
    <col min="13" max="13" width="11.42578125" style="24" bestFit="1" customWidth="1"/>
    <col min="14" max="256" width="9.140625" style="24"/>
    <col min="257" max="257" width="7.42578125" style="24" bestFit="1" customWidth="1"/>
    <col min="258" max="258" width="11.85546875" style="24" bestFit="1" customWidth="1"/>
    <col min="259" max="259" width="9.42578125" style="24" bestFit="1" customWidth="1"/>
    <col min="260" max="260" width="7.28515625" style="24" customWidth="1"/>
    <col min="261" max="261" width="10.85546875" style="24" customWidth="1"/>
    <col min="262" max="262" width="10.5703125" style="24" customWidth="1"/>
    <col min="263" max="263" width="11.28515625" style="24" bestFit="1" customWidth="1"/>
    <col min="264" max="264" width="10.42578125" style="24" bestFit="1" customWidth="1"/>
    <col min="265" max="265" width="11.42578125" style="24" bestFit="1" customWidth="1"/>
    <col min="266" max="266" width="9" style="24" bestFit="1" customWidth="1"/>
    <col min="267" max="267" width="9.140625" style="24"/>
    <col min="268" max="268" width="10.42578125" style="24" bestFit="1" customWidth="1"/>
    <col min="269" max="269" width="11.42578125" style="24" bestFit="1" customWidth="1"/>
    <col min="270" max="512" width="9.140625" style="24"/>
    <col min="513" max="513" width="7.42578125" style="24" bestFit="1" customWidth="1"/>
    <col min="514" max="514" width="11.85546875" style="24" bestFit="1" customWidth="1"/>
    <col min="515" max="515" width="9.42578125" style="24" bestFit="1" customWidth="1"/>
    <col min="516" max="516" width="7.28515625" style="24" customWidth="1"/>
    <col min="517" max="517" width="10.85546875" style="24" customWidth="1"/>
    <col min="518" max="518" width="10.5703125" style="24" customWidth="1"/>
    <col min="519" max="519" width="11.28515625" style="24" bestFit="1" customWidth="1"/>
    <col min="520" max="520" width="10.42578125" style="24" bestFit="1" customWidth="1"/>
    <col min="521" max="521" width="11.42578125" style="24" bestFit="1" customWidth="1"/>
    <col min="522" max="522" width="9" style="24" bestFit="1" customWidth="1"/>
    <col min="523" max="523" width="9.140625" style="24"/>
    <col min="524" max="524" width="10.42578125" style="24" bestFit="1" customWidth="1"/>
    <col min="525" max="525" width="11.42578125" style="24" bestFit="1" customWidth="1"/>
    <col min="526" max="768" width="9.140625" style="24"/>
    <col min="769" max="769" width="7.42578125" style="24" bestFit="1" customWidth="1"/>
    <col min="770" max="770" width="11.85546875" style="24" bestFit="1" customWidth="1"/>
    <col min="771" max="771" width="9.42578125" style="24" bestFit="1" customWidth="1"/>
    <col min="772" max="772" width="7.28515625" style="24" customWidth="1"/>
    <col min="773" max="773" width="10.85546875" style="24" customWidth="1"/>
    <col min="774" max="774" width="10.5703125" style="24" customWidth="1"/>
    <col min="775" max="775" width="11.28515625" style="24" bestFit="1" customWidth="1"/>
    <col min="776" max="776" width="10.42578125" style="24" bestFit="1" customWidth="1"/>
    <col min="777" max="777" width="11.42578125" style="24" bestFit="1" customWidth="1"/>
    <col min="778" max="778" width="9" style="24" bestFit="1" customWidth="1"/>
    <col min="779" max="779" width="9.140625" style="24"/>
    <col min="780" max="780" width="10.42578125" style="24" bestFit="1" customWidth="1"/>
    <col min="781" max="781" width="11.42578125" style="24" bestFit="1" customWidth="1"/>
    <col min="782" max="1024" width="9.140625" style="24"/>
    <col min="1025" max="1025" width="7.42578125" style="24" bestFit="1" customWidth="1"/>
    <col min="1026" max="1026" width="11.85546875" style="24" bestFit="1" customWidth="1"/>
    <col min="1027" max="1027" width="9.42578125" style="24" bestFit="1" customWidth="1"/>
    <col min="1028" max="1028" width="7.28515625" style="24" customWidth="1"/>
    <col min="1029" max="1029" width="10.85546875" style="24" customWidth="1"/>
    <col min="1030" max="1030" width="10.5703125" style="24" customWidth="1"/>
    <col min="1031" max="1031" width="11.28515625" style="24" bestFit="1" customWidth="1"/>
    <col min="1032" max="1032" width="10.42578125" style="24" bestFit="1" customWidth="1"/>
    <col min="1033" max="1033" width="11.42578125" style="24" bestFit="1" customWidth="1"/>
    <col min="1034" max="1034" width="9" style="24" bestFit="1" customWidth="1"/>
    <col min="1035" max="1035" width="9.140625" style="24"/>
    <col min="1036" max="1036" width="10.42578125" style="24" bestFit="1" customWidth="1"/>
    <col min="1037" max="1037" width="11.42578125" style="24" bestFit="1" customWidth="1"/>
    <col min="1038" max="1280" width="9.140625" style="24"/>
    <col min="1281" max="1281" width="7.42578125" style="24" bestFit="1" customWidth="1"/>
    <col min="1282" max="1282" width="11.85546875" style="24" bestFit="1" customWidth="1"/>
    <col min="1283" max="1283" width="9.42578125" style="24" bestFit="1" customWidth="1"/>
    <col min="1284" max="1284" width="7.28515625" style="24" customWidth="1"/>
    <col min="1285" max="1285" width="10.85546875" style="24" customWidth="1"/>
    <col min="1286" max="1286" width="10.5703125" style="24" customWidth="1"/>
    <col min="1287" max="1287" width="11.28515625" style="24" bestFit="1" customWidth="1"/>
    <col min="1288" max="1288" width="10.42578125" style="24" bestFit="1" customWidth="1"/>
    <col min="1289" max="1289" width="11.42578125" style="24" bestFit="1" customWidth="1"/>
    <col min="1290" max="1290" width="9" style="24" bestFit="1" customWidth="1"/>
    <col min="1291" max="1291" width="9.140625" style="24"/>
    <col min="1292" max="1292" width="10.42578125" style="24" bestFit="1" customWidth="1"/>
    <col min="1293" max="1293" width="11.42578125" style="24" bestFit="1" customWidth="1"/>
    <col min="1294" max="1536" width="9.140625" style="24"/>
    <col min="1537" max="1537" width="7.42578125" style="24" bestFit="1" customWidth="1"/>
    <col min="1538" max="1538" width="11.85546875" style="24" bestFit="1" customWidth="1"/>
    <col min="1539" max="1539" width="9.42578125" style="24" bestFit="1" customWidth="1"/>
    <col min="1540" max="1540" width="7.28515625" style="24" customWidth="1"/>
    <col min="1541" max="1541" width="10.85546875" style="24" customWidth="1"/>
    <col min="1542" max="1542" width="10.5703125" style="24" customWidth="1"/>
    <col min="1543" max="1543" width="11.28515625" style="24" bestFit="1" customWidth="1"/>
    <col min="1544" max="1544" width="10.42578125" style="24" bestFit="1" customWidth="1"/>
    <col min="1545" max="1545" width="11.42578125" style="24" bestFit="1" customWidth="1"/>
    <col min="1546" max="1546" width="9" style="24" bestFit="1" customWidth="1"/>
    <col min="1547" max="1547" width="9.140625" style="24"/>
    <col min="1548" max="1548" width="10.42578125" style="24" bestFit="1" customWidth="1"/>
    <col min="1549" max="1549" width="11.42578125" style="24" bestFit="1" customWidth="1"/>
    <col min="1550" max="1792" width="9.140625" style="24"/>
    <col min="1793" max="1793" width="7.42578125" style="24" bestFit="1" customWidth="1"/>
    <col min="1794" max="1794" width="11.85546875" style="24" bestFit="1" customWidth="1"/>
    <col min="1795" max="1795" width="9.42578125" style="24" bestFit="1" customWidth="1"/>
    <col min="1796" max="1796" width="7.28515625" style="24" customWidth="1"/>
    <col min="1797" max="1797" width="10.85546875" style="24" customWidth="1"/>
    <col min="1798" max="1798" width="10.5703125" style="24" customWidth="1"/>
    <col min="1799" max="1799" width="11.28515625" style="24" bestFit="1" customWidth="1"/>
    <col min="1800" max="1800" width="10.42578125" style="24" bestFit="1" customWidth="1"/>
    <col min="1801" max="1801" width="11.42578125" style="24" bestFit="1" customWidth="1"/>
    <col min="1802" max="1802" width="9" style="24" bestFit="1" customWidth="1"/>
    <col min="1803" max="1803" width="9.140625" style="24"/>
    <col min="1804" max="1804" width="10.42578125" style="24" bestFit="1" customWidth="1"/>
    <col min="1805" max="1805" width="11.42578125" style="24" bestFit="1" customWidth="1"/>
    <col min="1806" max="2048" width="9.140625" style="24"/>
    <col min="2049" max="2049" width="7.42578125" style="24" bestFit="1" customWidth="1"/>
    <col min="2050" max="2050" width="11.85546875" style="24" bestFit="1" customWidth="1"/>
    <col min="2051" max="2051" width="9.42578125" style="24" bestFit="1" customWidth="1"/>
    <col min="2052" max="2052" width="7.28515625" style="24" customWidth="1"/>
    <col min="2053" max="2053" width="10.85546875" style="24" customWidth="1"/>
    <col min="2054" max="2054" width="10.5703125" style="24" customWidth="1"/>
    <col min="2055" max="2055" width="11.28515625" style="24" bestFit="1" customWidth="1"/>
    <col min="2056" max="2056" width="10.42578125" style="24" bestFit="1" customWidth="1"/>
    <col min="2057" max="2057" width="11.42578125" style="24" bestFit="1" customWidth="1"/>
    <col min="2058" max="2058" width="9" style="24" bestFit="1" customWidth="1"/>
    <col min="2059" max="2059" width="9.140625" style="24"/>
    <col min="2060" max="2060" width="10.42578125" style="24" bestFit="1" customWidth="1"/>
    <col min="2061" max="2061" width="11.42578125" style="24" bestFit="1" customWidth="1"/>
    <col min="2062" max="2304" width="9.140625" style="24"/>
    <col min="2305" max="2305" width="7.42578125" style="24" bestFit="1" customWidth="1"/>
    <col min="2306" max="2306" width="11.85546875" style="24" bestFit="1" customWidth="1"/>
    <col min="2307" max="2307" width="9.42578125" style="24" bestFit="1" customWidth="1"/>
    <col min="2308" max="2308" width="7.28515625" style="24" customWidth="1"/>
    <col min="2309" max="2309" width="10.85546875" style="24" customWidth="1"/>
    <col min="2310" max="2310" width="10.5703125" style="24" customWidth="1"/>
    <col min="2311" max="2311" width="11.28515625" style="24" bestFit="1" customWidth="1"/>
    <col min="2312" max="2312" width="10.42578125" style="24" bestFit="1" customWidth="1"/>
    <col min="2313" max="2313" width="11.42578125" style="24" bestFit="1" customWidth="1"/>
    <col min="2314" max="2314" width="9" style="24" bestFit="1" customWidth="1"/>
    <col min="2315" max="2315" width="9.140625" style="24"/>
    <col min="2316" max="2316" width="10.42578125" style="24" bestFit="1" customWidth="1"/>
    <col min="2317" max="2317" width="11.42578125" style="24" bestFit="1" customWidth="1"/>
    <col min="2318" max="2560" width="9.140625" style="24"/>
    <col min="2561" max="2561" width="7.42578125" style="24" bestFit="1" customWidth="1"/>
    <col min="2562" max="2562" width="11.85546875" style="24" bestFit="1" customWidth="1"/>
    <col min="2563" max="2563" width="9.42578125" style="24" bestFit="1" customWidth="1"/>
    <col min="2564" max="2564" width="7.28515625" style="24" customWidth="1"/>
    <col min="2565" max="2565" width="10.85546875" style="24" customWidth="1"/>
    <col min="2566" max="2566" width="10.5703125" style="24" customWidth="1"/>
    <col min="2567" max="2567" width="11.28515625" style="24" bestFit="1" customWidth="1"/>
    <col min="2568" max="2568" width="10.42578125" style="24" bestFit="1" customWidth="1"/>
    <col min="2569" max="2569" width="11.42578125" style="24" bestFit="1" customWidth="1"/>
    <col min="2570" max="2570" width="9" style="24" bestFit="1" customWidth="1"/>
    <col min="2571" max="2571" width="9.140625" style="24"/>
    <col min="2572" max="2572" width="10.42578125" style="24" bestFit="1" customWidth="1"/>
    <col min="2573" max="2573" width="11.42578125" style="24" bestFit="1" customWidth="1"/>
    <col min="2574" max="2816" width="9.140625" style="24"/>
    <col min="2817" max="2817" width="7.42578125" style="24" bestFit="1" customWidth="1"/>
    <col min="2818" max="2818" width="11.85546875" style="24" bestFit="1" customWidth="1"/>
    <col min="2819" max="2819" width="9.42578125" style="24" bestFit="1" customWidth="1"/>
    <col min="2820" max="2820" width="7.28515625" style="24" customWidth="1"/>
    <col min="2821" max="2821" width="10.85546875" style="24" customWidth="1"/>
    <col min="2822" max="2822" width="10.5703125" style="24" customWidth="1"/>
    <col min="2823" max="2823" width="11.28515625" style="24" bestFit="1" customWidth="1"/>
    <col min="2824" max="2824" width="10.42578125" style="24" bestFit="1" customWidth="1"/>
    <col min="2825" max="2825" width="11.42578125" style="24" bestFit="1" customWidth="1"/>
    <col min="2826" max="2826" width="9" style="24" bestFit="1" customWidth="1"/>
    <col min="2827" max="2827" width="9.140625" style="24"/>
    <col min="2828" max="2828" width="10.42578125" style="24" bestFit="1" customWidth="1"/>
    <col min="2829" max="2829" width="11.42578125" style="24" bestFit="1" customWidth="1"/>
    <col min="2830" max="3072" width="9.140625" style="24"/>
    <col min="3073" max="3073" width="7.42578125" style="24" bestFit="1" customWidth="1"/>
    <col min="3074" max="3074" width="11.85546875" style="24" bestFit="1" customWidth="1"/>
    <col min="3075" max="3075" width="9.42578125" style="24" bestFit="1" customWidth="1"/>
    <col min="3076" max="3076" width="7.28515625" style="24" customWidth="1"/>
    <col min="3077" max="3077" width="10.85546875" style="24" customWidth="1"/>
    <col min="3078" max="3078" width="10.5703125" style="24" customWidth="1"/>
    <col min="3079" max="3079" width="11.28515625" style="24" bestFit="1" customWidth="1"/>
    <col min="3080" max="3080" width="10.42578125" style="24" bestFit="1" customWidth="1"/>
    <col min="3081" max="3081" width="11.42578125" style="24" bestFit="1" customWidth="1"/>
    <col min="3082" max="3082" width="9" style="24" bestFit="1" customWidth="1"/>
    <col min="3083" max="3083" width="9.140625" style="24"/>
    <col min="3084" max="3084" width="10.42578125" style="24" bestFit="1" customWidth="1"/>
    <col min="3085" max="3085" width="11.42578125" style="24" bestFit="1" customWidth="1"/>
    <col min="3086" max="3328" width="9.140625" style="24"/>
    <col min="3329" max="3329" width="7.42578125" style="24" bestFit="1" customWidth="1"/>
    <col min="3330" max="3330" width="11.85546875" style="24" bestFit="1" customWidth="1"/>
    <col min="3331" max="3331" width="9.42578125" style="24" bestFit="1" customWidth="1"/>
    <col min="3332" max="3332" width="7.28515625" style="24" customWidth="1"/>
    <col min="3333" max="3333" width="10.85546875" style="24" customWidth="1"/>
    <col min="3334" max="3334" width="10.5703125" style="24" customWidth="1"/>
    <col min="3335" max="3335" width="11.28515625" style="24" bestFit="1" customWidth="1"/>
    <col min="3336" max="3336" width="10.42578125" style="24" bestFit="1" customWidth="1"/>
    <col min="3337" max="3337" width="11.42578125" style="24" bestFit="1" customWidth="1"/>
    <col min="3338" max="3338" width="9" style="24" bestFit="1" customWidth="1"/>
    <col min="3339" max="3339" width="9.140625" style="24"/>
    <col min="3340" max="3340" width="10.42578125" style="24" bestFit="1" customWidth="1"/>
    <col min="3341" max="3341" width="11.42578125" style="24" bestFit="1" customWidth="1"/>
    <col min="3342" max="3584" width="9.140625" style="24"/>
    <col min="3585" max="3585" width="7.42578125" style="24" bestFit="1" customWidth="1"/>
    <col min="3586" max="3586" width="11.85546875" style="24" bestFit="1" customWidth="1"/>
    <col min="3587" max="3587" width="9.42578125" style="24" bestFit="1" customWidth="1"/>
    <col min="3588" max="3588" width="7.28515625" style="24" customWidth="1"/>
    <col min="3589" max="3589" width="10.85546875" style="24" customWidth="1"/>
    <col min="3590" max="3590" width="10.5703125" style="24" customWidth="1"/>
    <col min="3591" max="3591" width="11.28515625" style="24" bestFit="1" customWidth="1"/>
    <col min="3592" max="3592" width="10.42578125" style="24" bestFit="1" customWidth="1"/>
    <col min="3593" max="3593" width="11.42578125" style="24" bestFit="1" customWidth="1"/>
    <col min="3594" max="3594" width="9" style="24" bestFit="1" customWidth="1"/>
    <col min="3595" max="3595" width="9.140625" style="24"/>
    <col min="3596" max="3596" width="10.42578125" style="24" bestFit="1" customWidth="1"/>
    <col min="3597" max="3597" width="11.42578125" style="24" bestFit="1" customWidth="1"/>
    <col min="3598" max="3840" width="9.140625" style="24"/>
    <col min="3841" max="3841" width="7.42578125" style="24" bestFit="1" customWidth="1"/>
    <col min="3842" max="3842" width="11.85546875" style="24" bestFit="1" customWidth="1"/>
    <col min="3843" max="3843" width="9.42578125" style="24" bestFit="1" customWidth="1"/>
    <col min="3844" max="3844" width="7.28515625" style="24" customWidth="1"/>
    <col min="3845" max="3845" width="10.85546875" style="24" customWidth="1"/>
    <col min="3846" max="3846" width="10.5703125" style="24" customWidth="1"/>
    <col min="3847" max="3847" width="11.28515625" style="24" bestFit="1" customWidth="1"/>
    <col min="3848" max="3848" width="10.42578125" style="24" bestFit="1" customWidth="1"/>
    <col min="3849" max="3849" width="11.42578125" style="24" bestFit="1" customWidth="1"/>
    <col min="3850" max="3850" width="9" style="24" bestFit="1" customWidth="1"/>
    <col min="3851" max="3851" width="9.140625" style="24"/>
    <col min="3852" max="3852" width="10.42578125" style="24" bestFit="1" customWidth="1"/>
    <col min="3853" max="3853" width="11.42578125" style="24" bestFit="1" customWidth="1"/>
    <col min="3854" max="4096" width="9.140625" style="24"/>
    <col min="4097" max="4097" width="7.42578125" style="24" bestFit="1" customWidth="1"/>
    <col min="4098" max="4098" width="11.85546875" style="24" bestFit="1" customWidth="1"/>
    <col min="4099" max="4099" width="9.42578125" style="24" bestFit="1" customWidth="1"/>
    <col min="4100" max="4100" width="7.28515625" style="24" customWidth="1"/>
    <col min="4101" max="4101" width="10.85546875" style="24" customWidth="1"/>
    <col min="4102" max="4102" width="10.5703125" style="24" customWidth="1"/>
    <col min="4103" max="4103" width="11.28515625" style="24" bestFit="1" customWidth="1"/>
    <col min="4104" max="4104" width="10.42578125" style="24" bestFit="1" customWidth="1"/>
    <col min="4105" max="4105" width="11.42578125" style="24" bestFit="1" customWidth="1"/>
    <col min="4106" max="4106" width="9" style="24" bestFit="1" customWidth="1"/>
    <col min="4107" max="4107" width="9.140625" style="24"/>
    <col min="4108" max="4108" width="10.42578125" style="24" bestFit="1" customWidth="1"/>
    <col min="4109" max="4109" width="11.42578125" style="24" bestFit="1" customWidth="1"/>
    <col min="4110" max="4352" width="9.140625" style="24"/>
    <col min="4353" max="4353" width="7.42578125" style="24" bestFit="1" customWidth="1"/>
    <col min="4354" max="4354" width="11.85546875" style="24" bestFit="1" customWidth="1"/>
    <col min="4355" max="4355" width="9.42578125" style="24" bestFit="1" customWidth="1"/>
    <col min="4356" max="4356" width="7.28515625" style="24" customWidth="1"/>
    <col min="4357" max="4357" width="10.85546875" style="24" customWidth="1"/>
    <col min="4358" max="4358" width="10.5703125" style="24" customWidth="1"/>
    <col min="4359" max="4359" width="11.28515625" style="24" bestFit="1" customWidth="1"/>
    <col min="4360" max="4360" width="10.42578125" style="24" bestFit="1" customWidth="1"/>
    <col min="4361" max="4361" width="11.42578125" style="24" bestFit="1" customWidth="1"/>
    <col min="4362" max="4362" width="9" style="24" bestFit="1" customWidth="1"/>
    <col min="4363" max="4363" width="9.140625" style="24"/>
    <col min="4364" max="4364" width="10.42578125" style="24" bestFit="1" customWidth="1"/>
    <col min="4365" max="4365" width="11.42578125" style="24" bestFit="1" customWidth="1"/>
    <col min="4366" max="4608" width="9.140625" style="24"/>
    <col min="4609" max="4609" width="7.42578125" style="24" bestFit="1" customWidth="1"/>
    <col min="4610" max="4610" width="11.85546875" style="24" bestFit="1" customWidth="1"/>
    <col min="4611" max="4611" width="9.42578125" style="24" bestFit="1" customWidth="1"/>
    <col min="4612" max="4612" width="7.28515625" style="24" customWidth="1"/>
    <col min="4613" max="4613" width="10.85546875" style="24" customWidth="1"/>
    <col min="4614" max="4614" width="10.5703125" style="24" customWidth="1"/>
    <col min="4615" max="4615" width="11.28515625" style="24" bestFit="1" customWidth="1"/>
    <col min="4616" max="4616" width="10.42578125" style="24" bestFit="1" customWidth="1"/>
    <col min="4617" max="4617" width="11.42578125" style="24" bestFit="1" customWidth="1"/>
    <col min="4618" max="4618" width="9" style="24" bestFit="1" customWidth="1"/>
    <col min="4619" max="4619" width="9.140625" style="24"/>
    <col min="4620" max="4620" width="10.42578125" style="24" bestFit="1" customWidth="1"/>
    <col min="4621" max="4621" width="11.42578125" style="24" bestFit="1" customWidth="1"/>
    <col min="4622" max="4864" width="9.140625" style="24"/>
    <col min="4865" max="4865" width="7.42578125" style="24" bestFit="1" customWidth="1"/>
    <col min="4866" max="4866" width="11.85546875" style="24" bestFit="1" customWidth="1"/>
    <col min="4867" max="4867" width="9.42578125" style="24" bestFit="1" customWidth="1"/>
    <col min="4868" max="4868" width="7.28515625" style="24" customWidth="1"/>
    <col min="4869" max="4869" width="10.85546875" style="24" customWidth="1"/>
    <col min="4870" max="4870" width="10.5703125" style="24" customWidth="1"/>
    <col min="4871" max="4871" width="11.28515625" style="24" bestFit="1" customWidth="1"/>
    <col min="4872" max="4872" width="10.42578125" style="24" bestFit="1" customWidth="1"/>
    <col min="4873" max="4873" width="11.42578125" style="24" bestFit="1" customWidth="1"/>
    <col min="4874" max="4874" width="9" style="24" bestFit="1" customWidth="1"/>
    <col min="4875" max="4875" width="9.140625" style="24"/>
    <col min="4876" max="4876" width="10.42578125" style="24" bestFit="1" customWidth="1"/>
    <col min="4877" max="4877" width="11.42578125" style="24" bestFit="1" customWidth="1"/>
    <col min="4878" max="5120" width="9.140625" style="24"/>
    <col min="5121" max="5121" width="7.42578125" style="24" bestFit="1" customWidth="1"/>
    <col min="5122" max="5122" width="11.85546875" style="24" bestFit="1" customWidth="1"/>
    <col min="5123" max="5123" width="9.42578125" style="24" bestFit="1" customWidth="1"/>
    <col min="5124" max="5124" width="7.28515625" style="24" customWidth="1"/>
    <col min="5125" max="5125" width="10.85546875" style="24" customWidth="1"/>
    <col min="5126" max="5126" width="10.5703125" style="24" customWidth="1"/>
    <col min="5127" max="5127" width="11.28515625" style="24" bestFit="1" customWidth="1"/>
    <col min="5128" max="5128" width="10.42578125" style="24" bestFit="1" customWidth="1"/>
    <col min="5129" max="5129" width="11.42578125" style="24" bestFit="1" customWidth="1"/>
    <col min="5130" max="5130" width="9" style="24" bestFit="1" customWidth="1"/>
    <col min="5131" max="5131" width="9.140625" style="24"/>
    <col min="5132" max="5132" width="10.42578125" style="24" bestFit="1" customWidth="1"/>
    <col min="5133" max="5133" width="11.42578125" style="24" bestFit="1" customWidth="1"/>
    <col min="5134" max="5376" width="9.140625" style="24"/>
    <col min="5377" max="5377" width="7.42578125" style="24" bestFit="1" customWidth="1"/>
    <col min="5378" max="5378" width="11.85546875" style="24" bestFit="1" customWidth="1"/>
    <col min="5379" max="5379" width="9.42578125" style="24" bestFit="1" customWidth="1"/>
    <col min="5380" max="5380" width="7.28515625" style="24" customWidth="1"/>
    <col min="5381" max="5381" width="10.85546875" style="24" customWidth="1"/>
    <col min="5382" max="5382" width="10.5703125" style="24" customWidth="1"/>
    <col min="5383" max="5383" width="11.28515625" style="24" bestFit="1" customWidth="1"/>
    <col min="5384" max="5384" width="10.42578125" style="24" bestFit="1" customWidth="1"/>
    <col min="5385" max="5385" width="11.42578125" style="24" bestFit="1" customWidth="1"/>
    <col min="5386" max="5386" width="9" style="24" bestFit="1" customWidth="1"/>
    <col min="5387" max="5387" width="9.140625" style="24"/>
    <col min="5388" max="5388" width="10.42578125" style="24" bestFit="1" customWidth="1"/>
    <col min="5389" max="5389" width="11.42578125" style="24" bestFit="1" customWidth="1"/>
    <col min="5390" max="5632" width="9.140625" style="24"/>
    <col min="5633" max="5633" width="7.42578125" style="24" bestFit="1" customWidth="1"/>
    <col min="5634" max="5634" width="11.85546875" style="24" bestFit="1" customWidth="1"/>
    <col min="5635" max="5635" width="9.42578125" style="24" bestFit="1" customWidth="1"/>
    <col min="5636" max="5636" width="7.28515625" style="24" customWidth="1"/>
    <col min="5637" max="5637" width="10.85546875" style="24" customWidth="1"/>
    <col min="5638" max="5638" width="10.5703125" style="24" customWidth="1"/>
    <col min="5639" max="5639" width="11.28515625" style="24" bestFit="1" customWidth="1"/>
    <col min="5640" max="5640" width="10.42578125" style="24" bestFit="1" customWidth="1"/>
    <col min="5641" max="5641" width="11.42578125" style="24" bestFit="1" customWidth="1"/>
    <col min="5642" max="5642" width="9" style="24" bestFit="1" customWidth="1"/>
    <col min="5643" max="5643" width="9.140625" style="24"/>
    <col min="5644" max="5644" width="10.42578125" style="24" bestFit="1" customWidth="1"/>
    <col min="5645" max="5645" width="11.42578125" style="24" bestFit="1" customWidth="1"/>
    <col min="5646" max="5888" width="9.140625" style="24"/>
    <col min="5889" max="5889" width="7.42578125" style="24" bestFit="1" customWidth="1"/>
    <col min="5890" max="5890" width="11.85546875" style="24" bestFit="1" customWidth="1"/>
    <col min="5891" max="5891" width="9.42578125" style="24" bestFit="1" customWidth="1"/>
    <col min="5892" max="5892" width="7.28515625" style="24" customWidth="1"/>
    <col min="5893" max="5893" width="10.85546875" style="24" customWidth="1"/>
    <col min="5894" max="5894" width="10.5703125" style="24" customWidth="1"/>
    <col min="5895" max="5895" width="11.28515625" style="24" bestFit="1" customWidth="1"/>
    <col min="5896" max="5896" width="10.42578125" style="24" bestFit="1" customWidth="1"/>
    <col min="5897" max="5897" width="11.42578125" style="24" bestFit="1" customWidth="1"/>
    <col min="5898" max="5898" width="9" style="24" bestFit="1" customWidth="1"/>
    <col min="5899" max="5899" width="9.140625" style="24"/>
    <col min="5900" max="5900" width="10.42578125" style="24" bestFit="1" customWidth="1"/>
    <col min="5901" max="5901" width="11.42578125" style="24" bestFit="1" customWidth="1"/>
    <col min="5902" max="6144" width="9.140625" style="24"/>
    <col min="6145" max="6145" width="7.42578125" style="24" bestFit="1" customWidth="1"/>
    <col min="6146" max="6146" width="11.85546875" style="24" bestFit="1" customWidth="1"/>
    <col min="6147" max="6147" width="9.42578125" style="24" bestFit="1" customWidth="1"/>
    <col min="6148" max="6148" width="7.28515625" style="24" customWidth="1"/>
    <col min="6149" max="6149" width="10.85546875" style="24" customWidth="1"/>
    <col min="6150" max="6150" width="10.5703125" style="24" customWidth="1"/>
    <col min="6151" max="6151" width="11.28515625" style="24" bestFit="1" customWidth="1"/>
    <col min="6152" max="6152" width="10.42578125" style="24" bestFit="1" customWidth="1"/>
    <col min="6153" max="6153" width="11.42578125" style="24" bestFit="1" customWidth="1"/>
    <col min="6154" max="6154" width="9" style="24" bestFit="1" customWidth="1"/>
    <col min="6155" max="6155" width="9.140625" style="24"/>
    <col min="6156" max="6156" width="10.42578125" style="24" bestFit="1" customWidth="1"/>
    <col min="6157" max="6157" width="11.42578125" style="24" bestFit="1" customWidth="1"/>
    <col min="6158" max="6400" width="9.140625" style="24"/>
    <col min="6401" max="6401" width="7.42578125" style="24" bestFit="1" customWidth="1"/>
    <col min="6402" max="6402" width="11.85546875" style="24" bestFit="1" customWidth="1"/>
    <col min="6403" max="6403" width="9.42578125" style="24" bestFit="1" customWidth="1"/>
    <col min="6404" max="6404" width="7.28515625" style="24" customWidth="1"/>
    <col min="6405" max="6405" width="10.85546875" style="24" customWidth="1"/>
    <col min="6406" max="6406" width="10.5703125" style="24" customWidth="1"/>
    <col min="6407" max="6407" width="11.28515625" style="24" bestFit="1" customWidth="1"/>
    <col min="6408" max="6408" width="10.42578125" style="24" bestFit="1" customWidth="1"/>
    <col min="6409" max="6409" width="11.42578125" style="24" bestFit="1" customWidth="1"/>
    <col min="6410" max="6410" width="9" style="24" bestFit="1" customWidth="1"/>
    <col min="6411" max="6411" width="9.140625" style="24"/>
    <col min="6412" max="6412" width="10.42578125" style="24" bestFit="1" customWidth="1"/>
    <col min="6413" max="6413" width="11.42578125" style="24" bestFit="1" customWidth="1"/>
    <col min="6414" max="6656" width="9.140625" style="24"/>
    <col min="6657" max="6657" width="7.42578125" style="24" bestFit="1" customWidth="1"/>
    <col min="6658" max="6658" width="11.85546875" style="24" bestFit="1" customWidth="1"/>
    <col min="6659" max="6659" width="9.42578125" style="24" bestFit="1" customWidth="1"/>
    <col min="6660" max="6660" width="7.28515625" style="24" customWidth="1"/>
    <col min="6661" max="6661" width="10.85546875" style="24" customWidth="1"/>
    <col min="6662" max="6662" width="10.5703125" style="24" customWidth="1"/>
    <col min="6663" max="6663" width="11.28515625" style="24" bestFit="1" customWidth="1"/>
    <col min="6664" max="6664" width="10.42578125" style="24" bestFit="1" customWidth="1"/>
    <col min="6665" max="6665" width="11.42578125" style="24" bestFit="1" customWidth="1"/>
    <col min="6666" max="6666" width="9" style="24" bestFit="1" customWidth="1"/>
    <col min="6667" max="6667" width="9.140625" style="24"/>
    <col min="6668" max="6668" width="10.42578125" style="24" bestFit="1" customWidth="1"/>
    <col min="6669" max="6669" width="11.42578125" style="24" bestFit="1" customWidth="1"/>
    <col min="6670" max="6912" width="9.140625" style="24"/>
    <col min="6913" max="6913" width="7.42578125" style="24" bestFit="1" customWidth="1"/>
    <col min="6914" max="6914" width="11.85546875" style="24" bestFit="1" customWidth="1"/>
    <col min="6915" max="6915" width="9.42578125" style="24" bestFit="1" customWidth="1"/>
    <col min="6916" max="6916" width="7.28515625" style="24" customWidth="1"/>
    <col min="6917" max="6917" width="10.85546875" style="24" customWidth="1"/>
    <col min="6918" max="6918" width="10.5703125" style="24" customWidth="1"/>
    <col min="6919" max="6919" width="11.28515625" style="24" bestFit="1" customWidth="1"/>
    <col min="6920" max="6920" width="10.42578125" style="24" bestFit="1" customWidth="1"/>
    <col min="6921" max="6921" width="11.42578125" style="24" bestFit="1" customWidth="1"/>
    <col min="6922" max="6922" width="9" style="24" bestFit="1" customWidth="1"/>
    <col min="6923" max="6923" width="9.140625" style="24"/>
    <col min="6924" max="6924" width="10.42578125" style="24" bestFit="1" customWidth="1"/>
    <col min="6925" max="6925" width="11.42578125" style="24" bestFit="1" customWidth="1"/>
    <col min="6926" max="7168" width="9.140625" style="24"/>
    <col min="7169" max="7169" width="7.42578125" style="24" bestFit="1" customWidth="1"/>
    <col min="7170" max="7170" width="11.85546875" style="24" bestFit="1" customWidth="1"/>
    <col min="7171" max="7171" width="9.42578125" style="24" bestFit="1" customWidth="1"/>
    <col min="7172" max="7172" width="7.28515625" style="24" customWidth="1"/>
    <col min="7173" max="7173" width="10.85546875" style="24" customWidth="1"/>
    <col min="7174" max="7174" width="10.5703125" style="24" customWidth="1"/>
    <col min="7175" max="7175" width="11.28515625" style="24" bestFit="1" customWidth="1"/>
    <col min="7176" max="7176" width="10.42578125" style="24" bestFit="1" customWidth="1"/>
    <col min="7177" max="7177" width="11.42578125" style="24" bestFit="1" customWidth="1"/>
    <col min="7178" max="7178" width="9" style="24" bestFit="1" customWidth="1"/>
    <col min="7179" max="7179" width="9.140625" style="24"/>
    <col min="7180" max="7180" width="10.42578125" style="24" bestFit="1" customWidth="1"/>
    <col min="7181" max="7181" width="11.42578125" style="24" bestFit="1" customWidth="1"/>
    <col min="7182" max="7424" width="9.140625" style="24"/>
    <col min="7425" max="7425" width="7.42578125" style="24" bestFit="1" customWidth="1"/>
    <col min="7426" max="7426" width="11.85546875" style="24" bestFit="1" customWidth="1"/>
    <col min="7427" max="7427" width="9.42578125" style="24" bestFit="1" customWidth="1"/>
    <col min="7428" max="7428" width="7.28515625" style="24" customWidth="1"/>
    <col min="7429" max="7429" width="10.85546875" style="24" customWidth="1"/>
    <col min="7430" max="7430" width="10.5703125" style="24" customWidth="1"/>
    <col min="7431" max="7431" width="11.28515625" style="24" bestFit="1" customWidth="1"/>
    <col min="7432" max="7432" width="10.42578125" style="24" bestFit="1" customWidth="1"/>
    <col min="7433" max="7433" width="11.42578125" style="24" bestFit="1" customWidth="1"/>
    <col min="7434" max="7434" width="9" style="24" bestFit="1" customWidth="1"/>
    <col min="7435" max="7435" width="9.140625" style="24"/>
    <col min="7436" max="7436" width="10.42578125" style="24" bestFit="1" customWidth="1"/>
    <col min="7437" max="7437" width="11.42578125" style="24" bestFit="1" customWidth="1"/>
    <col min="7438" max="7680" width="9.140625" style="24"/>
    <col min="7681" max="7681" width="7.42578125" style="24" bestFit="1" customWidth="1"/>
    <col min="7682" max="7682" width="11.85546875" style="24" bestFit="1" customWidth="1"/>
    <col min="7683" max="7683" width="9.42578125" style="24" bestFit="1" customWidth="1"/>
    <col min="7684" max="7684" width="7.28515625" style="24" customWidth="1"/>
    <col min="7685" max="7685" width="10.85546875" style="24" customWidth="1"/>
    <col min="7686" max="7686" width="10.5703125" style="24" customWidth="1"/>
    <col min="7687" max="7687" width="11.28515625" style="24" bestFit="1" customWidth="1"/>
    <col min="7688" max="7688" width="10.42578125" style="24" bestFit="1" customWidth="1"/>
    <col min="7689" max="7689" width="11.42578125" style="24" bestFit="1" customWidth="1"/>
    <col min="7690" max="7690" width="9" style="24" bestFit="1" customWidth="1"/>
    <col min="7691" max="7691" width="9.140625" style="24"/>
    <col min="7692" max="7692" width="10.42578125" style="24" bestFit="1" customWidth="1"/>
    <col min="7693" max="7693" width="11.42578125" style="24" bestFit="1" customWidth="1"/>
    <col min="7694" max="7936" width="9.140625" style="24"/>
    <col min="7937" max="7937" width="7.42578125" style="24" bestFit="1" customWidth="1"/>
    <col min="7938" max="7938" width="11.85546875" style="24" bestFit="1" customWidth="1"/>
    <col min="7939" max="7939" width="9.42578125" style="24" bestFit="1" customWidth="1"/>
    <col min="7940" max="7940" width="7.28515625" style="24" customWidth="1"/>
    <col min="7941" max="7941" width="10.85546875" style="24" customWidth="1"/>
    <col min="7942" max="7942" width="10.5703125" style="24" customWidth="1"/>
    <col min="7943" max="7943" width="11.28515625" style="24" bestFit="1" customWidth="1"/>
    <col min="7944" max="7944" width="10.42578125" style="24" bestFit="1" customWidth="1"/>
    <col min="7945" max="7945" width="11.42578125" style="24" bestFit="1" customWidth="1"/>
    <col min="7946" max="7946" width="9" style="24" bestFit="1" customWidth="1"/>
    <col min="7947" max="7947" width="9.140625" style="24"/>
    <col min="7948" max="7948" width="10.42578125" style="24" bestFit="1" customWidth="1"/>
    <col min="7949" max="7949" width="11.42578125" style="24" bestFit="1" customWidth="1"/>
    <col min="7950" max="8192" width="9.140625" style="24"/>
    <col min="8193" max="8193" width="7.42578125" style="24" bestFit="1" customWidth="1"/>
    <col min="8194" max="8194" width="11.85546875" style="24" bestFit="1" customWidth="1"/>
    <col min="8195" max="8195" width="9.42578125" style="24" bestFit="1" customWidth="1"/>
    <col min="8196" max="8196" width="7.28515625" style="24" customWidth="1"/>
    <col min="8197" max="8197" width="10.85546875" style="24" customWidth="1"/>
    <col min="8198" max="8198" width="10.5703125" style="24" customWidth="1"/>
    <col min="8199" max="8199" width="11.28515625" style="24" bestFit="1" customWidth="1"/>
    <col min="8200" max="8200" width="10.42578125" style="24" bestFit="1" customWidth="1"/>
    <col min="8201" max="8201" width="11.42578125" style="24" bestFit="1" customWidth="1"/>
    <col min="8202" max="8202" width="9" style="24" bestFit="1" customWidth="1"/>
    <col min="8203" max="8203" width="9.140625" style="24"/>
    <col min="8204" max="8204" width="10.42578125" style="24" bestFit="1" customWidth="1"/>
    <col min="8205" max="8205" width="11.42578125" style="24" bestFit="1" customWidth="1"/>
    <col min="8206" max="8448" width="9.140625" style="24"/>
    <col min="8449" max="8449" width="7.42578125" style="24" bestFit="1" customWidth="1"/>
    <col min="8450" max="8450" width="11.85546875" style="24" bestFit="1" customWidth="1"/>
    <col min="8451" max="8451" width="9.42578125" style="24" bestFit="1" customWidth="1"/>
    <col min="8452" max="8452" width="7.28515625" style="24" customWidth="1"/>
    <col min="8453" max="8453" width="10.85546875" style="24" customWidth="1"/>
    <col min="8454" max="8454" width="10.5703125" style="24" customWidth="1"/>
    <col min="8455" max="8455" width="11.28515625" style="24" bestFit="1" customWidth="1"/>
    <col min="8456" max="8456" width="10.42578125" style="24" bestFit="1" customWidth="1"/>
    <col min="8457" max="8457" width="11.42578125" style="24" bestFit="1" customWidth="1"/>
    <col min="8458" max="8458" width="9" style="24" bestFit="1" customWidth="1"/>
    <col min="8459" max="8459" width="9.140625" style="24"/>
    <col min="8460" max="8460" width="10.42578125" style="24" bestFit="1" customWidth="1"/>
    <col min="8461" max="8461" width="11.42578125" style="24" bestFit="1" customWidth="1"/>
    <col min="8462" max="8704" width="9.140625" style="24"/>
    <col min="8705" max="8705" width="7.42578125" style="24" bestFit="1" customWidth="1"/>
    <col min="8706" max="8706" width="11.85546875" style="24" bestFit="1" customWidth="1"/>
    <col min="8707" max="8707" width="9.42578125" style="24" bestFit="1" customWidth="1"/>
    <col min="8708" max="8708" width="7.28515625" style="24" customWidth="1"/>
    <col min="8709" max="8709" width="10.85546875" style="24" customWidth="1"/>
    <col min="8710" max="8710" width="10.5703125" style="24" customWidth="1"/>
    <col min="8711" max="8711" width="11.28515625" style="24" bestFit="1" customWidth="1"/>
    <col min="8712" max="8712" width="10.42578125" style="24" bestFit="1" customWidth="1"/>
    <col min="8713" max="8713" width="11.42578125" style="24" bestFit="1" customWidth="1"/>
    <col min="8714" max="8714" width="9" style="24" bestFit="1" customWidth="1"/>
    <col min="8715" max="8715" width="9.140625" style="24"/>
    <col min="8716" max="8716" width="10.42578125" style="24" bestFit="1" customWidth="1"/>
    <col min="8717" max="8717" width="11.42578125" style="24" bestFit="1" customWidth="1"/>
    <col min="8718" max="8960" width="9.140625" style="24"/>
    <col min="8961" max="8961" width="7.42578125" style="24" bestFit="1" customWidth="1"/>
    <col min="8962" max="8962" width="11.85546875" style="24" bestFit="1" customWidth="1"/>
    <col min="8963" max="8963" width="9.42578125" style="24" bestFit="1" customWidth="1"/>
    <col min="8964" max="8964" width="7.28515625" style="24" customWidth="1"/>
    <col min="8965" max="8965" width="10.85546875" style="24" customWidth="1"/>
    <col min="8966" max="8966" width="10.5703125" style="24" customWidth="1"/>
    <col min="8967" max="8967" width="11.28515625" style="24" bestFit="1" customWidth="1"/>
    <col min="8968" max="8968" width="10.42578125" style="24" bestFit="1" customWidth="1"/>
    <col min="8969" max="8969" width="11.42578125" style="24" bestFit="1" customWidth="1"/>
    <col min="8970" max="8970" width="9" style="24" bestFit="1" customWidth="1"/>
    <col min="8971" max="8971" width="9.140625" style="24"/>
    <col min="8972" max="8972" width="10.42578125" style="24" bestFit="1" customWidth="1"/>
    <col min="8973" max="8973" width="11.42578125" style="24" bestFit="1" customWidth="1"/>
    <col min="8974" max="9216" width="9.140625" style="24"/>
    <col min="9217" max="9217" width="7.42578125" style="24" bestFit="1" customWidth="1"/>
    <col min="9218" max="9218" width="11.85546875" style="24" bestFit="1" customWidth="1"/>
    <col min="9219" max="9219" width="9.42578125" style="24" bestFit="1" customWidth="1"/>
    <col min="9220" max="9220" width="7.28515625" style="24" customWidth="1"/>
    <col min="9221" max="9221" width="10.85546875" style="24" customWidth="1"/>
    <col min="9222" max="9222" width="10.5703125" style="24" customWidth="1"/>
    <col min="9223" max="9223" width="11.28515625" style="24" bestFit="1" customWidth="1"/>
    <col min="9224" max="9224" width="10.42578125" style="24" bestFit="1" customWidth="1"/>
    <col min="9225" max="9225" width="11.42578125" style="24" bestFit="1" customWidth="1"/>
    <col min="9226" max="9226" width="9" style="24" bestFit="1" customWidth="1"/>
    <col min="9227" max="9227" width="9.140625" style="24"/>
    <col min="9228" max="9228" width="10.42578125" style="24" bestFit="1" customWidth="1"/>
    <col min="9229" max="9229" width="11.42578125" style="24" bestFit="1" customWidth="1"/>
    <col min="9230" max="9472" width="9.140625" style="24"/>
    <col min="9473" max="9473" width="7.42578125" style="24" bestFit="1" customWidth="1"/>
    <col min="9474" max="9474" width="11.85546875" style="24" bestFit="1" customWidth="1"/>
    <col min="9475" max="9475" width="9.42578125" style="24" bestFit="1" customWidth="1"/>
    <col min="9476" max="9476" width="7.28515625" style="24" customWidth="1"/>
    <col min="9477" max="9477" width="10.85546875" style="24" customWidth="1"/>
    <col min="9478" max="9478" width="10.5703125" style="24" customWidth="1"/>
    <col min="9479" max="9479" width="11.28515625" style="24" bestFit="1" customWidth="1"/>
    <col min="9480" max="9480" width="10.42578125" style="24" bestFit="1" customWidth="1"/>
    <col min="9481" max="9481" width="11.42578125" style="24" bestFit="1" customWidth="1"/>
    <col min="9482" max="9482" width="9" style="24" bestFit="1" customWidth="1"/>
    <col min="9483" max="9483" width="9.140625" style="24"/>
    <col min="9484" max="9484" width="10.42578125" style="24" bestFit="1" customWidth="1"/>
    <col min="9485" max="9485" width="11.42578125" style="24" bestFit="1" customWidth="1"/>
    <col min="9486" max="9728" width="9.140625" style="24"/>
    <col min="9729" max="9729" width="7.42578125" style="24" bestFit="1" customWidth="1"/>
    <col min="9730" max="9730" width="11.85546875" style="24" bestFit="1" customWidth="1"/>
    <col min="9731" max="9731" width="9.42578125" style="24" bestFit="1" customWidth="1"/>
    <col min="9732" max="9732" width="7.28515625" style="24" customWidth="1"/>
    <col min="9733" max="9733" width="10.85546875" style="24" customWidth="1"/>
    <col min="9734" max="9734" width="10.5703125" style="24" customWidth="1"/>
    <col min="9735" max="9735" width="11.28515625" style="24" bestFit="1" customWidth="1"/>
    <col min="9736" max="9736" width="10.42578125" style="24" bestFit="1" customWidth="1"/>
    <col min="9737" max="9737" width="11.42578125" style="24" bestFit="1" customWidth="1"/>
    <col min="9738" max="9738" width="9" style="24" bestFit="1" customWidth="1"/>
    <col min="9739" max="9739" width="9.140625" style="24"/>
    <col min="9740" max="9740" width="10.42578125" style="24" bestFit="1" customWidth="1"/>
    <col min="9741" max="9741" width="11.42578125" style="24" bestFit="1" customWidth="1"/>
    <col min="9742" max="9984" width="9.140625" style="24"/>
    <col min="9985" max="9985" width="7.42578125" style="24" bestFit="1" customWidth="1"/>
    <col min="9986" max="9986" width="11.85546875" style="24" bestFit="1" customWidth="1"/>
    <col min="9987" max="9987" width="9.42578125" style="24" bestFit="1" customWidth="1"/>
    <col min="9988" max="9988" width="7.28515625" style="24" customWidth="1"/>
    <col min="9989" max="9989" width="10.85546875" style="24" customWidth="1"/>
    <col min="9990" max="9990" width="10.5703125" style="24" customWidth="1"/>
    <col min="9991" max="9991" width="11.28515625" style="24" bestFit="1" customWidth="1"/>
    <col min="9992" max="9992" width="10.42578125" style="24" bestFit="1" customWidth="1"/>
    <col min="9993" max="9993" width="11.42578125" style="24" bestFit="1" customWidth="1"/>
    <col min="9994" max="9994" width="9" style="24" bestFit="1" customWidth="1"/>
    <col min="9995" max="9995" width="9.140625" style="24"/>
    <col min="9996" max="9996" width="10.42578125" style="24" bestFit="1" customWidth="1"/>
    <col min="9997" max="9997" width="11.42578125" style="24" bestFit="1" customWidth="1"/>
    <col min="9998" max="10240" width="9.140625" style="24"/>
    <col min="10241" max="10241" width="7.42578125" style="24" bestFit="1" customWidth="1"/>
    <col min="10242" max="10242" width="11.85546875" style="24" bestFit="1" customWidth="1"/>
    <col min="10243" max="10243" width="9.42578125" style="24" bestFit="1" customWidth="1"/>
    <col min="10244" max="10244" width="7.28515625" style="24" customWidth="1"/>
    <col min="10245" max="10245" width="10.85546875" style="24" customWidth="1"/>
    <col min="10246" max="10246" width="10.5703125" style="24" customWidth="1"/>
    <col min="10247" max="10247" width="11.28515625" style="24" bestFit="1" customWidth="1"/>
    <col min="10248" max="10248" width="10.42578125" style="24" bestFit="1" customWidth="1"/>
    <col min="10249" max="10249" width="11.42578125" style="24" bestFit="1" customWidth="1"/>
    <col min="10250" max="10250" width="9" style="24" bestFit="1" customWidth="1"/>
    <col min="10251" max="10251" width="9.140625" style="24"/>
    <col min="10252" max="10252" width="10.42578125" style="24" bestFit="1" customWidth="1"/>
    <col min="10253" max="10253" width="11.42578125" style="24" bestFit="1" customWidth="1"/>
    <col min="10254" max="10496" width="9.140625" style="24"/>
    <col min="10497" max="10497" width="7.42578125" style="24" bestFit="1" customWidth="1"/>
    <col min="10498" max="10498" width="11.85546875" style="24" bestFit="1" customWidth="1"/>
    <col min="10499" max="10499" width="9.42578125" style="24" bestFit="1" customWidth="1"/>
    <col min="10500" max="10500" width="7.28515625" style="24" customWidth="1"/>
    <col min="10501" max="10501" width="10.85546875" style="24" customWidth="1"/>
    <col min="10502" max="10502" width="10.5703125" style="24" customWidth="1"/>
    <col min="10503" max="10503" width="11.28515625" style="24" bestFit="1" customWidth="1"/>
    <col min="10504" max="10504" width="10.42578125" style="24" bestFit="1" customWidth="1"/>
    <col min="10505" max="10505" width="11.42578125" style="24" bestFit="1" customWidth="1"/>
    <col min="10506" max="10506" width="9" style="24" bestFit="1" customWidth="1"/>
    <col min="10507" max="10507" width="9.140625" style="24"/>
    <col min="10508" max="10508" width="10.42578125" style="24" bestFit="1" customWidth="1"/>
    <col min="10509" max="10509" width="11.42578125" style="24" bestFit="1" customWidth="1"/>
    <col min="10510" max="10752" width="9.140625" style="24"/>
    <col min="10753" max="10753" width="7.42578125" style="24" bestFit="1" customWidth="1"/>
    <col min="10754" max="10754" width="11.85546875" style="24" bestFit="1" customWidth="1"/>
    <col min="10755" max="10755" width="9.42578125" style="24" bestFit="1" customWidth="1"/>
    <col min="10756" max="10756" width="7.28515625" style="24" customWidth="1"/>
    <col min="10757" max="10757" width="10.85546875" style="24" customWidth="1"/>
    <col min="10758" max="10758" width="10.5703125" style="24" customWidth="1"/>
    <col min="10759" max="10759" width="11.28515625" style="24" bestFit="1" customWidth="1"/>
    <col min="10760" max="10760" width="10.42578125" style="24" bestFit="1" customWidth="1"/>
    <col min="10761" max="10761" width="11.42578125" style="24" bestFit="1" customWidth="1"/>
    <col min="10762" max="10762" width="9" style="24" bestFit="1" customWidth="1"/>
    <col min="10763" max="10763" width="9.140625" style="24"/>
    <col min="10764" max="10764" width="10.42578125" style="24" bestFit="1" customWidth="1"/>
    <col min="10765" max="10765" width="11.42578125" style="24" bestFit="1" customWidth="1"/>
    <col min="10766" max="11008" width="9.140625" style="24"/>
    <col min="11009" max="11009" width="7.42578125" style="24" bestFit="1" customWidth="1"/>
    <col min="11010" max="11010" width="11.85546875" style="24" bestFit="1" customWidth="1"/>
    <col min="11011" max="11011" width="9.42578125" style="24" bestFit="1" customWidth="1"/>
    <col min="11012" max="11012" width="7.28515625" style="24" customWidth="1"/>
    <col min="11013" max="11013" width="10.85546875" style="24" customWidth="1"/>
    <col min="11014" max="11014" width="10.5703125" style="24" customWidth="1"/>
    <col min="11015" max="11015" width="11.28515625" style="24" bestFit="1" customWidth="1"/>
    <col min="11016" max="11016" width="10.42578125" style="24" bestFit="1" customWidth="1"/>
    <col min="11017" max="11017" width="11.42578125" style="24" bestFit="1" customWidth="1"/>
    <col min="11018" max="11018" width="9" style="24" bestFit="1" customWidth="1"/>
    <col min="11019" max="11019" width="9.140625" style="24"/>
    <col min="11020" max="11020" width="10.42578125" style="24" bestFit="1" customWidth="1"/>
    <col min="11021" max="11021" width="11.42578125" style="24" bestFit="1" customWidth="1"/>
    <col min="11022" max="11264" width="9.140625" style="24"/>
    <col min="11265" max="11265" width="7.42578125" style="24" bestFit="1" customWidth="1"/>
    <col min="11266" max="11266" width="11.85546875" style="24" bestFit="1" customWidth="1"/>
    <col min="11267" max="11267" width="9.42578125" style="24" bestFit="1" customWidth="1"/>
    <col min="11268" max="11268" width="7.28515625" style="24" customWidth="1"/>
    <col min="11269" max="11269" width="10.85546875" style="24" customWidth="1"/>
    <col min="11270" max="11270" width="10.5703125" style="24" customWidth="1"/>
    <col min="11271" max="11271" width="11.28515625" style="24" bestFit="1" customWidth="1"/>
    <col min="11272" max="11272" width="10.42578125" style="24" bestFit="1" customWidth="1"/>
    <col min="11273" max="11273" width="11.42578125" style="24" bestFit="1" customWidth="1"/>
    <col min="11274" max="11274" width="9" style="24" bestFit="1" customWidth="1"/>
    <col min="11275" max="11275" width="9.140625" style="24"/>
    <col min="11276" max="11276" width="10.42578125" style="24" bestFit="1" customWidth="1"/>
    <col min="11277" max="11277" width="11.42578125" style="24" bestFit="1" customWidth="1"/>
    <col min="11278" max="11520" width="9.140625" style="24"/>
    <col min="11521" max="11521" width="7.42578125" style="24" bestFit="1" customWidth="1"/>
    <col min="11522" max="11522" width="11.85546875" style="24" bestFit="1" customWidth="1"/>
    <col min="11523" max="11523" width="9.42578125" style="24" bestFit="1" customWidth="1"/>
    <col min="11524" max="11524" width="7.28515625" style="24" customWidth="1"/>
    <col min="11525" max="11525" width="10.85546875" style="24" customWidth="1"/>
    <col min="11526" max="11526" width="10.5703125" style="24" customWidth="1"/>
    <col min="11527" max="11527" width="11.28515625" style="24" bestFit="1" customWidth="1"/>
    <col min="11528" max="11528" width="10.42578125" style="24" bestFit="1" customWidth="1"/>
    <col min="11529" max="11529" width="11.42578125" style="24" bestFit="1" customWidth="1"/>
    <col min="11530" max="11530" width="9" style="24" bestFit="1" customWidth="1"/>
    <col min="11531" max="11531" width="9.140625" style="24"/>
    <col min="11532" max="11532" width="10.42578125" style="24" bestFit="1" customWidth="1"/>
    <col min="11533" max="11533" width="11.42578125" style="24" bestFit="1" customWidth="1"/>
    <col min="11534" max="11776" width="9.140625" style="24"/>
    <col min="11777" max="11777" width="7.42578125" style="24" bestFit="1" customWidth="1"/>
    <col min="11778" max="11778" width="11.85546875" style="24" bestFit="1" customWidth="1"/>
    <col min="11779" max="11779" width="9.42578125" style="24" bestFit="1" customWidth="1"/>
    <col min="11780" max="11780" width="7.28515625" style="24" customWidth="1"/>
    <col min="11781" max="11781" width="10.85546875" style="24" customWidth="1"/>
    <col min="11782" max="11782" width="10.5703125" style="24" customWidth="1"/>
    <col min="11783" max="11783" width="11.28515625" style="24" bestFit="1" customWidth="1"/>
    <col min="11784" max="11784" width="10.42578125" style="24" bestFit="1" customWidth="1"/>
    <col min="11785" max="11785" width="11.42578125" style="24" bestFit="1" customWidth="1"/>
    <col min="11786" max="11786" width="9" style="24" bestFit="1" customWidth="1"/>
    <col min="11787" max="11787" width="9.140625" style="24"/>
    <col min="11788" max="11788" width="10.42578125" style="24" bestFit="1" customWidth="1"/>
    <col min="11789" max="11789" width="11.42578125" style="24" bestFit="1" customWidth="1"/>
    <col min="11790" max="12032" width="9.140625" style="24"/>
    <col min="12033" max="12033" width="7.42578125" style="24" bestFit="1" customWidth="1"/>
    <col min="12034" max="12034" width="11.85546875" style="24" bestFit="1" customWidth="1"/>
    <col min="12035" max="12035" width="9.42578125" style="24" bestFit="1" customWidth="1"/>
    <col min="12036" max="12036" width="7.28515625" style="24" customWidth="1"/>
    <col min="12037" max="12037" width="10.85546875" style="24" customWidth="1"/>
    <col min="12038" max="12038" width="10.5703125" style="24" customWidth="1"/>
    <col min="12039" max="12039" width="11.28515625" style="24" bestFit="1" customWidth="1"/>
    <col min="12040" max="12040" width="10.42578125" style="24" bestFit="1" customWidth="1"/>
    <col min="12041" max="12041" width="11.42578125" style="24" bestFit="1" customWidth="1"/>
    <col min="12042" max="12042" width="9" style="24" bestFit="1" customWidth="1"/>
    <col min="12043" max="12043" width="9.140625" style="24"/>
    <col min="12044" max="12044" width="10.42578125" style="24" bestFit="1" customWidth="1"/>
    <col min="12045" max="12045" width="11.42578125" style="24" bestFit="1" customWidth="1"/>
    <col min="12046" max="12288" width="9.140625" style="24"/>
    <col min="12289" max="12289" width="7.42578125" style="24" bestFit="1" customWidth="1"/>
    <col min="12290" max="12290" width="11.85546875" style="24" bestFit="1" customWidth="1"/>
    <col min="12291" max="12291" width="9.42578125" style="24" bestFit="1" customWidth="1"/>
    <col min="12292" max="12292" width="7.28515625" style="24" customWidth="1"/>
    <col min="12293" max="12293" width="10.85546875" style="24" customWidth="1"/>
    <col min="12294" max="12294" width="10.5703125" style="24" customWidth="1"/>
    <col min="12295" max="12295" width="11.28515625" style="24" bestFit="1" customWidth="1"/>
    <col min="12296" max="12296" width="10.42578125" style="24" bestFit="1" customWidth="1"/>
    <col min="12297" max="12297" width="11.42578125" style="24" bestFit="1" customWidth="1"/>
    <col min="12298" max="12298" width="9" style="24" bestFit="1" customWidth="1"/>
    <col min="12299" max="12299" width="9.140625" style="24"/>
    <col min="12300" max="12300" width="10.42578125" style="24" bestFit="1" customWidth="1"/>
    <col min="12301" max="12301" width="11.42578125" style="24" bestFit="1" customWidth="1"/>
    <col min="12302" max="12544" width="9.140625" style="24"/>
    <col min="12545" max="12545" width="7.42578125" style="24" bestFit="1" customWidth="1"/>
    <col min="12546" max="12546" width="11.85546875" style="24" bestFit="1" customWidth="1"/>
    <col min="12547" max="12547" width="9.42578125" style="24" bestFit="1" customWidth="1"/>
    <col min="12548" max="12548" width="7.28515625" style="24" customWidth="1"/>
    <col min="12549" max="12549" width="10.85546875" style="24" customWidth="1"/>
    <col min="12550" max="12550" width="10.5703125" style="24" customWidth="1"/>
    <col min="12551" max="12551" width="11.28515625" style="24" bestFit="1" customWidth="1"/>
    <col min="12552" max="12552" width="10.42578125" style="24" bestFit="1" customWidth="1"/>
    <col min="12553" max="12553" width="11.42578125" style="24" bestFit="1" customWidth="1"/>
    <col min="12554" max="12554" width="9" style="24" bestFit="1" customWidth="1"/>
    <col min="12555" max="12555" width="9.140625" style="24"/>
    <col min="12556" max="12556" width="10.42578125" style="24" bestFit="1" customWidth="1"/>
    <col min="12557" max="12557" width="11.42578125" style="24" bestFit="1" customWidth="1"/>
    <col min="12558" max="12800" width="9.140625" style="24"/>
    <col min="12801" max="12801" width="7.42578125" style="24" bestFit="1" customWidth="1"/>
    <col min="12802" max="12802" width="11.85546875" style="24" bestFit="1" customWidth="1"/>
    <col min="12803" max="12803" width="9.42578125" style="24" bestFit="1" customWidth="1"/>
    <col min="12804" max="12804" width="7.28515625" style="24" customWidth="1"/>
    <col min="12805" max="12805" width="10.85546875" style="24" customWidth="1"/>
    <col min="12806" max="12806" width="10.5703125" style="24" customWidth="1"/>
    <col min="12807" max="12807" width="11.28515625" style="24" bestFit="1" customWidth="1"/>
    <col min="12808" max="12808" width="10.42578125" style="24" bestFit="1" customWidth="1"/>
    <col min="12809" max="12809" width="11.42578125" style="24" bestFit="1" customWidth="1"/>
    <col min="12810" max="12810" width="9" style="24" bestFit="1" customWidth="1"/>
    <col min="12811" max="12811" width="9.140625" style="24"/>
    <col min="12812" max="12812" width="10.42578125" style="24" bestFit="1" customWidth="1"/>
    <col min="12813" max="12813" width="11.42578125" style="24" bestFit="1" customWidth="1"/>
    <col min="12814" max="13056" width="9.140625" style="24"/>
    <col min="13057" max="13057" width="7.42578125" style="24" bestFit="1" customWidth="1"/>
    <col min="13058" max="13058" width="11.85546875" style="24" bestFit="1" customWidth="1"/>
    <col min="13059" max="13059" width="9.42578125" style="24" bestFit="1" customWidth="1"/>
    <col min="13060" max="13060" width="7.28515625" style="24" customWidth="1"/>
    <col min="13061" max="13061" width="10.85546875" style="24" customWidth="1"/>
    <col min="13062" max="13062" width="10.5703125" style="24" customWidth="1"/>
    <col min="13063" max="13063" width="11.28515625" style="24" bestFit="1" customWidth="1"/>
    <col min="13064" max="13064" width="10.42578125" style="24" bestFit="1" customWidth="1"/>
    <col min="13065" max="13065" width="11.42578125" style="24" bestFit="1" customWidth="1"/>
    <col min="13066" max="13066" width="9" style="24" bestFit="1" customWidth="1"/>
    <col min="13067" max="13067" width="9.140625" style="24"/>
    <col min="13068" max="13068" width="10.42578125" style="24" bestFit="1" customWidth="1"/>
    <col min="13069" max="13069" width="11.42578125" style="24" bestFit="1" customWidth="1"/>
    <col min="13070" max="13312" width="9.140625" style="24"/>
    <col min="13313" max="13313" width="7.42578125" style="24" bestFit="1" customWidth="1"/>
    <col min="13314" max="13314" width="11.85546875" style="24" bestFit="1" customWidth="1"/>
    <col min="13315" max="13315" width="9.42578125" style="24" bestFit="1" customWidth="1"/>
    <col min="13316" max="13316" width="7.28515625" style="24" customWidth="1"/>
    <col min="13317" max="13317" width="10.85546875" style="24" customWidth="1"/>
    <col min="13318" max="13318" width="10.5703125" style="24" customWidth="1"/>
    <col min="13319" max="13319" width="11.28515625" style="24" bestFit="1" customWidth="1"/>
    <col min="13320" max="13320" width="10.42578125" style="24" bestFit="1" customWidth="1"/>
    <col min="13321" max="13321" width="11.42578125" style="24" bestFit="1" customWidth="1"/>
    <col min="13322" max="13322" width="9" style="24" bestFit="1" customWidth="1"/>
    <col min="13323" max="13323" width="9.140625" style="24"/>
    <col min="13324" max="13324" width="10.42578125" style="24" bestFit="1" customWidth="1"/>
    <col min="13325" max="13325" width="11.42578125" style="24" bestFit="1" customWidth="1"/>
    <col min="13326" max="13568" width="9.140625" style="24"/>
    <col min="13569" max="13569" width="7.42578125" style="24" bestFit="1" customWidth="1"/>
    <col min="13570" max="13570" width="11.85546875" style="24" bestFit="1" customWidth="1"/>
    <col min="13571" max="13571" width="9.42578125" style="24" bestFit="1" customWidth="1"/>
    <col min="13572" max="13572" width="7.28515625" style="24" customWidth="1"/>
    <col min="13573" max="13573" width="10.85546875" style="24" customWidth="1"/>
    <col min="13574" max="13574" width="10.5703125" style="24" customWidth="1"/>
    <col min="13575" max="13575" width="11.28515625" style="24" bestFit="1" customWidth="1"/>
    <col min="13576" max="13576" width="10.42578125" style="24" bestFit="1" customWidth="1"/>
    <col min="13577" max="13577" width="11.42578125" style="24" bestFit="1" customWidth="1"/>
    <col min="13578" max="13578" width="9" style="24" bestFit="1" customWidth="1"/>
    <col min="13579" max="13579" width="9.140625" style="24"/>
    <col min="13580" max="13580" width="10.42578125" style="24" bestFit="1" customWidth="1"/>
    <col min="13581" max="13581" width="11.42578125" style="24" bestFit="1" customWidth="1"/>
    <col min="13582" max="13824" width="9.140625" style="24"/>
    <col min="13825" max="13825" width="7.42578125" style="24" bestFit="1" customWidth="1"/>
    <col min="13826" max="13826" width="11.85546875" style="24" bestFit="1" customWidth="1"/>
    <col min="13827" max="13827" width="9.42578125" style="24" bestFit="1" customWidth="1"/>
    <col min="13828" max="13828" width="7.28515625" style="24" customWidth="1"/>
    <col min="13829" max="13829" width="10.85546875" style="24" customWidth="1"/>
    <col min="13830" max="13830" width="10.5703125" style="24" customWidth="1"/>
    <col min="13831" max="13831" width="11.28515625" style="24" bestFit="1" customWidth="1"/>
    <col min="13832" max="13832" width="10.42578125" style="24" bestFit="1" customWidth="1"/>
    <col min="13833" max="13833" width="11.42578125" style="24" bestFit="1" customWidth="1"/>
    <col min="13834" max="13834" width="9" style="24" bestFit="1" customWidth="1"/>
    <col min="13835" max="13835" width="9.140625" style="24"/>
    <col min="13836" max="13836" width="10.42578125" style="24" bestFit="1" customWidth="1"/>
    <col min="13837" max="13837" width="11.42578125" style="24" bestFit="1" customWidth="1"/>
    <col min="13838" max="14080" width="9.140625" style="24"/>
    <col min="14081" max="14081" width="7.42578125" style="24" bestFit="1" customWidth="1"/>
    <col min="14082" max="14082" width="11.85546875" style="24" bestFit="1" customWidth="1"/>
    <col min="14083" max="14083" width="9.42578125" style="24" bestFit="1" customWidth="1"/>
    <col min="14084" max="14084" width="7.28515625" style="24" customWidth="1"/>
    <col min="14085" max="14085" width="10.85546875" style="24" customWidth="1"/>
    <col min="14086" max="14086" width="10.5703125" style="24" customWidth="1"/>
    <col min="14087" max="14087" width="11.28515625" style="24" bestFit="1" customWidth="1"/>
    <col min="14088" max="14088" width="10.42578125" style="24" bestFit="1" customWidth="1"/>
    <col min="14089" max="14089" width="11.42578125" style="24" bestFit="1" customWidth="1"/>
    <col min="14090" max="14090" width="9" style="24" bestFit="1" customWidth="1"/>
    <col min="14091" max="14091" width="9.140625" style="24"/>
    <col min="14092" max="14092" width="10.42578125" style="24" bestFit="1" customWidth="1"/>
    <col min="14093" max="14093" width="11.42578125" style="24" bestFit="1" customWidth="1"/>
    <col min="14094" max="14336" width="9.140625" style="24"/>
    <col min="14337" max="14337" width="7.42578125" style="24" bestFit="1" customWidth="1"/>
    <col min="14338" max="14338" width="11.85546875" style="24" bestFit="1" customWidth="1"/>
    <col min="14339" max="14339" width="9.42578125" style="24" bestFit="1" customWidth="1"/>
    <col min="14340" max="14340" width="7.28515625" style="24" customWidth="1"/>
    <col min="14341" max="14341" width="10.85546875" style="24" customWidth="1"/>
    <col min="14342" max="14342" width="10.5703125" style="24" customWidth="1"/>
    <col min="14343" max="14343" width="11.28515625" style="24" bestFit="1" customWidth="1"/>
    <col min="14344" max="14344" width="10.42578125" style="24" bestFit="1" customWidth="1"/>
    <col min="14345" max="14345" width="11.42578125" style="24" bestFit="1" customWidth="1"/>
    <col min="14346" max="14346" width="9" style="24" bestFit="1" customWidth="1"/>
    <col min="14347" max="14347" width="9.140625" style="24"/>
    <col min="14348" max="14348" width="10.42578125" style="24" bestFit="1" customWidth="1"/>
    <col min="14349" max="14349" width="11.42578125" style="24" bestFit="1" customWidth="1"/>
    <col min="14350" max="14592" width="9.140625" style="24"/>
    <col min="14593" max="14593" width="7.42578125" style="24" bestFit="1" customWidth="1"/>
    <col min="14594" max="14594" width="11.85546875" style="24" bestFit="1" customWidth="1"/>
    <col min="14595" max="14595" width="9.42578125" style="24" bestFit="1" customWidth="1"/>
    <col min="14596" max="14596" width="7.28515625" style="24" customWidth="1"/>
    <col min="14597" max="14597" width="10.85546875" style="24" customWidth="1"/>
    <col min="14598" max="14598" width="10.5703125" style="24" customWidth="1"/>
    <col min="14599" max="14599" width="11.28515625" style="24" bestFit="1" customWidth="1"/>
    <col min="14600" max="14600" width="10.42578125" style="24" bestFit="1" customWidth="1"/>
    <col min="14601" max="14601" width="11.42578125" style="24" bestFit="1" customWidth="1"/>
    <col min="14602" max="14602" width="9" style="24" bestFit="1" customWidth="1"/>
    <col min="14603" max="14603" width="9.140625" style="24"/>
    <col min="14604" max="14604" width="10.42578125" style="24" bestFit="1" customWidth="1"/>
    <col min="14605" max="14605" width="11.42578125" style="24" bestFit="1" customWidth="1"/>
    <col min="14606" max="14848" width="9.140625" style="24"/>
    <col min="14849" max="14849" width="7.42578125" style="24" bestFit="1" customWidth="1"/>
    <col min="14850" max="14850" width="11.85546875" style="24" bestFit="1" customWidth="1"/>
    <col min="14851" max="14851" width="9.42578125" style="24" bestFit="1" customWidth="1"/>
    <col min="14852" max="14852" width="7.28515625" style="24" customWidth="1"/>
    <col min="14853" max="14853" width="10.85546875" style="24" customWidth="1"/>
    <col min="14854" max="14854" width="10.5703125" style="24" customWidth="1"/>
    <col min="14855" max="14855" width="11.28515625" style="24" bestFit="1" customWidth="1"/>
    <col min="14856" max="14856" width="10.42578125" style="24" bestFit="1" customWidth="1"/>
    <col min="14857" max="14857" width="11.42578125" style="24" bestFit="1" customWidth="1"/>
    <col min="14858" max="14858" width="9" style="24" bestFit="1" customWidth="1"/>
    <col min="14859" max="14859" width="9.140625" style="24"/>
    <col min="14860" max="14860" width="10.42578125" style="24" bestFit="1" customWidth="1"/>
    <col min="14861" max="14861" width="11.42578125" style="24" bestFit="1" customWidth="1"/>
    <col min="14862" max="15104" width="9.140625" style="24"/>
    <col min="15105" max="15105" width="7.42578125" style="24" bestFit="1" customWidth="1"/>
    <col min="15106" max="15106" width="11.85546875" style="24" bestFit="1" customWidth="1"/>
    <col min="15107" max="15107" width="9.42578125" style="24" bestFit="1" customWidth="1"/>
    <col min="15108" max="15108" width="7.28515625" style="24" customWidth="1"/>
    <col min="15109" max="15109" width="10.85546875" style="24" customWidth="1"/>
    <col min="15110" max="15110" width="10.5703125" style="24" customWidth="1"/>
    <col min="15111" max="15111" width="11.28515625" style="24" bestFit="1" customWidth="1"/>
    <col min="15112" max="15112" width="10.42578125" style="24" bestFit="1" customWidth="1"/>
    <col min="15113" max="15113" width="11.42578125" style="24" bestFit="1" customWidth="1"/>
    <col min="15114" max="15114" width="9" style="24" bestFit="1" customWidth="1"/>
    <col min="15115" max="15115" width="9.140625" style="24"/>
    <col min="15116" max="15116" width="10.42578125" style="24" bestFit="1" customWidth="1"/>
    <col min="15117" max="15117" width="11.42578125" style="24" bestFit="1" customWidth="1"/>
    <col min="15118" max="15360" width="9.140625" style="24"/>
    <col min="15361" max="15361" width="7.42578125" style="24" bestFit="1" customWidth="1"/>
    <col min="15362" max="15362" width="11.85546875" style="24" bestFit="1" customWidth="1"/>
    <col min="15363" max="15363" width="9.42578125" style="24" bestFit="1" customWidth="1"/>
    <col min="15364" max="15364" width="7.28515625" style="24" customWidth="1"/>
    <col min="15365" max="15365" width="10.85546875" style="24" customWidth="1"/>
    <col min="15366" max="15366" width="10.5703125" style="24" customWidth="1"/>
    <col min="15367" max="15367" width="11.28515625" style="24" bestFit="1" customWidth="1"/>
    <col min="15368" max="15368" width="10.42578125" style="24" bestFit="1" customWidth="1"/>
    <col min="15369" max="15369" width="11.42578125" style="24" bestFit="1" customWidth="1"/>
    <col min="15370" max="15370" width="9" style="24" bestFit="1" customWidth="1"/>
    <col min="15371" max="15371" width="9.140625" style="24"/>
    <col min="15372" max="15372" width="10.42578125" style="24" bestFit="1" customWidth="1"/>
    <col min="15373" max="15373" width="11.42578125" style="24" bestFit="1" customWidth="1"/>
    <col min="15374" max="15616" width="9.140625" style="24"/>
    <col min="15617" max="15617" width="7.42578125" style="24" bestFit="1" customWidth="1"/>
    <col min="15618" max="15618" width="11.85546875" style="24" bestFit="1" customWidth="1"/>
    <col min="15619" max="15619" width="9.42578125" style="24" bestFit="1" customWidth="1"/>
    <col min="15620" max="15620" width="7.28515625" style="24" customWidth="1"/>
    <col min="15621" max="15621" width="10.85546875" style="24" customWidth="1"/>
    <col min="15622" max="15622" width="10.5703125" style="24" customWidth="1"/>
    <col min="15623" max="15623" width="11.28515625" style="24" bestFit="1" customWidth="1"/>
    <col min="15624" max="15624" width="10.42578125" style="24" bestFit="1" customWidth="1"/>
    <col min="15625" max="15625" width="11.42578125" style="24" bestFit="1" customWidth="1"/>
    <col min="15626" max="15626" width="9" style="24" bestFit="1" customWidth="1"/>
    <col min="15627" max="15627" width="9.140625" style="24"/>
    <col min="15628" max="15628" width="10.42578125" style="24" bestFit="1" customWidth="1"/>
    <col min="15629" max="15629" width="11.42578125" style="24" bestFit="1" customWidth="1"/>
    <col min="15630" max="15872" width="9.140625" style="24"/>
    <col min="15873" max="15873" width="7.42578125" style="24" bestFit="1" customWidth="1"/>
    <col min="15874" max="15874" width="11.85546875" style="24" bestFit="1" customWidth="1"/>
    <col min="15875" max="15875" width="9.42578125" style="24" bestFit="1" customWidth="1"/>
    <col min="15876" max="15876" width="7.28515625" style="24" customWidth="1"/>
    <col min="15877" max="15877" width="10.85546875" style="24" customWidth="1"/>
    <col min="15878" max="15878" width="10.5703125" style="24" customWidth="1"/>
    <col min="15879" max="15879" width="11.28515625" style="24" bestFit="1" customWidth="1"/>
    <col min="15880" max="15880" width="10.42578125" style="24" bestFit="1" customWidth="1"/>
    <col min="15881" max="15881" width="11.42578125" style="24" bestFit="1" customWidth="1"/>
    <col min="15882" max="15882" width="9" style="24" bestFit="1" customWidth="1"/>
    <col min="15883" max="15883" width="9.140625" style="24"/>
    <col min="15884" max="15884" width="10.42578125" style="24" bestFit="1" customWidth="1"/>
    <col min="15885" max="15885" width="11.42578125" style="24" bestFit="1" customWidth="1"/>
    <col min="15886" max="16128" width="9.140625" style="24"/>
    <col min="16129" max="16129" width="7.42578125" style="24" bestFit="1" customWidth="1"/>
    <col min="16130" max="16130" width="11.85546875" style="24" bestFit="1" customWidth="1"/>
    <col min="16131" max="16131" width="9.42578125" style="24" bestFit="1" customWidth="1"/>
    <col min="16132" max="16132" width="7.28515625" style="24" customWidth="1"/>
    <col min="16133" max="16133" width="10.85546875" style="24" customWidth="1"/>
    <col min="16134" max="16134" width="10.5703125" style="24" customWidth="1"/>
    <col min="16135" max="16135" width="11.28515625" style="24" bestFit="1" customWidth="1"/>
    <col min="16136" max="16136" width="10.42578125" style="24" bestFit="1" customWidth="1"/>
    <col min="16137" max="16137" width="11.42578125" style="24" bestFit="1" customWidth="1"/>
    <col min="16138" max="16138" width="9" style="24" bestFit="1" customWidth="1"/>
    <col min="16139" max="16139" width="9.140625" style="24"/>
    <col min="16140" max="16140" width="10.42578125" style="24" bestFit="1" customWidth="1"/>
    <col min="16141" max="16141" width="11.42578125" style="24" bestFit="1" customWidth="1"/>
    <col min="16142" max="16384" width="9.140625" style="24"/>
  </cols>
  <sheetData>
    <row r="1" spans="1:11">
      <c r="A1" s="92" t="s">
        <v>463</v>
      </c>
      <c r="B1" s="92" t="s">
        <v>464</v>
      </c>
      <c r="C1" s="92" t="s">
        <v>465</v>
      </c>
      <c r="D1" s="92"/>
      <c r="E1" s="25" t="s">
        <v>463</v>
      </c>
      <c r="F1" s="25" t="s">
        <v>464</v>
      </c>
      <c r="G1" s="25" t="s">
        <v>466</v>
      </c>
      <c r="H1" s="25" t="s">
        <v>467</v>
      </c>
      <c r="I1" s="25" t="s">
        <v>468</v>
      </c>
      <c r="J1" s="25" t="s">
        <v>469</v>
      </c>
      <c r="K1" s="25" t="s">
        <v>467</v>
      </c>
    </row>
    <row r="2" spans="1:11">
      <c r="A2" s="93">
        <v>37987</v>
      </c>
      <c r="B2" s="94">
        <v>51.5</v>
      </c>
      <c r="C2" s="95">
        <v>65.900000000000006</v>
      </c>
      <c r="D2" s="95"/>
      <c r="E2" s="101">
        <f>INDEX($A:$C,COUNTA($A:$A)-ROW(A1)+1,1)</f>
        <v>39052</v>
      </c>
      <c r="F2" s="102">
        <f>INDEX($A:$C,COUNTA($A:$A)-ROW(B1)+1,2)</f>
        <v>68.38</v>
      </c>
      <c r="G2" s="102">
        <f>INDEX($A:$C,COUNTA($A:$A)-ROW(C1)+1-3,2)</f>
        <v>64.099999999999994</v>
      </c>
      <c r="H2" s="103">
        <f>F2/G2-1</f>
        <v>6.6770670826833189E-2</v>
      </c>
      <c r="I2" s="102">
        <f>INDEX($A:$C,COUNTA($A:$A)-ROW(A1)+1,3)</f>
        <v>87.16</v>
      </c>
      <c r="J2" s="102">
        <f>INDEX($A:$C,COUNTA($A:$A)-ROW(A1)+1-3,3)</f>
        <v>81.680000000000007</v>
      </c>
      <c r="K2" s="103">
        <f>I2/J2-1</f>
        <v>6.7091087169441677E-2</v>
      </c>
    </row>
    <row r="3" spans="1:11">
      <c r="A3" s="93">
        <v>38018</v>
      </c>
      <c r="B3" s="94">
        <v>52.17</v>
      </c>
      <c r="C3" s="95">
        <v>66.81</v>
      </c>
      <c r="D3" s="95"/>
      <c r="E3" s="101">
        <f t="shared" ref="E3:E13" si="0">INDEX($A:$C,COUNTA($A:$A)-ROW(A2)+1,1)</f>
        <v>39022</v>
      </c>
      <c r="F3" s="102">
        <f t="shared" ref="F3:F13" si="1">INDEX($A:$C,COUNTA($A:$A)-ROW(B2)+1,2)</f>
        <v>67.41</v>
      </c>
      <c r="G3" s="102">
        <f t="shared" ref="G3:G13" si="2">INDEX($A:$C,COUNTA($A:$A)-ROW(C2)+1-3,2)</f>
        <v>62.48</v>
      </c>
      <c r="H3" s="103">
        <f t="shared" ref="H3:H13" si="3">F3/G3-1</f>
        <v>7.8905249679897649E-2</v>
      </c>
      <c r="I3" s="102">
        <f t="shared" ref="I3:I13" si="4">INDEX($A:$C,COUNTA($A:$A)-ROW(A2)+1,3)</f>
        <v>85.95</v>
      </c>
      <c r="J3" s="102">
        <f t="shared" ref="J3:J13" si="5">INDEX($A:$C,COUNTA($A:$A)-ROW(A2)+1-3,3)</f>
        <v>79.63</v>
      </c>
      <c r="K3" s="103">
        <f t="shared" ref="K3:K13" si="6">I3/J3-1</f>
        <v>7.9367072711289843E-2</v>
      </c>
    </row>
    <row r="4" spans="1:11">
      <c r="A4" s="93">
        <v>38047</v>
      </c>
      <c r="B4" s="94">
        <v>51.37</v>
      </c>
      <c r="C4" s="95">
        <v>65.8</v>
      </c>
      <c r="D4" s="95"/>
      <c r="E4" s="101">
        <f t="shared" si="0"/>
        <v>38991</v>
      </c>
      <c r="F4" s="102">
        <f t="shared" si="1"/>
        <v>66.180000000000007</v>
      </c>
      <c r="G4" s="102">
        <f t="shared" si="2"/>
        <v>61.04</v>
      </c>
      <c r="H4" s="103">
        <f t="shared" si="3"/>
        <v>8.4207077326343471E-2</v>
      </c>
      <c r="I4" s="102">
        <f t="shared" si="4"/>
        <v>84.35</v>
      </c>
      <c r="J4" s="102">
        <f t="shared" si="5"/>
        <v>77.78</v>
      </c>
      <c r="K4" s="103">
        <f t="shared" si="6"/>
        <v>8.4469015170995032E-2</v>
      </c>
    </row>
    <row r="5" spans="1:11">
      <c r="A5" s="93">
        <v>38078</v>
      </c>
      <c r="B5" s="94">
        <v>50.6</v>
      </c>
      <c r="C5" s="95">
        <v>64.77</v>
      </c>
      <c r="D5" s="95"/>
      <c r="E5" s="101">
        <f t="shared" si="0"/>
        <v>38961</v>
      </c>
      <c r="F5" s="102">
        <f t="shared" si="1"/>
        <v>64.099999999999994</v>
      </c>
      <c r="G5" s="102">
        <f t="shared" si="2"/>
        <v>60.99</v>
      </c>
      <c r="H5" s="103">
        <f t="shared" si="3"/>
        <v>5.0991965896048486E-2</v>
      </c>
      <c r="I5" s="102">
        <f t="shared" si="4"/>
        <v>81.680000000000007</v>
      </c>
      <c r="J5" s="102">
        <f t="shared" si="5"/>
        <v>77.3</v>
      </c>
      <c r="K5" s="103">
        <f t="shared" si="6"/>
        <v>5.6662354463130837E-2</v>
      </c>
    </row>
    <row r="6" spans="1:11">
      <c r="A6" s="93">
        <v>38108</v>
      </c>
      <c r="B6" s="94">
        <v>51.29</v>
      </c>
      <c r="C6" s="95">
        <v>65.66</v>
      </c>
      <c r="D6" s="95"/>
      <c r="E6" s="101">
        <f t="shared" si="0"/>
        <v>38930</v>
      </c>
      <c r="F6" s="102">
        <f t="shared" si="1"/>
        <v>62.48</v>
      </c>
      <c r="G6" s="102">
        <f t="shared" si="2"/>
        <v>60.52</v>
      </c>
      <c r="H6" s="103">
        <f t="shared" si="3"/>
        <v>3.2385988103106333E-2</v>
      </c>
      <c r="I6" s="102">
        <f t="shared" si="4"/>
        <v>79.63</v>
      </c>
      <c r="J6" s="102">
        <f t="shared" si="5"/>
        <v>77.2</v>
      </c>
      <c r="K6" s="103">
        <f t="shared" si="6"/>
        <v>3.1476683937823768E-2</v>
      </c>
    </row>
    <row r="7" spans="1:11">
      <c r="A7" s="93">
        <v>38139</v>
      </c>
      <c r="B7" s="94">
        <v>52.26</v>
      </c>
      <c r="C7" s="95">
        <v>66.930000000000007</v>
      </c>
      <c r="D7" s="95"/>
      <c r="E7" s="101">
        <f t="shared" si="0"/>
        <v>38899</v>
      </c>
      <c r="F7" s="102">
        <f t="shared" si="1"/>
        <v>61.04</v>
      </c>
      <c r="G7" s="102">
        <f t="shared" si="2"/>
        <v>62.33</v>
      </c>
      <c r="H7" s="103">
        <f t="shared" si="3"/>
        <v>-2.0696293919460929E-2</v>
      </c>
      <c r="I7" s="102">
        <f t="shared" si="4"/>
        <v>77.78</v>
      </c>
      <c r="J7" s="102">
        <f t="shared" si="5"/>
        <v>79.489999999999995</v>
      </c>
      <c r="K7" s="103">
        <f t="shared" si="6"/>
        <v>-2.1512139891810222E-2</v>
      </c>
    </row>
    <row r="8" spans="1:11">
      <c r="A8" s="93">
        <v>38169</v>
      </c>
      <c r="B8" s="94">
        <v>50.55</v>
      </c>
      <c r="C8" s="95">
        <v>64.72</v>
      </c>
      <c r="D8" s="95"/>
      <c r="E8" s="101">
        <f t="shared" si="0"/>
        <v>38869</v>
      </c>
      <c r="F8" s="102">
        <f t="shared" si="1"/>
        <v>60.99</v>
      </c>
      <c r="G8" s="102">
        <f t="shared" si="2"/>
        <v>61.5</v>
      </c>
      <c r="H8" s="103">
        <f t="shared" si="3"/>
        <v>-8.2926829268292757E-3</v>
      </c>
      <c r="I8" s="102">
        <f t="shared" si="4"/>
        <v>77.3</v>
      </c>
      <c r="J8" s="102">
        <f t="shared" si="5"/>
        <v>78.430000000000007</v>
      </c>
      <c r="K8" s="103">
        <f t="shared" si="6"/>
        <v>-1.4407752135662477E-2</v>
      </c>
    </row>
    <row r="9" spans="1:11">
      <c r="A9" s="93">
        <v>38200</v>
      </c>
      <c r="B9" s="94">
        <v>50.73</v>
      </c>
      <c r="C9" s="95">
        <v>64.98</v>
      </c>
      <c r="D9" s="95"/>
      <c r="E9" s="101">
        <f t="shared" si="0"/>
        <v>38838</v>
      </c>
      <c r="F9" s="102">
        <f t="shared" si="1"/>
        <v>60.52</v>
      </c>
      <c r="G9" s="102">
        <f t="shared" si="2"/>
        <v>60.81</v>
      </c>
      <c r="H9" s="103">
        <f t="shared" si="3"/>
        <v>-4.7689524749219281E-3</v>
      </c>
      <c r="I9" s="102">
        <f t="shared" si="4"/>
        <v>77.2</v>
      </c>
      <c r="J9" s="102">
        <f t="shared" si="5"/>
        <v>77.47</v>
      </c>
      <c r="K9" s="103">
        <f t="shared" si="6"/>
        <v>-3.4852200851942516E-3</v>
      </c>
    </row>
    <row r="10" spans="1:11">
      <c r="A10" s="93">
        <v>38231</v>
      </c>
      <c r="B10" s="94">
        <v>51.29</v>
      </c>
      <c r="C10" s="95">
        <v>65.680000000000007</v>
      </c>
      <c r="D10" s="95"/>
      <c r="E10" s="101">
        <f t="shared" si="0"/>
        <v>38808</v>
      </c>
      <c r="F10" s="102">
        <f t="shared" si="1"/>
        <v>62.33</v>
      </c>
      <c r="G10" s="102">
        <f t="shared" si="2"/>
        <v>60.65</v>
      </c>
      <c r="H10" s="103">
        <f t="shared" si="3"/>
        <v>2.7699917559769194E-2</v>
      </c>
      <c r="I10" s="102">
        <f t="shared" si="4"/>
        <v>79.489999999999995</v>
      </c>
      <c r="J10" s="102">
        <f t="shared" si="5"/>
        <v>77.260000000000005</v>
      </c>
      <c r="K10" s="103">
        <f t="shared" si="6"/>
        <v>2.8863577530416684E-2</v>
      </c>
    </row>
    <row r="11" spans="1:11">
      <c r="A11" s="93">
        <v>38261</v>
      </c>
      <c r="B11" s="94">
        <v>52.17</v>
      </c>
      <c r="C11" s="95">
        <v>66.680000000000007</v>
      </c>
      <c r="D11" s="95"/>
      <c r="E11" s="101">
        <f t="shared" si="0"/>
        <v>38777</v>
      </c>
      <c r="F11" s="102">
        <f t="shared" si="1"/>
        <v>61.5</v>
      </c>
      <c r="G11" s="102">
        <f t="shared" si="2"/>
        <v>59.12</v>
      </c>
      <c r="H11" s="103">
        <f t="shared" si="3"/>
        <v>4.0257104194858062E-2</v>
      </c>
      <c r="I11" s="102">
        <f t="shared" si="4"/>
        <v>78.430000000000007</v>
      </c>
      <c r="J11" s="102">
        <f t="shared" si="5"/>
        <v>75.27</v>
      </c>
      <c r="K11" s="103">
        <f t="shared" si="6"/>
        <v>4.1982197422612E-2</v>
      </c>
    </row>
    <row r="12" spans="1:11">
      <c r="A12" s="93">
        <v>38292</v>
      </c>
      <c r="B12" s="94">
        <v>54.3</v>
      </c>
      <c r="C12" s="95">
        <v>69.38</v>
      </c>
      <c r="D12" s="95"/>
      <c r="E12" s="101">
        <f t="shared" si="0"/>
        <v>38749</v>
      </c>
      <c r="F12" s="102">
        <f t="shared" si="1"/>
        <v>60.81</v>
      </c>
      <c r="G12" s="102">
        <f t="shared" si="2"/>
        <v>59.14</v>
      </c>
      <c r="H12" s="103">
        <f t="shared" si="3"/>
        <v>2.8238079134257799E-2</v>
      </c>
      <c r="I12" s="102">
        <f t="shared" si="4"/>
        <v>77.47</v>
      </c>
      <c r="J12" s="102">
        <f t="shared" si="5"/>
        <v>75.239999999999995</v>
      </c>
      <c r="K12" s="103">
        <f t="shared" si="6"/>
        <v>2.9638490164805908E-2</v>
      </c>
    </row>
    <row r="13" spans="1:11">
      <c r="A13" s="96">
        <v>38322</v>
      </c>
      <c r="B13" s="97">
        <v>56.12</v>
      </c>
      <c r="C13" s="98">
        <v>71.739999999999995</v>
      </c>
      <c r="D13" s="95"/>
      <c r="E13" s="101">
        <f t="shared" si="0"/>
        <v>38718</v>
      </c>
      <c r="F13" s="102">
        <f t="shared" si="1"/>
        <v>60.65</v>
      </c>
      <c r="G13" s="102">
        <f t="shared" si="2"/>
        <v>56.99</v>
      </c>
      <c r="H13" s="103">
        <f t="shared" si="3"/>
        <v>6.4221793297069674E-2</v>
      </c>
      <c r="I13" s="102">
        <f t="shared" si="4"/>
        <v>77.260000000000005</v>
      </c>
      <c r="J13" s="102">
        <f t="shared" si="5"/>
        <v>72.5</v>
      </c>
      <c r="K13" s="103">
        <f t="shared" si="6"/>
        <v>6.5655172413793261E-2</v>
      </c>
    </row>
    <row r="14" spans="1:11">
      <c r="A14" s="93">
        <v>38353</v>
      </c>
      <c r="B14" s="94">
        <v>54.81</v>
      </c>
      <c r="C14" s="95">
        <v>69.989999999999995</v>
      </c>
      <c r="D14" s="95"/>
    </row>
    <row r="15" spans="1:11">
      <c r="A15" s="93">
        <v>38384</v>
      </c>
      <c r="B15" s="94">
        <v>55.97</v>
      </c>
      <c r="C15" s="95">
        <v>71.47</v>
      </c>
      <c r="D15" s="95"/>
    </row>
    <row r="16" spans="1:11">
      <c r="A16" s="93">
        <v>38412</v>
      </c>
      <c r="B16" s="94">
        <v>55.08</v>
      </c>
      <c r="C16" s="95">
        <v>70.2</v>
      </c>
      <c r="D16" s="95"/>
    </row>
    <row r="17" spans="1:4">
      <c r="A17" s="93">
        <v>38443</v>
      </c>
      <c r="B17" s="94">
        <v>54.05</v>
      </c>
      <c r="C17" s="95">
        <v>68.87</v>
      </c>
      <c r="D17" s="95"/>
    </row>
    <row r="18" spans="1:4">
      <c r="A18" s="93">
        <v>38473</v>
      </c>
      <c r="B18" s="94">
        <v>55.73</v>
      </c>
      <c r="C18" s="95">
        <v>71.06</v>
      </c>
      <c r="D18" s="95"/>
    </row>
    <row r="19" spans="1:4">
      <c r="A19" s="93">
        <v>38504</v>
      </c>
      <c r="B19" s="94">
        <v>55.8</v>
      </c>
      <c r="C19" s="95">
        <v>71.16</v>
      </c>
      <c r="D19" s="95"/>
    </row>
    <row r="20" spans="1:4">
      <c r="A20" s="93">
        <v>38534</v>
      </c>
      <c r="B20" s="94">
        <v>57.89</v>
      </c>
      <c r="C20" s="95">
        <v>73.81</v>
      </c>
      <c r="D20" s="95"/>
    </row>
    <row r="21" spans="1:4">
      <c r="A21" s="93">
        <v>38565</v>
      </c>
      <c r="B21" s="94">
        <v>57.36</v>
      </c>
      <c r="C21" s="95">
        <v>73.14</v>
      </c>
      <c r="D21" s="95"/>
    </row>
    <row r="22" spans="1:4">
      <c r="A22" s="93">
        <v>38596</v>
      </c>
      <c r="B22" s="94">
        <v>57.86</v>
      </c>
      <c r="C22" s="95">
        <v>73.73</v>
      </c>
      <c r="D22" s="95"/>
    </row>
    <row r="23" spans="1:4">
      <c r="A23" s="93">
        <v>38626</v>
      </c>
      <c r="B23" s="94">
        <v>56.99</v>
      </c>
      <c r="C23" s="95">
        <v>72.5</v>
      </c>
      <c r="D23" s="95"/>
    </row>
    <row r="24" spans="1:4">
      <c r="A24" s="93">
        <v>38657</v>
      </c>
      <c r="B24" s="94">
        <v>59.14</v>
      </c>
      <c r="C24" s="95">
        <v>75.239999999999995</v>
      </c>
      <c r="D24" s="95"/>
    </row>
    <row r="25" spans="1:4">
      <c r="A25" s="96">
        <v>38687</v>
      </c>
      <c r="B25" s="97">
        <v>59.12</v>
      </c>
      <c r="C25" s="98">
        <v>75.27</v>
      </c>
      <c r="D25" s="95"/>
    </row>
    <row r="26" spans="1:4">
      <c r="A26" s="93">
        <v>38718</v>
      </c>
      <c r="B26" s="94">
        <v>60.65</v>
      </c>
      <c r="C26" s="95">
        <v>77.260000000000005</v>
      </c>
      <c r="D26" s="95"/>
    </row>
    <row r="27" spans="1:4">
      <c r="A27" s="93">
        <v>38749</v>
      </c>
      <c r="B27" s="94">
        <v>60.81</v>
      </c>
      <c r="C27" s="95">
        <v>77.47</v>
      </c>
      <c r="D27" s="95"/>
    </row>
    <row r="28" spans="1:4">
      <c r="A28" s="93">
        <v>38777</v>
      </c>
      <c r="B28" s="94">
        <v>61.5</v>
      </c>
      <c r="C28" s="95">
        <v>78.430000000000007</v>
      </c>
      <c r="D28" s="95"/>
    </row>
    <row r="29" spans="1:4">
      <c r="A29" s="93">
        <v>38808</v>
      </c>
      <c r="B29" s="94">
        <v>62.33</v>
      </c>
      <c r="C29" s="95">
        <v>79.489999999999995</v>
      </c>
      <c r="D29" s="95"/>
    </row>
    <row r="30" spans="1:4">
      <c r="A30" s="93">
        <v>38838</v>
      </c>
      <c r="B30" s="94">
        <v>60.52</v>
      </c>
      <c r="C30" s="95">
        <v>77.2</v>
      </c>
      <c r="D30" s="95"/>
    </row>
    <row r="31" spans="1:4">
      <c r="A31" s="93">
        <v>38869</v>
      </c>
      <c r="B31" s="94">
        <v>60.99</v>
      </c>
      <c r="C31" s="95">
        <v>77.3</v>
      </c>
      <c r="D31" s="95"/>
    </row>
    <row r="32" spans="1:4">
      <c r="A32" s="93">
        <v>38899</v>
      </c>
      <c r="B32" s="94">
        <v>61.04</v>
      </c>
      <c r="C32" s="95">
        <v>77.78</v>
      </c>
      <c r="D32" s="95"/>
    </row>
    <row r="33" spans="1:4">
      <c r="A33" s="93">
        <v>38930</v>
      </c>
      <c r="B33" s="94">
        <v>62.48</v>
      </c>
      <c r="C33" s="95">
        <v>79.63</v>
      </c>
      <c r="D33" s="95"/>
    </row>
    <row r="34" spans="1:4">
      <c r="A34" s="93">
        <v>38961</v>
      </c>
      <c r="B34" s="94">
        <v>64.099999999999994</v>
      </c>
      <c r="C34" s="95">
        <v>81.680000000000007</v>
      </c>
      <c r="D34" s="95"/>
    </row>
    <row r="35" spans="1:4">
      <c r="A35" s="93">
        <v>38991</v>
      </c>
      <c r="B35" s="94">
        <v>66.180000000000007</v>
      </c>
      <c r="C35" s="95">
        <v>84.35</v>
      </c>
      <c r="D35" s="95"/>
    </row>
    <row r="36" spans="1:4">
      <c r="A36" s="93">
        <v>39022</v>
      </c>
      <c r="B36" s="94">
        <v>67.41</v>
      </c>
      <c r="C36" s="95">
        <v>85.95</v>
      </c>
      <c r="D36" s="95"/>
    </row>
    <row r="37" spans="1:4">
      <c r="A37" s="96">
        <v>39052</v>
      </c>
      <c r="B37" s="97">
        <v>68.38</v>
      </c>
      <c r="C37" s="98">
        <v>87.16</v>
      </c>
      <c r="D37" s="95"/>
    </row>
  </sheetData>
  <sheetProtection sheet="1" objects="1" scenarios="1"/>
  <pageMargins left="0.75" right="0.75" top="1" bottom="1" header="0.5" footer="0.5"/>
  <pageSetup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Q73"/>
  <sheetViews>
    <sheetView workbookViewId="0"/>
  </sheetViews>
  <sheetFormatPr defaultRowHeight="11.25"/>
  <cols>
    <col min="1" max="1" width="4.42578125" style="159" bestFit="1" customWidth="1"/>
    <col min="2" max="2" width="6.5703125" style="159" bestFit="1" customWidth="1"/>
    <col min="3" max="3" width="5.85546875" style="159" bestFit="1" customWidth="1"/>
    <col min="4" max="4" width="4" style="159" bestFit="1" customWidth="1"/>
    <col min="5" max="5" width="4.28515625" style="159" bestFit="1" customWidth="1"/>
    <col min="6" max="13" width="4" style="159" bestFit="1" customWidth="1"/>
    <col min="14" max="14" width="3.28515625" style="159" customWidth="1"/>
    <col min="15" max="15" width="5" style="159" bestFit="1" customWidth="1"/>
    <col min="16" max="16" width="4" style="159" bestFit="1" customWidth="1"/>
    <col min="17" max="17" width="5" style="159" bestFit="1" customWidth="1"/>
    <col min="18" max="18" width="4.28515625" style="159" bestFit="1" customWidth="1"/>
    <col min="19" max="19" width="4.42578125" style="159" customWidth="1"/>
    <col min="20" max="20" width="4.42578125" style="159" bestFit="1" customWidth="1"/>
    <col min="21" max="26" width="5" style="159" bestFit="1" customWidth="1"/>
    <col min="27" max="27" width="3.7109375" style="159" customWidth="1"/>
    <col min="28" max="28" width="3.85546875" style="159" bestFit="1" customWidth="1"/>
    <col min="29" max="34" width="5" style="159" bestFit="1" customWidth="1"/>
    <col min="35" max="35" width="4.85546875" style="159" bestFit="1" customWidth="1"/>
    <col min="36" max="36" width="3.7109375" style="159" customWidth="1"/>
    <col min="37" max="37" width="4.42578125" style="159" bestFit="1" customWidth="1"/>
    <col min="38" max="38" width="2.7109375" style="159" bestFit="1" customWidth="1"/>
    <col min="39" max="39" width="3.140625" style="159" customWidth="1"/>
    <col min="40" max="40" width="4.85546875" style="159" bestFit="1" customWidth="1"/>
    <col min="41" max="41" width="4.28515625" style="159" bestFit="1" customWidth="1"/>
    <col min="42" max="42" width="6" style="159" bestFit="1" customWidth="1"/>
    <col min="43" max="43" width="4.85546875" style="159" bestFit="1" customWidth="1"/>
    <col min="44" max="16384" width="9.140625" style="159"/>
  </cols>
  <sheetData>
    <row r="1" spans="1:43" ht="12" thickBot="1">
      <c r="A1" s="158" t="s">
        <v>17</v>
      </c>
      <c r="B1" s="158" t="s">
        <v>569</v>
      </c>
      <c r="C1" s="158" t="s">
        <v>570</v>
      </c>
      <c r="D1" s="158" t="s">
        <v>571</v>
      </c>
      <c r="E1" s="158" t="s">
        <v>572</v>
      </c>
      <c r="F1" s="158" t="s">
        <v>573</v>
      </c>
      <c r="G1" s="158" t="s">
        <v>574</v>
      </c>
      <c r="H1" s="158" t="s">
        <v>575</v>
      </c>
      <c r="I1" s="158" t="s">
        <v>576</v>
      </c>
      <c r="J1" s="158" t="s">
        <v>577</v>
      </c>
      <c r="K1" s="158" t="s">
        <v>578</v>
      </c>
      <c r="L1" s="158" t="s">
        <v>579</v>
      </c>
      <c r="M1" s="158" t="s">
        <v>580</v>
      </c>
      <c r="N1" s="158"/>
      <c r="O1" s="158"/>
      <c r="P1" s="158" t="s">
        <v>581</v>
      </c>
      <c r="Q1" s="158" t="s">
        <v>582</v>
      </c>
      <c r="R1" s="158" t="s">
        <v>583</v>
      </c>
      <c r="AK1" s="158" t="s">
        <v>584</v>
      </c>
      <c r="AL1" s="158" t="s">
        <v>585</v>
      </c>
      <c r="AM1" s="158" t="s">
        <v>581</v>
      </c>
      <c r="AN1" s="158" t="s">
        <v>586</v>
      </c>
      <c r="AO1" s="158" t="s">
        <v>587</v>
      </c>
      <c r="AP1" s="158" t="s">
        <v>588</v>
      </c>
      <c r="AQ1" s="160" t="s">
        <v>589</v>
      </c>
    </row>
    <row r="2" spans="1:43">
      <c r="A2" s="161">
        <v>1980</v>
      </c>
      <c r="B2" s="162">
        <v>58.4</v>
      </c>
      <c r="C2" s="162">
        <v>55</v>
      </c>
      <c r="D2" s="162">
        <v>65.900000000000006</v>
      </c>
      <c r="E2" s="162">
        <v>69</v>
      </c>
      <c r="F2" s="162">
        <v>75.400000000000006</v>
      </c>
      <c r="G2" s="162">
        <v>80</v>
      </c>
      <c r="H2" s="162">
        <v>82.6</v>
      </c>
      <c r="I2" s="162">
        <v>82.3</v>
      </c>
      <c r="J2" s="162">
        <v>80.599999999999994</v>
      </c>
      <c r="K2" s="162">
        <v>71.900000000000006</v>
      </c>
      <c r="L2" s="162">
        <v>64.3</v>
      </c>
      <c r="M2" s="162">
        <v>56.3</v>
      </c>
      <c r="N2" s="163"/>
      <c r="O2" s="161">
        <v>1980</v>
      </c>
      <c r="P2" s="164">
        <f t="shared" ref="P2:P34" si="0">AVERAGE(B2:M2)</f>
        <v>70.141666666666666</v>
      </c>
      <c r="Q2" s="165">
        <f t="array" ref="Q2:Q32">TREND(P2:P32,O2:O32)</f>
        <v>70.646454973118281</v>
      </c>
      <c r="R2" s="165">
        <f>P2/Q2</f>
        <v>0.99285472559601617</v>
      </c>
      <c r="AK2" s="241">
        <v>2005</v>
      </c>
      <c r="AL2" s="166">
        <v>1</v>
      </c>
      <c r="AM2" s="167">
        <v>60</v>
      </c>
      <c r="AN2" s="165">
        <f t="array" ref="AN2:AN73">TREND(AM2:AM73,AL2:AL73)</f>
        <v>70.693721461187238</v>
      </c>
      <c r="AO2" s="165">
        <f>AM2/AN2</f>
        <v>0.84873166612033035</v>
      </c>
      <c r="AP2" s="169">
        <f t="shared" ref="AP2:AP13" si="1">AM2/$AI20</f>
        <v>72.887098743480081</v>
      </c>
      <c r="AQ2" s="165">
        <f>AP2/AN2</f>
        <v>1.0310264792538482</v>
      </c>
    </row>
    <row r="3" spans="1:43">
      <c r="A3" s="170">
        <v>1981</v>
      </c>
      <c r="B3" s="171">
        <v>49.5</v>
      </c>
      <c r="C3" s="171">
        <v>59.2</v>
      </c>
      <c r="D3" s="171">
        <v>61.6</v>
      </c>
      <c r="E3" s="171">
        <v>71.7</v>
      </c>
      <c r="F3" s="171">
        <v>74.099999999999994</v>
      </c>
      <c r="G3" s="171">
        <v>82.2</v>
      </c>
      <c r="H3" s="171">
        <v>82.7</v>
      </c>
      <c r="I3" s="171">
        <v>81</v>
      </c>
      <c r="J3" s="171">
        <v>78</v>
      </c>
      <c r="K3" s="171">
        <v>72.8</v>
      </c>
      <c r="L3" s="171">
        <v>63.1</v>
      </c>
      <c r="M3" s="171">
        <v>57.4</v>
      </c>
      <c r="N3" s="172"/>
      <c r="O3" s="170">
        <v>1981</v>
      </c>
      <c r="P3" s="173">
        <f t="shared" si="0"/>
        <v>69.441666666666663</v>
      </c>
      <c r="Q3" s="165">
        <v>70.661350806451622</v>
      </c>
      <c r="R3" s="165">
        <f t="shared" ref="R3:R32" si="2">P3/Q3</f>
        <v>0.98273902032915006</v>
      </c>
      <c r="AK3" s="241"/>
      <c r="AL3" s="166">
        <v>2</v>
      </c>
      <c r="AM3" s="167">
        <v>60.6</v>
      </c>
      <c r="AN3" s="165">
        <v>70.696597851951907</v>
      </c>
      <c r="AO3" s="165">
        <f t="shared" ref="AO3:AO66" si="3">AM3/AN3</f>
        <v>0.85718410561855429</v>
      </c>
      <c r="AP3" s="174">
        <f t="shared" si="1"/>
        <v>73.604166559624346</v>
      </c>
      <c r="AQ3" s="165">
        <f t="shared" ref="AQ3:AQ66" si="4">AP3/AN3</f>
        <v>1.0411274204985264</v>
      </c>
    </row>
    <row r="4" spans="1:43">
      <c r="A4" s="170">
        <v>1982</v>
      </c>
      <c r="B4" s="171">
        <v>57.6</v>
      </c>
      <c r="C4" s="171">
        <v>64.8</v>
      </c>
      <c r="D4" s="171">
        <v>67.2</v>
      </c>
      <c r="E4" s="171">
        <v>70.5</v>
      </c>
      <c r="F4" s="171">
        <v>74.2</v>
      </c>
      <c r="G4" s="171">
        <v>80.5</v>
      </c>
      <c r="H4" s="171">
        <v>81.3</v>
      </c>
      <c r="I4" s="171">
        <v>81.2</v>
      </c>
      <c r="J4" s="171">
        <v>78.3</v>
      </c>
      <c r="K4" s="171">
        <v>72.2</v>
      </c>
      <c r="L4" s="171">
        <v>68.099999999999994</v>
      </c>
      <c r="M4" s="171">
        <v>64</v>
      </c>
      <c r="N4" s="172"/>
      <c r="O4" s="170">
        <v>1982</v>
      </c>
      <c r="P4" s="173">
        <f t="shared" si="0"/>
        <v>71.658333333333346</v>
      </c>
      <c r="Q4" s="165">
        <v>70.676246639784949</v>
      </c>
      <c r="R4" s="165">
        <f t="shared" si="2"/>
        <v>1.0138955694485843</v>
      </c>
      <c r="AK4" s="241"/>
      <c r="AL4" s="166">
        <v>3</v>
      </c>
      <c r="AM4" s="167">
        <v>62.9</v>
      </c>
      <c r="AN4" s="165">
        <v>70.69947424271659</v>
      </c>
      <c r="AO4" s="165">
        <f t="shared" si="3"/>
        <v>0.88968129782775451</v>
      </c>
      <c r="AP4" s="174">
        <f t="shared" si="1"/>
        <v>69.910122333271573</v>
      </c>
      <c r="AQ4" s="165">
        <f t="shared" si="4"/>
        <v>0.98883510920130591</v>
      </c>
    </row>
    <row r="5" spans="1:43">
      <c r="A5" s="170">
        <v>1983</v>
      </c>
      <c r="B5" s="171">
        <v>55.4</v>
      </c>
      <c r="C5" s="171">
        <v>58</v>
      </c>
      <c r="D5" s="171">
        <v>61.3</v>
      </c>
      <c r="E5" s="171">
        <v>66.2</v>
      </c>
      <c r="F5" s="171">
        <v>74.400000000000006</v>
      </c>
      <c r="G5" s="171">
        <v>78.8</v>
      </c>
      <c r="H5" s="171">
        <v>82.1</v>
      </c>
      <c r="I5" s="171">
        <v>82.2</v>
      </c>
      <c r="J5" s="171">
        <v>78.099999999999994</v>
      </c>
      <c r="K5" s="171">
        <v>73.7</v>
      </c>
      <c r="L5" s="171">
        <v>63.9</v>
      </c>
      <c r="M5" s="171">
        <v>58.9</v>
      </c>
      <c r="N5" s="172"/>
      <c r="O5" s="170">
        <v>1983</v>
      </c>
      <c r="P5" s="173">
        <f t="shared" si="0"/>
        <v>69.416666666666671</v>
      </c>
      <c r="Q5" s="165">
        <v>70.691142473118276</v>
      </c>
      <c r="R5" s="165">
        <f t="shared" si="2"/>
        <v>0.9819712093783709</v>
      </c>
      <c r="AK5" s="241"/>
      <c r="AL5" s="166">
        <v>4</v>
      </c>
      <c r="AM5" s="167">
        <v>66.599999999999994</v>
      </c>
      <c r="AN5" s="165">
        <v>70.702350633481274</v>
      </c>
      <c r="AO5" s="165">
        <f t="shared" si="3"/>
        <v>0.94197716770765183</v>
      </c>
      <c r="AP5" s="174">
        <f t="shared" si="1"/>
        <v>68.078237700688661</v>
      </c>
      <c r="AQ5" s="165">
        <f t="shared" si="4"/>
        <v>0.96288506804539031</v>
      </c>
    </row>
    <row r="6" spans="1:43">
      <c r="A6" s="170">
        <v>1984</v>
      </c>
      <c r="B6" s="171">
        <v>55.6</v>
      </c>
      <c r="C6" s="171">
        <v>59.6</v>
      </c>
      <c r="D6" s="171">
        <v>63.3</v>
      </c>
      <c r="E6" s="171">
        <v>68.3</v>
      </c>
      <c r="F6" s="171">
        <v>75.099999999999994</v>
      </c>
      <c r="G6" s="171">
        <v>78.400000000000006</v>
      </c>
      <c r="H6" s="171">
        <v>80</v>
      </c>
      <c r="I6" s="171">
        <v>81</v>
      </c>
      <c r="J6" s="171">
        <v>78</v>
      </c>
      <c r="K6" s="171">
        <v>74.3</v>
      </c>
      <c r="L6" s="171">
        <v>63.4</v>
      </c>
      <c r="M6" s="171">
        <v>64.8</v>
      </c>
      <c r="N6" s="172"/>
      <c r="O6" s="170">
        <v>1984</v>
      </c>
      <c r="P6" s="173">
        <f t="shared" si="0"/>
        <v>70.149999999999991</v>
      </c>
      <c r="Q6" s="165">
        <v>70.706038306451617</v>
      </c>
      <c r="R6" s="165">
        <f t="shared" si="2"/>
        <v>0.99213591484164809</v>
      </c>
      <c r="AK6" s="241"/>
      <c r="AL6" s="166">
        <v>5</v>
      </c>
      <c r="AM6" s="167">
        <v>74.2</v>
      </c>
      <c r="AN6" s="165">
        <v>70.705227024245957</v>
      </c>
      <c r="AO6" s="165">
        <f t="shared" si="3"/>
        <v>1.0494273637584903</v>
      </c>
      <c r="AP6" s="174">
        <f t="shared" si="1"/>
        <v>69.220906872185139</v>
      </c>
      <c r="AQ6" s="165">
        <f t="shared" si="4"/>
        <v>0.97900692474190321</v>
      </c>
    </row>
    <row r="7" spans="1:43">
      <c r="A7" s="170">
        <v>1985</v>
      </c>
      <c r="B7" s="171">
        <v>52.8</v>
      </c>
      <c r="C7" s="171">
        <v>60.2</v>
      </c>
      <c r="D7" s="171">
        <v>66.900000000000006</v>
      </c>
      <c r="E7" s="171">
        <v>69.599999999999994</v>
      </c>
      <c r="F7" s="171">
        <v>75.900000000000006</v>
      </c>
      <c r="G7" s="171">
        <v>81</v>
      </c>
      <c r="H7" s="171">
        <v>80.599999999999994</v>
      </c>
      <c r="I7" s="171">
        <v>81.3</v>
      </c>
      <c r="J7" s="171">
        <v>78.5</v>
      </c>
      <c r="K7" s="171">
        <v>77</v>
      </c>
      <c r="L7" s="171">
        <v>70.900000000000006</v>
      </c>
      <c r="M7" s="171">
        <v>56.6</v>
      </c>
      <c r="N7" s="172"/>
      <c r="O7" s="170">
        <v>1985</v>
      </c>
      <c r="P7" s="173">
        <f t="shared" si="0"/>
        <v>70.941666666666663</v>
      </c>
      <c r="Q7" s="165">
        <v>70.720934139784944</v>
      </c>
      <c r="R7" s="165">
        <f t="shared" si="2"/>
        <v>1.0031211766298989</v>
      </c>
      <c r="AK7" s="241"/>
      <c r="AL7" s="166">
        <v>6</v>
      </c>
      <c r="AM7" s="167">
        <v>79.8</v>
      </c>
      <c r="AN7" s="165">
        <v>70.708103415010626</v>
      </c>
      <c r="AO7" s="165">
        <f t="shared" si="3"/>
        <v>1.1285835165401883</v>
      </c>
      <c r="AP7" s="174">
        <f t="shared" si="1"/>
        <v>69.844085264205845</v>
      </c>
      <c r="AQ7" s="165">
        <f t="shared" si="4"/>
        <v>0.98778049319561645</v>
      </c>
    </row>
    <row r="8" spans="1:43">
      <c r="A8" s="170">
        <v>1986</v>
      </c>
      <c r="B8" s="171">
        <v>57</v>
      </c>
      <c r="C8" s="171">
        <v>63.2</v>
      </c>
      <c r="D8" s="171">
        <v>63.6</v>
      </c>
      <c r="E8" s="171">
        <v>67.599999999999994</v>
      </c>
      <c r="F8" s="171">
        <v>75.099999999999994</v>
      </c>
      <c r="G8" s="171">
        <v>80.7</v>
      </c>
      <c r="H8" s="171">
        <v>82</v>
      </c>
      <c r="I8" s="171">
        <v>81.2</v>
      </c>
      <c r="J8" s="171">
        <v>80.2</v>
      </c>
      <c r="K8" s="171">
        <v>74.099999999999994</v>
      </c>
      <c r="L8" s="171">
        <v>72.400000000000006</v>
      </c>
      <c r="M8" s="171">
        <v>63.2</v>
      </c>
      <c r="N8" s="172"/>
      <c r="O8" s="170">
        <v>1986</v>
      </c>
      <c r="P8" s="173">
        <f t="shared" si="0"/>
        <v>71.691666666666677</v>
      </c>
      <c r="Q8" s="165">
        <v>70.735829973118285</v>
      </c>
      <c r="R8" s="165">
        <f t="shared" si="2"/>
        <v>1.0135127656508962</v>
      </c>
      <c r="AK8" s="241"/>
      <c r="AL8" s="166">
        <v>7</v>
      </c>
      <c r="AM8" s="167">
        <v>83.1</v>
      </c>
      <c r="AN8" s="165">
        <v>70.71097980577531</v>
      </c>
      <c r="AO8" s="165">
        <f t="shared" si="3"/>
        <v>1.1752064563134905</v>
      </c>
      <c r="AP8" s="174">
        <f t="shared" si="1"/>
        <v>71.628016664753716</v>
      </c>
      <c r="AQ8" s="165">
        <f t="shared" si="4"/>
        <v>1.012968804300227</v>
      </c>
    </row>
    <row r="9" spans="1:43">
      <c r="A9" s="170">
        <v>1987</v>
      </c>
      <c r="B9" s="171">
        <v>56.5</v>
      </c>
      <c r="C9" s="171">
        <v>59.9</v>
      </c>
      <c r="D9" s="171">
        <v>64.3</v>
      </c>
      <c r="E9" s="171">
        <v>65.099999999999994</v>
      </c>
      <c r="F9" s="171">
        <v>75.5</v>
      </c>
      <c r="G9" s="171">
        <v>80.7</v>
      </c>
      <c r="H9" s="171">
        <v>82.2</v>
      </c>
      <c r="I9" s="171">
        <v>82.8</v>
      </c>
      <c r="J9" s="171">
        <v>79.5</v>
      </c>
      <c r="K9" s="171">
        <v>68.400000000000006</v>
      </c>
      <c r="L9" s="171">
        <v>66.5</v>
      </c>
      <c r="M9" s="171">
        <v>61.6</v>
      </c>
      <c r="N9" s="172"/>
      <c r="O9" s="170">
        <v>1987</v>
      </c>
      <c r="P9" s="173">
        <f t="shared" si="0"/>
        <v>70.249999999999986</v>
      </c>
      <c r="Q9" s="165">
        <v>70.750725806451612</v>
      </c>
      <c r="R9" s="165">
        <f t="shared" si="2"/>
        <v>0.9929226760468659</v>
      </c>
      <c r="AK9" s="241"/>
      <c r="AL9" s="166">
        <v>8</v>
      </c>
      <c r="AM9" s="167">
        <v>83.1</v>
      </c>
      <c r="AN9" s="165">
        <v>70.713856196539993</v>
      </c>
      <c r="AO9" s="165">
        <f t="shared" si="3"/>
        <v>1.1751586530514517</v>
      </c>
      <c r="AP9" s="174">
        <f t="shared" si="1"/>
        <v>71.168435670303381</v>
      </c>
      <c r="AQ9" s="165">
        <f t="shared" si="4"/>
        <v>1.0064284356449171</v>
      </c>
    </row>
    <row r="10" spans="1:43">
      <c r="A10" s="170">
        <v>1988</v>
      </c>
      <c r="B10" s="171">
        <v>55.1</v>
      </c>
      <c r="C10" s="171">
        <v>57.2</v>
      </c>
      <c r="D10" s="171">
        <v>63.1</v>
      </c>
      <c r="E10" s="171">
        <v>69.7</v>
      </c>
      <c r="F10" s="171">
        <v>73.099999999999994</v>
      </c>
      <c r="G10" s="171">
        <v>79.099999999999994</v>
      </c>
      <c r="H10" s="171">
        <v>80.8</v>
      </c>
      <c r="I10" s="171">
        <v>81.5</v>
      </c>
      <c r="J10" s="171">
        <v>80.400000000000006</v>
      </c>
      <c r="K10" s="171">
        <v>70.400000000000006</v>
      </c>
      <c r="L10" s="171">
        <v>67.900000000000006</v>
      </c>
      <c r="M10" s="171">
        <v>59.4</v>
      </c>
      <c r="N10" s="172"/>
      <c r="O10" s="170">
        <v>1988</v>
      </c>
      <c r="P10" s="173">
        <f t="shared" si="0"/>
        <v>69.808333333333337</v>
      </c>
      <c r="Q10" s="165">
        <v>70.765621639784953</v>
      </c>
      <c r="R10" s="165">
        <f t="shared" si="2"/>
        <v>0.98647241012981612</v>
      </c>
      <c r="AK10" s="241"/>
      <c r="AL10" s="166">
        <v>9</v>
      </c>
      <c r="AM10" s="167">
        <v>80.599999999999994</v>
      </c>
      <c r="AN10" s="165">
        <v>70.716732587304662</v>
      </c>
      <c r="AO10" s="165">
        <f t="shared" si="3"/>
        <v>1.1397585415940104</v>
      </c>
      <c r="AP10" s="174">
        <f t="shared" si="1"/>
        <v>70.555064479735449</v>
      </c>
      <c r="AQ10" s="165">
        <f t="shared" si="4"/>
        <v>0.99771386344286161</v>
      </c>
    </row>
    <row r="11" spans="1:43">
      <c r="A11" s="170">
        <v>1989</v>
      </c>
      <c r="B11" s="171">
        <v>64.3</v>
      </c>
      <c r="C11" s="171">
        <v>61.8</v>
      </c>
      <c r="D11" s="171">
        <v>67.2</v>
      </c>
      <c r="E11" s="171">
        <v>69.7</v>
      </c>
      <c r="F11" s="171">
        <v>75.400000000000006</v>
      </c>
      <c r="G11" s="171">
        <v>80.099999999999994</v>
      </c>
      <c r="H11" s="171">
        <v>81.5</v>
      </c>
      <c r="I11" s="171">
        <v>81.7</v>
      </c>
      <c r="J11" s="171">
        <v>79.8</v>
      </c>
      <c r="K11" s="171">
        <v>72.2</v>
      </c>
      <c r="L11" s="171">
        <v>66</v>
      </c>
      <c r="M11" s="171">
        <v>52.8</v>
      </c>
      <c r="N11" s="172"/>
      <c r="O11" s="170">
        <v>1989</v>
      </c>
      <c r="P11" s="173">
        <f t="shared" si="0"/>
        <v>71.041666666666671</v>
      </c>
      <c r="Q11" s="165">
        <v>70.78051747311828</v>
      </c>
      <c r="R11" s="165">
        <f t="shared" si="2"/>
        <v>1.0036895632141651</v>
      </c>
      <c r="AK11" s="241"/>
      <c r="AL11" s="166">
        <v>10</v>
      </c>
      <c r="AM11" s="167">
        <v>73.5</v>
      </c>
      <c r="AN11" s="165">
        <v>70.719608978069346</v>
      </c>
      <c r="AO11" s="165">
        <f t="shared" si="3"/>
        <v>1.0393157012900462</v>
      </c>
      <c r="AP11" s="174">
        <f t="shared" si="1"/>
        <v>70.926370176537404</v>
      </c>
      <c r="AQ11" s="165">
        <f t="shared" si="4"/>
        <v>1.0029236756460598</v>
      </c>
    </row>
    <row r="12" spans="1:43">
      <c r="A12" s="170">
        <v>1990</v>
      </c>
      <c r="B12" s="171">
        <v>62.9</v>
      </c>
      <c r="C12" s="171">
        <v>66</v>
      </c>
      <c r="D12" s="171">
        <v>67</v>
      </c>
      <c r="E12" s="171">
        <v>69.2</v>
      </c>
      <c r="F12" s="171">
        <v>77</v>
      </c>
      <c r="G12" s="171">
        <v>80.599999999999994</v>
      </c>
      <c r="H12" s="171">
        <v>81.8</v>
      </c>
      <c r="I12" s="171">
        <v>82.2</v>
      </c>
      <c r="J12" s="171">
        <v>80.099999999999994</v>
      </c>
      <c r="K12" s="171">
        <v>74.3</v>
      </c>
      <c r="L12" s="171">
        <v>66.5</v>
      </c>
      <c r="M12" s="171">
        <v>63.4</v>
      </c>
      <c r="N12" s="172"/>
      <c r="O12" s="170">
        <v>1990</v>
      </c>
      <c r="P12" s="173">
        <f t="shared" si="0"/>
        <v>72.583333333333329</v>
      </c>
      <c r="Q12" s="165">
        <v>70.795413306451621</v>
      </c>
      <c r="R12" s="165">
        <f t="shared" si="2"/>
        <v>1.0252547438227722</v>
      </c>
      <c r="AK12" s="241"/>
      <c r="AL12" s="166">
        <v>11</v>
      </c>
      <c r="AM12" s="167">
        <v>67.099999999999994</v>
      </c>
      <c r="AN12" s="165">
        <v>70.722485368834029</v>
      </c>
      <c r="AO12" s="165">
        <f t="shared" si="3"/>
        <v>0.94877887350901291</v>
      </c>
      <c r="AP12" s="174">
        <f t="shared" si="1"/>
        <v>73.545205210503667</v>
      </c>
      <c r="AQ12" s="165">
        <f t="shared" si="4"/>
        <v>1.03991262222967</v>
      </c>
    </row>
    <row r="13" spans="1:43" ht="12" thickBot="1">
      <c r="A13" s="170">
        <v>1991</v>
      </c>
      <c r="B13" s="171">
        <v>62.3</v>
      </c>
      <c r="C13" s="171">
        <v>61.8</v>
      </c>
      <c r="D13" s="171">
        <v>66.3</v>
      </c>
      <c r="E13" s="171">
        <v>73.400000000000006</v>
      </c>
      <c r="F13" s="171">
        <v>78.400000000000006</v>
      </c>
      <c r="G13" s="171">
        <v>80</v>
      </c>
      <c r="H13" s="171">
        <v>81.8</v>
      </c>
      <c r="I13" s="171">
        <v>81.7</v>
      </c>
      <c r="J13" s="171">
        <v>79.8</v>
      </c>
      <c r="K13" s="171">
        <v>72.900000000000006</v>
      </c>
      <c r="L13" s="171">
        <v>62.7</v>
      </c>
      <c r="M13" s="171">
        <v>62.2</v>
      </c>
      <c r="N13" s="172"/>
      <c r="O13" s="170">
        <v>1991</v>
      </c>
      <c r="P13" s="173">
        <f t="shared" si="0"/>
        <v>71.941666666666663</v>
      </c>
      <c r="Q13" s="165">
        <v>70.810309139784948</v>
      </c>
      <c r="R13" s="165">
        <f t="shared" si="2"/>
        <v>1.0159772996421796</v>
      </c>
      <c r="AK13" s="241"/>
      <c r="AL13" s="166">
        <v>12</v>
      </c>
      <c r="AM13" s="175">
        <v>56.9</v>
      </c>
      <c r="AN13" s="165">
        <v>70.725361759598712</v>
      </c>
      <c r="AO13" s="165">
        <f t="shared" si="3"/>
        <v>0.80452045184876897</v>
      </c>
      <c r="AP13" s="176">
        <f t="shared" si="1"/>
        <v>67.563976379443076</v>
      </c>
      <c r="AQ13" s="165">
        <f t="shared" si="4"/>
        <v>0.95530054139699638</v>
      </c>
    </row>
    <row r="14" spans="1:43">
      <c r="A14" s="170">
        <v>1992</v>
      </c>
      <c r="B14" s="171">
        <v>56.7</v>
      </c>
      <c r="C14" s="171">
        <v>61.9</v>
      </c>
      <c r="D14" s="171">
        <v>64</v>
      </c>
      <c r="E14" s="171">
        <v>68</v>
      </c>
      <c r="F14" s="171">
        <v>72.7</v>
      </c>
      <c r="G14" s="171">
        <v>80</v>
      </c>
      <c r="H14" s="171">
        <v>82.6</v>
      </c>
      <c r="I14" s="171">
        <v>80.599999999999994</v>
      </c>
      <c r="J14" s="171">
        <v>79.5</v>
      </c>
      <c r="K14" s="171">
        <v>70.8</v>
      </c>
      <c r="L14" s="171">
        <v>67.3</v>
      </c>
      <c r="M14" s="171">
        <v>61.1</v>
      </c>
      <c r="N14" s="172"/>
      <c r="O14" s="170">
        <v>1992</v>
      </c>
      <c r="P14" s="173">
        <f t="shared" si="0"/>
        <v>70.433333333333323</v>
      </c>
      <c r="Q14" s="165">
        <v>70.825204973118275</v>
      </c>
      <c r="R14" s="165">
        <f t="shared" si="2"/>
        <v>0.99446705957386661</v>
      </c>
      <c r="AK14" s="241">
        <v>2006</v>
      </c>
      <c r="AL14" s="159">
        <v>13</v>
      </c>
      <c r="AM14" s="171">
        <v>60.6</v>
      </c>
      <c r="AN14" s="165">
        <v>70.728238150363381</v>
      </c>
      <c r="AO14" s="165">
        <f t="shared" si="3"/>
        <v>0.85680064405349043</v>
      </c>
      <c r="AP14" s="169">
        <f t="shared" ref="AP14:AP25" si="5">AM14/$AI20</f>
        <v>73.615969730914884</v>
      </c>
      <c r="AQ14" s="165">
        <f t="shared" si="4"/>
        <v>1.0408285524434016</v>
      </c>
    </row>
    <row r="15" spans="1:43">
      <c r="A15" s="170">
        <v>1993</v>
      </c>
      <c r="B15" s="171">
        <v>63.9</v>
      </c>
      <c r="C15" s="171">
        <v>58.4</v>
      </c>
      <c r="D15" s="171">
        <v>62.5</v>
      </c>
      <c r="E15" s="171">
        <v>66.2</v>
      </c>
      <c r="F15" s="171">
        <v>73.900000000000006</v>
      </c>
      <c r="G15" s="171">
        <v>80.5</v>
      </c>
      <c r="H15" s="171">
        <v>82.6</v>
      </c>
      <c r="I15" s="171">
        <v>82.4</v>
      </c>
      <c r="J15" s="171">
        <v>80.099999999999994</v>
      </c>
      <c r="K15" s="171">
        <v>73.3</v>
      </c>
      <c r="L15" s="171">
        <v>65.8</v>
      </c>
      <c r="M15" s="171">
        <v>56.9</v>
      </c>
      <c r="N15" s="172"/>
      <c r="O15" s="170">
        <v>1993</v>
      </c>
      <c r="P15" s="173">
        <f t="shared" si="0"/>
        <v>70.541666666666657</v>
      </c>
      <c r="Q15" s="165">
        <v>70.840100806451616</v>
      </c>
      <c r="R15" s="165">
        <f t="shared" si="2"/>
        <v>0.99578721463708331</v>
      </c>
      <c r="AK15" s="241"/>
      <c r="AL15" s="159">
        <v>14</v>
      </c>
      <c r="AM15" s="171">
        <v>58.2</v>
      </c>
      <c r="AN15" s="165">
        <v>70.731114541128065</v>
      </c>
      <c r="AO15" s="165">
        <f t="shared" si="3"/>
        <v>0.8228344820744824</v>
      </c>
      <c r="AP15" s="174">
        <f t="shared" si="5"/>
        <v>70.689150062213486</v>
      </c>
      <c r="AQ15" s="165">
        <f t="shared" si="4"/>
        <v>0.99940670411901711</v>
      </c>
    </row>
    <row r="16" spans="1:43">
      <c r="A16" s="170">
        <v>1994</v>
      </c>
      <c r="B16" s="171">
        <v>57.2</v>
      </c>
      <c r="C16" s="171">
        <v>64</v>
      </c>
      <c r="D16" s="171">
        <v>66.099999999999994</v>
      </c>
      <c r="E16" s="171">
        <v>72.2</v>
      </c>
      <c r="F16" s="171">
        <v>75.8</v>
      </c>
      <c r="G16" s="171">
        <v>80.599999999999994</v>
      </c>
      <c r="H16" s="171">
        <v>80.599999999999994</v>
      </c>
      <c r="I16" s="171">
        <v>80.400000000000006</v>
      </c>
      <c r="J16" s="171">
        <v>78.400000000000006</v>
      </c>
      <c r="K16" s="171">
        <v>73.5</v>
      </c>
      <c r="L16" s="171">
        <v>69.7</v>
      </c>
      <c r="M16" s="171">
        <v>62.1</v>
      </c>
      <c r="N16" s="172"/>
      <c r="O16" s="170">
        <v>1994</v>
      </c>
      <c r="P16" s="173">
        <f t="shared" si="0"/>
        <v>71.716666666666669</v>
      </c>
      <c r="Q16" s="165">
        <v>70.854996639784957</v>
      </c>
      <c r="R16" s="165">
        <f t="shared" si="2"/>
        <v>1.0121610340518721</v>
      </c>
      <c r="AK16" s="241"/>
      <c r="AL16" s="159">
        <v>15</v>
      </c>
      <c r="AM16" s="171">
        <v>64.599999999999994</v>
      </c>
      <c r="AN16" s="165">
        <v>70.733990931892748</v>
      </c>
      <c r="AO16" s="165">
        <f t="shared" si="3"/>
        <v>0.91328085901728695</v>
      </c>
      <c r="AP16" s="174">
        <f t="shared" si="5"/>
        <v>71.799585099035667</v>
      </c>
      <c r="AQ16" s="165">
        <f t="shared" si="4"/>
        <v>1.015064810469537</v>
      </c>
    </row>
    <row r="17" spans="1:43" ht="12" thickBot="1">
      <c r="A17" s="170">
        <v>1995</v>
      </c>
      <c r="B17" s="171">
        <v>56.9</v>
      </c>
      <c r="C17" s="171">
        <v>59</v>
      </c>
      <c r="D17" s="171">
        <v>66.7</v>
      </c>
      <c r="E17" s="171">
        <v>70.5</v>
      </c>
      <c r="F17" s="171">
        <v>78.3</v>
      </c>
      <c r="G17" s="171">
        <v>79.2</v>
      </c>
      <c r="H17" s="171">
        <v>82.2</v>
      </c>
      <c r="I17" s="171">
        <v>82.4</v>
      </c>
      <c r="J17" s="171">
        <v>79.900000000000006</v>
      </c>
      <c r="K17" s="171">
        <v>75</v>
      </c>
      <c r="L17" s="171">
        <v>63</v>
      </c>
      <c r="M17" s="171">
        <v>57.5</v>
      </c>
      <c r="N17" s="172"/>
      <c r="O17" s="170">
        <v>1995</v>
      </c>
      <c r="P17" s="173">
        <f t="shared" si="0"/>
        <v>70.88333333333334</v>
      </c>
      <c r="Q17" s="165">
        <v>70.869892473118284</v>
      </c>
      <c r="R17" s="165">
        <f t="shared" si="2"/>
        <v>1.0001896554340075</v>
      </c>
      <c r="AK17" s="241"/>
      <c r="AL17" s="159">
        <v>16</v>
      </c>
      <c r="AM17" s="171">
        <v>72.3</v>
      </c>
      <c r="AN17" s="165">
        <v>70.736867322657432</v>
      </c>
      <c r="AO17" s="165">
        <f t="shared" si="3"/>
        <v>1.0220978499120201</v>
      </c>
      <c r="AP17" s="174">
        <f t="shared" si="5"/>
        <v>73.904753539936792</v>
      </c>
      <c r="AQ17" s="165">
        <f t="shared" si="4"/>
        <v>1.0447840897848846</v>
      </c>
    </row>
    <row r="18" spans="1:43" ht="12" thickBot="1">
      <c r="A18" s="170">
        <v>1996</v>
      </c>
      <c r="B18" s="171">
        <v>56.6</v>
      </c>
      <c r="C18" s="171">
        <v>58.7</v>
      </c>
      <c r="D18" s="171">
        <v>60.4</v>
      </c>
      <c r="E18" s="171">
        <v>67.8</v>
      </c>
      <c r="F18" s="171">
        <v>76.900000000000006</v>
      </c>
      <c r="G18" s="171">
        <v>79.2</v>
      </c>
      <c r="H18" s="171">
        <v>82.2</v>
      </c>
      <c r="I18" s="171">
        <v>80.7</v>
      </c>
      <c r="J18" s="171">
        <v>79.099999999999994</v>
      </c>
      <c r="K18" s="171">
        <v>72.099999999999994</v>
      </c>
      <c r="L18" s="171">
        <v>65.099999999999994</v>
      </c>
      <c r="M18" s="171">
        <v>60.2</v>
      </c>
      <c r="N18" s="172"/>
      <c r="O18" s="170">
        <v>1996</v>
      </c>
      <c r="P18" s="173">
        <f t="shared" si="0"/>
        <v>69.916666666666671</v>
      </c>
      <c r="Q18" s="165">
        <v>70.884788306451611</v>
      </c>
      <c r="R18" s="165">
        <f t="shared" si="2"/>
        <v>0.98634232163324631</v>
      </c>
      <c r="T18" s="242" t="s">
        <v>590</v>
      </c>
      <c r="U18" s="243"/>
      <c r="V18" s="243"/>
      <c r="W18" s="243"/>
      <c r="X18" s="243"/>
      <c r="Y18" s="243"/>
      <c r="Z18" s="244"/>
      <c r="AB18" s="242" t="s">
        <v>591</v>
      </c>
      <c r="AC18" s="243"/>
      <c r="AD18" s="243"/>
      <c r="AE18" s="243"/>
      <c r="AF18" s="243"/>
      <c r="AG18" s="243"/>
      <c r="AH18" s="243"/>
      <c r="AI18" s="244"/>
      <c r="AJ18" s="177"/>
      <c r="AK18" s="241"/>
      <c r="AL18" s="159">
        <v>17</v>
      </c>
      <c r="AM18" s="171">
        <v>75.400000000000006</v>
      </c>
      <c r="AN18" s="165">
        <v>70.739743713422101</v>
      </c>
      <c r="AO18" s="165">
        <f t="shared" si="3"/>
        <v>1.0658788969529964</v>
      </c>
      <c r="AP18" s="174">
        <f t="shared" si="5"/>
        <v>70.340382455023715</v>
      </c>
      <c r="AQ18" s="165">
        <f t="shared" si="4"/>
        <v>0.99435449950149291</v>
      </c>
    </row>
    <row r="19" spans="1:43">
      <c r="A19" s="170">
        <v>1997</v>
      </c>
      <c r="B19" s="171">
        <v>59.6</v>
      </c>
      <c r="C19" s="171">
        <v>64.2</v>
      </c>
      <c r="D19" s="171">
        <v>70.599999999999994</v>
      </c>
      <c r="E19" s="171">
        <v>68.400000000000006</v>
      </c>
      <c r="F19" s="171">
        <v>74.8</v>
      </c>
      <c r="G19" s="171">
        <v>78.8</v>
      </c>
      <c r="H19" s="171">
        <v>81.900000000000006</v>
      </c>
      <c r="I19" s="171">
        <v>81.599999999999994</v>
      </c>
      <c r="J19" s="171">
        <v>79.8</v>
      </c>
      <c r="K19" s="171">
        <v>72.2</v>
      </c>
      <c r="L19" s="171">
        <v>63.8</v>
      </c>
      <c r="M19" s="171">
        <v>59.1</v>
      </c>
      <c r="N19" s="172"/>
      <c r="O19" s="170">
        <v>1997</v>
      </c>
      <c r="P19" s="173">
        <f t="shared" si="0"/>
        <v>71.233333333333334</v>
      </c>
      <c r="Q19" s="165">
        <v>70.899684139784952</v>
      </c>
      <c r="R19" s="165">
        <f t="shared" si="2"/>
        <v>1.0047059334268762</v>
      </c>
      <c r="U19" s="178">
        <v>2005</v>
      </c>
      <c r="V19" s="179">
        <v>2006</v>
      </c>
      <c r="W19" s="179">
        <v>2007</v>
      </c>
      <c r="X19" s="179">
        <v>2008</v>
      </c>
      <c r="Y19" s="179">
        <v>2009</v>
      </c>
      <c r="Z19" s="180">
        <v>2010</v>
      </c>
      <c r="AC19" s="178">
        <v>2005</v>
      </c>
      <c r="AD19" s="179">
        <v>2006</v>
      </c>
      <c r="AE19" s="179">
        <v>2007</v>
      </c>
      <c r="AF19" s="179">
        <v>2008</v>
      </c>
      <c r="AG19" s="179">
        <v>2009</v>
      </c>
      <c r="AH19" s="180">
        <v>2010</v>
      </c>
      <c r="AI19" s="159" t="s">
        <v>592</v>
      </c>
      <c r="AK19" s="241"/>
      <c r="AL19" s="159">
        <v>18</v>
      </c>
      <c r="AM19" s="171">
        <v>80.3</v>
      </c>
      <c r="AN19" s="165">
        <v>70.742620104186784</v>
      </c>
      <c r="AO19" s="165">
        <f t="shared" si="3"/>
        <v>1.1351007339244363</v>
      </c>
      <c r="AP19" s="174">
        <f t="shared" si="5"/>
        <v>70.281704846061771</v>
      </c>
      <c r="AQ19" s="165">
        <f t="shared" si="4"/>
        <v>0.99348461708873381</v>
      </c>
    </row>
    <row r="20" spans="1:43">
      <c r="A20" s="170">
        <v>1998</v>
      </c>
      <c r="B20" s="171">
        <v>60.6</v>
      </c>
      <c r="C20" s="171">
        <v>60</v>
      </c>
      <c r="D20" s="171">
        <v>62.1</v>
      </c>
      <c r="E20" s="171">
        <v>69.599999999999994</v>
      </c>
      <c r="F20" s="171">
        <v>77.3</v>
      </c>
      <c r="G20" s="171">
        <v>83.9</v>
      </c>
      <c r="H20" s="171">
        <v>83.5</v>
      </c>
      <c r="I20" s="171">
        <v>82.6</v>
      </c>
      <c r="J20" s="171">
        <v>80.3</v>
      </c>
      <c r="K20" s="171">
        <v>75.2</v>
      </c>
      <c r="L20" s="171">
        <v>69.7</v>
      </c>
      <c r="M20" s="171">
        <v>65</v>
      </c>
      <c r="N20" s="172"/>
      <c r="O20" s="170">
        <v>1998</v>
      </c>
      <c r="P20" s="173">
        <f t="shared" si="0"/>
        <v>72.483333333333334</v>
      </c>
      <c r="Q20" s="165">
        <v>70.914579973118279</v>
      </c>
      <c r="R20" s="165">
        <f t="shared" si="2"/>
        <v>1.0221217323829561</v>
      </c>
      <c r="T20" s="159" t="s">
        <v>569</v>
      </c>
      <c r="U20" s="181">
        <v>60</v>
      </c>
      <c r="V20" s="171">
        <v>60.6</v>
      </c>
      <c r="W20" s="171">
        <v>61.3</v>
      </c>
      <c r="X20" s="171">
        <v>58.1</v>
      </c>
      <c r="Y20" s="171">
        <v>57.4</v>
      </c>
      <c r="Z20" s="182">
        <v>52.4</v>
      </c>
      <c r="AB20" s="159" t="s">
        <v>569</v>
      </c>
      <c r="AC20" s="183">
        <f>U20/U$33</f>
        <v>0.84865629420084865</v>
      </c>
      <c r="AD20" s="183">
        <f t="shared" ref="AD20:AH31" si="6">V20/V$33</f>
        <v>0.851123595505618</v>
      </c>
      <c r="AE20" s="183">
        <f t="shared" si="6"/>
        <v>0.85624490746129667</v>
      </c>
      <c r="AF20" s="183">
        <f t="shared" si="6"/>
        <v>0.82265486725663717</v>
      </c>
      <c r="AG20" s="183">
        <f t="shared" si="6"/>
        <v>0.80223619846261351</v>
      </c>
      <c r="AH20" s="183">
        <f t="shared" si="6"/>
        <v>0.75822983238876163</v>
      </c>
      <c r="AI20" s="184">
        <f>AVERAGE(AC20:AH20)</f>
        <v>0.82319094921262925</v>
      </c>
      <c r="AJ20" s="185"/>
      <c r="AK20" s="241"/>
      <c r="AL20" s="159">
        <v>19</v>
      </c>
      <c r="AM20" s="171">
        <v>81.7</v>
      </c>
      <c r="AN20" s="165">
        <v>70.745496494951468</v>
      </c>
      <c r="AO20" s="165">
        <f t="shared" si="3"/>
        <v>1.1548438281980291</v>
      </c>
      <c r="AP20" s="174">
        <f t="shared" si="5"/>
        <v>70.421287142122495</v>
      </c>
      <c r="AQ20" s="165">
        <f t="shared" si="4"/>
        <v>0.99541724393930697</v>
      </c>
    </row>
    <row r="21" spans="1:43">
      <c r="A21" s="170">
        <v>1999</v>
      </c>
      <c r="B21" s="171">
        <v>60.9</v>
      </c>
      <c r="C21" s="171">
        <v>62</v>
      </c>
      <c r="D21" s="171">
        <v>62.5</v>
      </c>
      <c r="E21" s="171">
        <v>72.599999999999994</v>
      </c>
      <c r="F21" s="171">
        <v>74.5</v>
      </c>
      <c r="G21" s="171">
        <v>79.2</v>
      </c>
      <c r="H21" s="171">
        <v>82.1</v>
      </c>
      <c r="I21" s="171">
        <v>83</v>
      </c>
      <c r="J21" s="171">
        <v>78.8</v>
      </c>
      <c r="K21" s="171">
        <v>73.400000000000006</v>
      </c>
      <c r="L21" s="171">
        <v>66</v>
      </c>
      <c r="M21" s="171">
        <v>59.5</v>
      </c>
      <c r="N21" s="172"/>
      <c r="O21" s="170">
        <v>1999</v>
      </c>
      <c r="P21" s="173">
        <f t="shared" si="0"/>
        <v>71.208333333333329</v>
      </c>
      <c r="Q21" s="165">
        <v>70.92947580645162</v>
      </c>
      <c r="R21" s="165">
        <f t="shared" si="2"/>
        <v>1.0039314759302977</v>
      </c>
      <c r="T21" s="159" t="s">
        <v>570</v>
      </c>
      <c r="U21" s="181">
        <v>60.6</v>
      </c>
      <c r="V21" s="171">
        <v>58.2</v>
      </c>
      <c r="W21" s="171">
        <v>58</v>
      </c>
      <c r="X21" s="171">
        <v>62.9</v>
      </c>
      <c r="Y21" s="171">
        <v>57.8</v>
      </c>
      <c r="Z21" s="182">
        <v>52.3</v>
      </c>
      <c r="AB21" s="159" t="s">
        <v>570</v>
      </c>
      <c r="AC21" s="183">
        <f t="shared" ref="AC21:AC31" si="7">U21/U$33</f>
        <v>0.8571428571428571</v>
      </c>
      <c r="AD21" s="183">
        <f t="shared" si="6"/>
        <v>0.81741573033707871</v>
      </c>
      <c r="AE21" s="183">
        <f t="shared" si="6"/>
        <v>0.8101501571411942</v>
      </c>
      <c r="AF21" s="183">
        <f t="shared" si="6"/>
        <v>0.89061946902654865</v>
      </c>
      <c r="AG21" s="183">
        <f t="shared" si="6"/>
        <v>0.80782669461914747</v>
      </c>
      <c r="AH21" s="183">
        <f t="shared" si="6"/>
        <v>0.75678282889183646</v>
      </c>
      <c r="AI21" s="184">
        <f t="shared" ref="AI21:AI31" si="8">AVERAGE(AC21:AH21)</f>
        <v>0.82332295619311047</v>
      </c>
      <c r="AJ21" s="185"/>
      <c r="AK21" s="241"/>
      <c r="AL21" s="159">
        <v>20</v>
      </c>
      <c r="AM21" s="171">
        <v>82.5</v>
      </c>
      <c r="AN21" s="165">
        <v>70.748372885716137</v>
      </c>
      <c r="AO21" s="165">
        <f t="shared" si="3"/>
        <v>1.1661045566838255</v>
      </c>
      <c r="AP21" s="174">
        <f t="shared" si="5"/>
        <v>70.654584149218167</v>
      </c>
      <c r="AQ21" s="165">
        <f t="shared" si="4"/>
        <v>0.99867433366065572</v>
      </c>
    </row>
    <row r="22" spans="1:43">
      <c r="A22" s="170">
        <v>2000</v>
      </c>
      <c r="B22" s="171">
        <v>58.9</v>
      </c>
      <c r="C22" s="171">
        <v>60.6</v>
      </c>
      <c r="D22" s="171">
        <v>67</v>
      </c>
      <c r="E22" s="171">
        <v>68.2</v>
      </c>
      <c r="F22" s="171">
        <v>77.2</v>
      </c>
      <c r="G22" s="171">
        <v>80.400000000000006</v>
      </c>
      <c r="H22" s="171">
        <v>82.2</v>
      </c>
      <c r="I22" s="171">
        <v>81.7</v>
      </c>
      <c r="J22" s="171">
        <v>79.599999999999994</v>
      </c>
      <c r="K22" s="171">
        <v>71</v>
      </c>
      <c r="L22" s="171">
        <v>63.7</v>
      </c>
      <c r="M22" s="171">
        <v>57.1</v>
      </c>
      <c r="N22" s="172"/>
      <c r="O22" s="170">
        <v>2000</v>
      </c>
      <c r="P22" s="173">
        <f t="shared" si="0"/>
        <v>70.63333333333334</v>
      </c>
      <c r="Q22" s="165">
        <v>70.944371639784947</v>
      </c>
      <c r="R22" s="165">
        <f t="shared" si="2"/>
        <v>0.99561574372621298</v>
      </c>
      <c r="T22" s="159" t="s">
        <v>571</v>
      </c>
      <c r="U22" s="181">
        <v>62.9</v>
      </c>
      <c r="V22" s="171">
        <v>64.599999999999994</v>
      </c>
      <c r="W22" s="171">
        <v>66.2</v>
      </c>
      <c r="X22" s="171">
        <v>64.400000000000006</v>
      </c>
      <c r="Y22" s="171">
        <v>65.5</v>
      </c>
      <c r="Z22" s="182">
        <v>58.7</v>
      </c>
      <c r="AB22" s="159" t="s">
        <v>571</v>
      </c>
      <c r="AC22" s="183">
        <f t="shared" si="7"/>
        <v>0.88967468175388964</v>
      </c>
      <c r="AD22" s="183">
        <f t="shared" si="6"/>
        <v>0.90730337078651668</v>
      </c>
      <c r="AE22" s="183">
        <f t="shared" si="6"/>
        <v>0.92468862763357007</v>
      </c>
      <c r="AF22" s="183">
        <f t="shared" si="6"/>
        <v>0.91185840707964605</v>
      </c>
      <c r="AG22" s="183">
        <f t="shared" si="6"/>
        <v>0.91544374563242492</v>
      </c>
      <c r="AH22" s="183">
        <f t="shared" si="6"/>
        <v>0.849391052695044</v>
      </c>
      <c r="AI22" s="184">
        <f t="shared" si="8"/>
        <v>0.89972664759684851</v>
      </c>
      <c r="AJ22" s="185"/>
      <c r="AK22" s="241"/>
      <c r="AL22" s="159">
        <v>21</v>
      </c>
      <c r="AM22" s="171">
        <v>79.2</v>
      </c>
      <c r="AN22" s="165">
        <v>70.75124927648082</v>
      </c>
      <c r="AO22" s="165">
        <f t="shared" si="3"/>
        <v>1.1194148627751188</v>
      </c>
      <c r="AP22" s="174">
        <f t="shared" si="5"/>
        <v>69.329542267928645</v>
      </c>
      <c r="AQ22" s="165">
        <f t="shared" si="4"/>
        <v>0.97990555611256491</v>
      </c>
    </row>
    <row r="23" spans="1:43">
      <c r="A23" s="170">
        <v>2001</v>
      </c>
      <c r="B23" s="171">
        <v>53.1</v>
      </c>
      <c r="C23" s="171">
        <v>65.099999999999994</v>
      </c>
      <c r="D23" s="171">
        <v>64.2</v>
      </c>
      <c r="E23" s="171">
        <v>70</v>
      </c>
      <c r="F23" s="171">
        <v>74.7</v>
      </c>
      <c r="G23" s="171">
        <v>80.099999999999994</v>
      </c>
      <c r="H23" s="171">
        <v>81.2</v>
      </c>
      <c r="I23" s="171">
        <v>81.3</v>
      </c>
      <c r="J23" s="171">
        <v>77.599999999999994</v>
      </c>
      <c r="K23" s="171">
        <v>71.5</v>
      </c>
      <c r="L23" s="171">
        <v>68</v>
      </c>
      <c r="M23" s="171">
        <v>64.400000000000006</v>
      </c>
      <c r="N23" s="172"/>
      <c r="O23" s="170">
        <v>2001</v>
      </c>
      <c r="P23" s="173">
        <f t="shared" si="0"/>
        <v>70.933333333333323</v>
      </c>
      <c r="Q23" s="165">
        <v>70.959267473118288</v>
      </c>
      <c r="R23" s="165">
        <f t="shared" si="2"/>
        <v>0.99963452075100989</v>
      </c>
      <c r="T23" s="159" t="s">
        <v>572</v>
      </c>
      <c r="U23" s="181">
        <v>66.599999999999994</v>
      </c>
      <c r="V23" s="171">
        <v>72.3</v>
      </c>
      <c r="W23" s="171">
        <v>68.2</v>
      </c>
      <c r="X23" s="171">
        <v>69.2</v>
      </c>
      <c r="Y23" s="171">
        <v>69.7</v>
      </c>
      <c r="Z23" s="182">
        <v>69.5</v>
      </c>
      <c r="AB23" s="159" t="s">
        <v>572</v>
      </c>
      <c r="AC23" s="183">
        <f t="shared" si="7"/>
        <v>0.94200848656294189</v>
      </c>
      <c r="AD23" s="183">
        <f t="shared" si="6"/>
        <v>1.0154494382022472</v>
      </c>
      <c r="AE23" s="183">
        <f t="shared" si="6"/>
        <v>0.95262483994878366</v>
      </c>
      <c r="AF23" s="183">
        <f t="shared" si="6"/>
        <v>0.97982300884955753</v>
      </c>
      <c r="AG23" s="183">
        <f t="shared" si="6"/>
        <v>0.97414395527603082</v>
      </c>
      <c r="AH23" s="183">
        <f t="shared" si="6"/>
        <v>1.0056674303629567</v>
      </c>
      <c r="AI23" s="184">
        <f t="shared" si="8"/>
        <v>0.97828619320041954</v>
      </c>
      <c r="AJ23" s="185"/>
      <c r="AK23" s="241"/>
      <c r="AL23" s="159">
        <v>22</v>
      </c>
      <c r="AM23" s="171">
        <v>71.900000000000006</v>
      </c>
      <c r="AN23" s="165">
        <v>70.754125667245503</v>
      </c>
      <c r="AO23" s="165">
        <f t="shared" si="3"/>
        <v>1.0161951592497025</v>
      </c>
      <c r="AP23" s="174">
        <f t="shared" si="5"/>
        <v>69.382394771333864</v>
      </c>
      <c r="AQ23" s="165">
        <f t="shared" si="4"/>
        <v>0.98061270798026889</v>
      </c>
    </row>
    <row r="24" spans="1:43">
      <c r="A24" s="170">
        <v>2002</v>
      </c>
      <c r="B24" s="171">
        <v>59.3</v>
      </c>
      <c r="C24" s="171">
        <v>59.6</v>
      </c>
      <c r="D24" s="171">
        <v>66.7</v>
      </c>
      <c r="E24" s="171">
        <v>73.599999999999994</v>
      </c>
      <c r="F24" s="171">
        <v>76.599999999999994</v>
      </c>
      <c r="G24" s="171">
        <v>79.599999999999994</v>
      </c>
      <c r="H24" s="171">
        <v>81.5</v>
      </c>
      <c r="I24" s="171">
        <v>81.2</v>
      </c>
      <c r="J24" s="171">
        <v>81.099999999999994</v>
      </c>
      <c r="K24" s="171">
        <v>76.3</v>
      </c>
      <c r="L24" s="171">
        <v>63.2</v>
      </c>
      <c r="M24" s="171">
        <v>57.5</v>
      </c>
      <c r="N24" s="172"/>
      <c r="O24" s="170">
        <v>2002</v>
      </c>
      <c r="P24" s="173">
        <f t="shared" si="0"/>
        <v>71.350000000000009</v>
      </c>
      <c r="Q24" s="165">
        <v>70.974163306451615</v>
      </c>
      <c r="R24" s="165">
        <f t="shared" si="2"/>
        <v>1.0052954015382416</v>
      </c>
      <c r="T24" s="159" t="s">
        <v>573</v>
      </c>
      <c r="U24" s="181">
        <v>74.2</v>
      </c>
      <c r="V24" s="171">
        <v>75.400000000000006</v>
      </c>
      <c r="W24" s="171">
        <v>74.7</v>
      </c>
      <c r="X24" s="171">
        <v>75.900000000000006</v>
      </c>
      <c r="Y24" s="171">
        <v>76.7</v>
      </c>
      <c r="Z24" s="182">
        <v>78.3</v>
      </c>
      <c r="AB24" s="159" t="s">
        <v>573</v>
      </c>
      <c r="AC24" s="183">
        <f t="shared" si="7"/>
        <v>1.0495049504950495</v>
      </c>
      <c r="AD24" s="183">
        <f t="shared" si="6"/>
        <v>1.0589887640449438</v>
      </c>
      <c r="AE24" s="183">
        <f t="shared" si="6"/>
        <v>1.0434175299732278</v>
      </c>
      <c r="AF24" s="183">
        <f t="shared" si="6"/>
        <v>1.0746902654867256</v>
      </c>
      <c r="AG24" s="183">
        <f t="shared" si="6"/>
        <v>1.071977638015374</v>
      </c>
      <c r="AH24" s="183">
        <f t="shared" si="6"/>
        <v>1.133003738092367</v>
      </c>
      <c r="AI24" s="184">
        <f t="shared" si="8"/>
        <v>1.071930481017948</v>
      </c>
      <c r="AJ24" s="185"/>
      <c r="AK24" s="241"/>
      <c r="AL24" s="159">
        <v>23</v>
      </c>
      <c r="AM24" s="171">
        <v>63.4</v>
      </c>
      <c r="AN24" s="165">
        <v>70.757002058010187</v>
      </c>
      <c r="AO24" s="165">
        <f t="shared" si="3"/>
        <v>0.89602439555058389</v>
      </c>
      <c r="AP24" s="174">
        <f t="shared" si="5"/>
        <v>69.489806413501228</v>
      </c>
      <c r="AQ24" s="165">
        <f t="shared" si="4"/>
        <v>0.9820908799461282</v>
      </c>
    </row>
    <row r="25" spans="1:43" ht="12" thickBot="1">
      <c r="A25" s="170">
        <v>2003</v>
      </c>
      <c r="B25" s="171">
        <v>52.4</v>
      </c>
      <c r="C25" s="171">
        <v>61.5</v>
      </c>
      <c r="D25" s="171">
        <v>70.2</v>
      </c>
      <c r="E25" s="171">
        <v>69.5</v>
      </c>
      <c r="F25" s="171">
        <v>78.2</v>
      </c>
      <c r="G25" s="171">
        <v>80.099999999999994</v>
      </c>
      <c r="H25" s="171">
        <v>81.3</v>
      </c>
      <c r="I25" s="171">
        <v>81</v>
      </c>
      <c r="J25" s="171">
        <v>78.900000000000006</v>
      </c>
      <c r="K25" s="171">
        <v>73.400000000000006</v>
      </c>
      <c r="L25" s="171">
        <v>68.7</v>
      </c>
      <c r="M25" s="171">
        <v>56.4</v>
      </c>
      <c r="N25" s="172"/>
      <c r="O25" s="170">
        <v>2003</v>
      </c>
      <c r="P25" s="173">
        <f t="shared" si="0"/>
        <v>70.966666666666669</v>
      </c>
      <c r="Q25" s="165">
        <v>70.989059139784956</v>
      </c>
      <c r="R25" s="165">
        <f t="shared" si="2"/>
        <v>0.99968456444711862</v>
      </c>
      <c r="T25" s="159" t="s">
        <v>574</v>
      </c>
      <c r="U25" s="181">
        <v>79.8</v>
      </c>
      <c r="V25" s="171">
        <v>80.3</v>
      </c>
      <c r="W25" s="171">
        <v>79.8</v>
      </c>
      <c r="X25" s="171">
        <v>80.5</v>
      </c>
      <c r="Y25" s="171">
        <v>81.8</v>
      </c>
      <c r="Z25" s="182">
        <v>83</v>
      </c>
      <c r="AB25" s="159" t="s">
        <v>574</v>
      </c>
      <c r="AC25" s="183">
        <f t="shared" si="7"/>
        <v>1.1287128712871286</v>
      </c>
      <c r="AD25" s="183">
        <f t="shared" si="6"/>
        <v>1.1278089887640448</v>
      </c>
      <c r="AE25" s="183">
        <f t="shared" si="6"/>
        <v>1.1146548713770223</v>
      </c>
      <c r="AF25" s="183">
        <f t="shared" si="6"/>
        <v>1.1398230088495576</v>
      </c>
      <c r="AG25" s="183">
        <f t="shared" si="6"/>
        <v>1.1432564640111811</v>
      </c>
      <c r="AH25" s="183">
        <f t="shared" si="6"/>
        <v>1.2010129024478475</v>
      </c>
      <c r="AI25" s="184">
        <f t="shared" si="8"/>
        <v>1.1425448511227969</v>
      </c>
      <c r="AJ25" s="185"/>
      <c r="AK25" s="241"/>
      <c r="AL25" s="159">
        <v>24</v>
      </c>
      <c r="AM25" s="186">
        <v>64.3</v>
      </c>
      <c r="AN25" s="165">
        <v>70.759878448774856</v>
      </c>
      <c r="AO25" s="165">
        <f t="shared" si="3"/>
        <v>0.90870704429698312</v>
      </c>
      <c r="AP25" s="176">
        <f t="shared" si="5"/>
        <v>76.350855557085936</v>
      </c>
      <c r="AQ25" s="165">
        <f t="shared" si="4"/>
        <v>1.0790133792041283</v>
      </c>
    </row>
    <row r="26" spans="1:43">
      <c r="A26" s="170">
        <v>2004</v>
      </c>
      <c r="B26" s="171">
        <v>56.9</v>
      </c>
      <c r="C26" s="171">
        <v>59.4</v>
      </c>
      <c r="D26" s="171">
        <v>65.8</v>
      </c>
      <c r="E26" s="171">
        <v>67.5</v>
      </c>
      <c r="F26" s="171">
        <v>76.099999999999994</v>
      </c>
      <c r="G26" s="171">
        <v>81.3</v>
      </c>
      <c r="H26" s="171">
        <v>81.8</v>
      </c>
      <c r="I26" s="171">
        <v>81.400000000000006</v>
      </c>
      <c r="J26" s="171">
        <v>79.900000000000006</v>
      </c>
      <c r="K26" s="171">
        <v>74.5</v>
      </c>
      <c r="L26" s="171">
        <v>67.3</v>
      </c>
      <c r="M26" s="171">
        <v>58</v>
      </c>
      <c r="N26" s="172"/>
      <c r="O26" s="170">
        <v>2004</v>
      </c>
      <c r="P26" s="173">
        <f t="shared" si="0"/>
        <v>70.825000000000003</v>
      </c>
      <c r="Q26" s="165">
        <v>71.003954973118283</v>
      </c>
      <c r="R26" s="165">
        <f t="shared" si="2"/>
        <v>0.99747964781418119</v>
      </c>
      <c r="T26" s="159" t="s">
        <v>575</v>
      </c>
      <c r="U26" s="181">
        <v>83.1</v>
      </c>
      <c r="V26" s="171">
        <v>81.7</v>
      </c>
      <c r="W26" s="171">
        <v>82</v>
      </c>
      <c r="X26" s="171">
        <v>81</v>
      </c>
      <c r="Y26" s="171">
        <v>81.599999999999994</v>
      </c>
      <c r="Z26" s="182">
        <v>83.3</v>
      </c>
      <c r="AB26" s="159" t="s">
        <v>575</v>
      </c>
      <c r="AC26" s="183">
        <f t="shared" si="7"/>
        <v>1.1753889674681752</v>
      </c>
      <c r="AD26" s="183">
        <f t="shared" si="6"/>
        <v>1.1474719101123596</v>
      </c>
      <c r="AE26" s="183">
        <f t="shared" si="6"/>
        <v>1.1453847049237573</v>
      </c>
      <c r="AF26" s="183">
        <f t="shared" si="6"/>
        <v>1.1469026548672567</v>
      </c>
      <c r="AG26" s="183">
        <f t="shared" si="6"/>
        <v>1.1404612159329139</v>
      </c>
      <c r="AH26" s="183">
        <f t="shared" si="6"/>
        <v>1.2053539129386228</v>
      </c>
      <c r="AI26" s="184">
        <f t="shared" si="8"/>
        <v>1.1601605610405146</v>
      </c>
      <c r="AJ26" s="185"/>
      <c r="AK26" s="241">
        <v>2007</v>
      </c>
      <c r="AL26" s="159">
        <v>25</v>
      </c>
      <c r="AM26" s="171">
        <v>61.3</v>
      </c>
      <c r="AN26" s="165">
        <v>70.762754839539539</v>
      </c>
      <c r="AO26" s="165">
        <f t="shared" si="3"/>
        <v>0.86627492300155462</v>
      </c>
      <c r="AP26" s="169">
        <f t="shared" ref="AP26:AP37" si="9">AM26/$AI20</f>
        <v>74.466319216255471</v>
      </c>
      <c r="AQ26" s="165">
        <f t="shared" si="4"/>
        <v>1.0523377641969152</v>
      </c>
    </row>
    <row r="27" spans="1:43">
      <c r="A27" s="170">
        <v>2005</v>
      </c>
      <c r="B27" s="171">
        <v>60</v>
      </c>
      <c r="C27" s="171">
        <v>60.6</v>
      </c>
      <c r="D27" s="171">
        <v>62.9</v>
      </c>
      <c r="E27" s="171">
        <v>66.599999999999994</v>
      </c>
      <c r="F27" s="171">
        <v>74.2</v>
      </c>
      <c r="G27" s="171">
        <v>79.8</v>
      </c>
      <c r="H27" s="171">
        <v>83.1</v>
      </c>
      <c r="I27" s="171">
        <v>83.1</v>
      </c>
      <c r="J27" s="171">
        <v>80.599999999999994</v>
      </c>
      <c r="K27" s="171">
        <v>73.5</v>
      </c>
      <c r="L27" s="171">
        <v>67.099999999999994</v>
      </c>
      <c r="M27" s="171">
        <v>56.9</v>
      </c>
      <c r="N27" s="172"/>
      <c r="O27" s="170">
        <v>2005</v>
      </c>
      <c r="P27" s="173">
        <f t="shared" si="0"/>
        <v>70.7</v>
      </c>
      <c r="Q27" s="165">
        <v>71.01885080645161</v>
      </c>
      <c r="R27" s="165">
        <f t="shared" si="2"/>
        <v>0.99551033559638169</v>
      </c>
      <c r="T27" s="159" t="s">
        <v>576</v>
      </c>
      <c r="U27" s="181">
        <v>83.1</v>
      </c>
      <c r="V27" s="171">
        <v>82.5</v>
      </c>
      <c r="W27" s="171">
        <v>83.5</v>
      </c>
      <c r="X27" s="171">
        <v>81.2</v>
      </c>
      <c r="Y27" s="171">
        <v>82</v>
      </c>
      <c r="Z27" s="182">
        <v>83.6</v>
      </c>
      <c r="AB27" s="159" t="s">
        <v>576</v>
      </c>
      <c r="AC27" s="183">
        <f t="shared" si="7"/>
        <v>1.1753889674681752</v>
      </c>
      <c r="AD27" s="183">
        <f t="shared" si="6"/>
        <v>1.1587078651685392</v>
      </c>
      <c r="AE27" s="183">
        <f t="shared" si="6"/>
        <v>1.1663368641601677</v>
      </c>
      <c r="AF27" s="183">
        <f t="shared" si="6"/>
        <v>1.1497345132743364</v>
      </c>
      <c r="AG27" s="183">
        <f t="shared" si="6"/>
        <v>1.146051712089448</v>
      </c>
      <c r="AH27" s="183">
        <f t="shared" si="6"/>
        <v>1.2096949234293981</v>
      </c>
      <c r="AI27" s="184">
        <f t="shared" si="8"/>
        <v>1.1676524742650107</v>
      </c>
      <c r="AJ27" s="185"/>
      <c r="AK27" s="241"/>
      <c r="AL27" s="159">
        <v>26</v>
      </c>
      <c r="AM27" s="171">
        <v>58</v>
      </c>
      <c r="AN27" s="165">
        <v>70.765631230304223</v>
      </c>
      <c r="AO27" s="165">
        <f t="shared" si="3"/>
        <v>0.81960690509833889</v>
      </c>
      <c r="AP27" s="174">
        <f t="shared" si="9"/>
        <v>70.446232020762579</v>
      </c>
      <c r="AQ27" s="165">
        <f t="shared" si="4"/>
        <v>0.99548652073063304</v>
      </c>
    </row>
    <row r="28" spans="1:43">
      <c r="A28" s="170">
        <v>2006</v>
      </c>
      <c r="B28" s="171">
        <v>60.6</v>
      </c>
      <c r="C28" s="171">
        <v>58.2</v>
      </c>
      <c r="D28" s="171">
        <v>64.599999999999994</v>
      </c>
      <c r="E28" s="171">
        <v>72.3</v>
      </c>
      <c r="F28" s="171">
        <v>75.400000000000006</v>
      </c>
      <c r="G28" s="171">
        <v>80.3</v>
      </c>
      <c r="H28" s="171">
        <v>81.7</v>
      </c>
      <c r="I28" s="171">
        <v>82.5</v>
      </c>
      <c r="J28" s="171">
        <v>79.2</v>
      </c>
      <c r="K28" s="171">
        <v>71.900000000000006</v>
      </c>
      <c r="L28" s="171">
        <v>63.4</v>
      </c>
      <c r="M28" s="171">
        <v>64.3</v>
      </c>
      <c r="N28" s="172"/>
      <c r="O28" s="170">
        <v>2006</v>
      </c>
      <c r="P28" s="173">
        <f t="shared" si="0"/>
        <v>71.2</v>
      </c>
      <c r="Q28" s="165">
        <v>71.033746639784951</v>
      </c>
      <c r="R28" s="165">
        <f t="shared" si="2"/>
        <v>1.0023404841794159</v>
      </c>
      <c r="T28" s="159" t="s">
        <v>577</v>
      </c>
      <c r="U28" s="181">
        <v>80.599999999999994</v>
      </c>
      <c r="V28" s="171">
        <v>79.2</v>
      </c>
      <c r="W28" s="171">
        <v>80.3</v>
      </c>
      <c r="X28" s="171">
        <v>79.599999999999994</v>
      </c>
      <c r="Y28" s="171">
        <v>84.4</v>
      </c>
      <c r="Z28" s="182">
        <v>81.099999999999994</v>
      </c>
      <c r="AB28" s="159" t="s">
        <v>577</v>
      </c>
      <c r="AC28" s="183">
        <f t="shared" si="7"/>
        <v>1.1400282885431399</v>
      </c>
      <c r="AD28" s="183">
        <f t="shared" si="6"/>
        <v>1.1123595505617978</v>
      </c>
      <c r="AE28" s="183">
        <f t="shared" si="6"/>
        <v>1.1216389244558258</v>
      </c>
      <c r="AF28" s="183">
        <f t="shared" si="6"/>
        <v>1.1270796460176991</v>
      </c>
      <c r="AG28" s="183">
        <f t="shared" si="6"/>
        <v>1.1795946890286515</v>
      </c>
      <c r="AH28" s="183">
        <f t="shared" si="6"/>
        <v>1.1735198360062702</v>
      </c>
      <c r="AI28" s="184">
        <f t="shared" si="8"/>
        <v>1.1423701557688974</v>
      </c>
      <c r="AJ28" s="185"/>
      <c r="AK28" s="241"/>
      <c r="AL28" s="159">
        <v>27</v>
      </c>
      <c r="AM28" s="171">
        <v>66.2</v>
      </c>
      <c r="AN28" s="165">
        <v>70.768507621068892</v>
      </c>
      <c r="AO28" s="165">
        <f t="shared" si="3"/>
        <v>0.93544434135122589</v>
      </c>
      <c r="AP28" s="174">
        <f t="shared" si="9"/>
        <v>73.577902996225404</v>
      </c>
      <c r="AQ28" s="165">
        <f t="shared" si="4"/>
        <v>1.0396983837810947</v>
      </c>
    </row>
    <row r="29" spans="1:43">
      <c r="A29" s="170">
        <v>2007</v>
      </c>
      <c r="B29" s="171">
        <v>61.3</v>
      </c>
      <c r="C29" s="171">
        <v>58</v>
      </c>
      <c r="D29" s="171">
        <v>66.2</v>
      </c>
      <c r="E29" s="171">
        <v>68.2</v>
      </c>
      <c r="F29" s="171">
        <v>74.7</v>
      </c>
      <c r="G29" s="171">
        <v>79.8</v>
      </c>
      <c r="H29" s="171">
        <v>82</v>
      </c>
      <c r="I29" s="171">
        <v>83.5</v>
      </c>
      <c r="J29" s="171">
        <v>80.3</v>
      </c>
      <c r="K29" s="171">
        <v>76.099999999999994</v>
      </c>
      <c r="L29" s="171">
        <v>64.7</v>
      </c>
      <c r="M29" s="171">
        <v>64.3</v>
      </c>
      <c r="N29" s="172"/>
      <c r="O29" s="170">
        <v>2007</v>
      </c>
      <c r="P29" s="173">
        <f t="shared" si="0"/>
        <v>71.591666666666669</v>
      </c>
      <c r="Q29" s="165">
        <v>71.048642473118292</v>
      </c>
      <c r="R29" s="165">
        <f t="shared" si="2"/>
        <v>1.007642991824282</v>
      </c>
      <c r="T29" s="159" t="s">
        <v>578</v>
      </c>
      <c r="U29" s="181">
        <v>73.5</v>
      </c>
      <c r="V29" s="171">
        <v>71.900000000000006</v>
      </c>
      <c r="W29" s="171">
        <v>76.099999999999994</v>
      </c>
      <c r="X29" s="171">
        <v>71.3</v>
      </c>
      <c r="Y29" s="171">
        <v>75.2</v>
      </c>
      <c r="Z29" s="182">
        <v>72.2</v>
      </c>
      <c r="AB29" s="159" t="s">
        <v>578</v>
      </c>
      <c r="AC29" s="183">
        <f t="shared" si="7"/>
        <v>1.0396039603960396</v>
      </c>
      <c r="AD29" s="183">
        <f t="shared" si="6"/>
        <v>1.0098314606741574</v>
      </c>
      <c r="AE29" s="183">
        <f t="shared" si="6"/>
        <v>1.0629728785938772</v>
      </c>
      <c r="AF29" s="183">
        <f t="shared" si="6"/>
        <v>1.0095575221238937</v>
      </c>
      <c r="AG29" s="183">
        <f t="shared" si="6"/>
        <v>1.0510132774283718</v>
      </c>
      <c r="AH29" s="183">
        <f t="shared" si="6"/>
        <v>1.0447365247799349</v>
      </c>
      <c r="AI29" s="184">
        <f t="shared" si="8"/>
        <v>1.0362859373327125</v>
      </c>
      <c r="AJ29" s="185"/>
      <c r="AK29" s="241"/>
      <c r="AL29" s="159">
        <v>28</v>
      </c>
      <c r="AM29" s="171">
        <v>68.2</v>
      </c>
      <c r="AN29" s="165">
        <v>70.771384011833575</v>
      </c>
      <c r="AO29" s="165">
        <f t="shared" si="3"/>
        <v>0.96366633141717828</v>
      </c>
      <c r="AP29" s="174">
        <f t="shared" si="9"/>
        <v>69.713750918723235</v>
      </c>
      <c r="AQ29" s="165">
        <f t="shared" si="4"/>
        <v>0.98505563925479411</v>
      </c>
    </row>
    <row r="30" spans="1:43">
      <c r="A30" s="170">
        <v>2008</v>
      </c>
      <c r="B30" s="171">
        <v>58.1</v>
      </c>
      <c r="C30" s="171">
        <v>62.9</v>
      </c>
      <c r="D30" s="171">
        <v>64.400000000000006</v>
      </c>
      <c r="E30" s="171">
        <v>69.2</v>
      </c>
      <c r="F30" s="171">
        <v>75.900000000000006</v>
      </c>
      <c r="G30" s="171">
        <v>80.5</v>
      </c>
      <c r="H30" s="171">
        <v>81</v>
      </c>
      <c r="I30" s="171">
        <v>81.2</v>
      </c>
      <c r="J30" s="171">
        <v>79.599999999999994</v>
      </c>
      <c r="K30" s="171">
        <v>71.3</v>
      </c>
      <c r="L30" s="171">
        <v>61.4</v>
      </c>
      <c r="M30" s="171">
        <v>62</v>
      </c>
      <c r="N30" s="172"/>
      <c r="O30" s="170">
        <v>2008</v>
      </c>
      <c r="P30" s="173">
        <f t="shared" si="0"/>
        <v>70.625</v>
      </c>
      <c r="Q30" s="165">
        <v>71.063538306451619</v>
      </c>
      <c r="R30" s="165">
        <f t="shared" si="2"/>
        <v>0.99382892666334055</v>
      </c>
      <c r="T30" s="159" t="s">
        <v>579</v>
      </c>
      <c r="U30" s="181">
        <v>67.099999999999994</v>
      </c>
      <c r="V30" s="171">
        <v>63.4</v>
      </c>
      <c r="W30" s="171">
        <v>64.7</v>
      </c>
      <c r="X30" s="171">
        <v>61.4</v>
      </c>
      <c r="Y30" s="171">
        <v>66</v>
      </c>
      <c r="Z30" s="182">
        <v>64.900000000000006</v>
      </c>
      <c r="AB30" s="159" t="s">
        <v>579</v>
      </c>
      <c r="AC30" s="183">
        <f t="shared" si="7"/>
        <v>0.94908062234794899</v>
      </c>
      <c r="AD30" s="183">
        <f t="shared" si="6"/>
        <v>0.89044943820224709</v>
      </c>
      <c r="AE30" s="183">
        <f t="shared" si="6"/>
        <v>0.90373646839715982</v>
      </c>
      <c r="AF30" s="183">
        <f t="shared" si="6"/>
        <v>0.86938053097345136</v>
      </c>
      <c r="AG30" s="183">
        <f t="shared" si="6"/>
        <v>0.92243186582809233</v>
      </c>
      <c r="AH30" s="183">
        <f t="shared" si="6"/>
        <v>0.93910526950440132</v>
      </c>
      <c r="AI30" s="184">
        <f t="shared" si="8"/>
        <v>0.91236403254221699</v>
      </c>
      <c r="AJ30" s="185"/>
      <c r="AK30" s="241"/>
      <c r="AL30" s="159">
        <v>29</v>
      </c>
      <c r="AM30" s="171">
        <v>74.7</v>
      </c>
      <c r="AN30" s="165">
        <v>70.774260402598259</v>
      </c>
      <c r="AO30" s="165">
        <f t="shared" si="3"/>
        <v>1.0554684651605009</v>
      </c>
      <c r="AP30" s="174">
        <f t="shared" si="9"/>
        <v>69.687355031701216</v>
      </c>
      <c r="AQ30" s="165">
        <f t="shared" si="4"/>
        <v>0.98464264600273887</v>
      </c>
    </row>
    <row r="31" spans="1:43" ht="12" thickBot="1">
      <c r="A31" s="170">
        <v>2009</v>
      </c>
      <c r="B31" s="171">
        <v>57.4</v>
      </c>
      <c r="C31" s="171">
        <v>57.8</v>
      </c>
      <c r="D31" s="171">
        <v>65.5</v>
      </c>
      <c r="E31" s="171">
        <v>69.7</v>
      </c>
      <c r="F31" s="171">
        <v>76.7</v>
      </c>
      <c r="G31" s="171">
        <v>81.8</v>
      </c>
      <c r="H31" s="171">
        <v>81.599999999999994</v>
      </c>
      <c r="I31" s="171">
        <v>82</v>
      </c>
      <c r="J31" s="171">
        <v>84.4</v>
      </c>
      <c r="K31" s="171">
        <v>75.2</v>
      </c>
      <c r="L31" s="171">
        <v>66</v>
      </c>
      <c r="M31" s="171">
        <v>60.5</v>
      </c>
      <c r="N31" s="172"/>
      <c r="O31" s="170">
        <v>2009</v>
      </c>
      <c r="P31" s="173">
        <f t="shared" si="0"/>
        <v>71.55</v>
      </c>
      <c r="Q31" s="165">
        <v>71.078434139784946</v>
      </c>
      <c r="R31" s="165">
        <f t="shared" si="2"/>
        <v>1.0066344435681807</v>
      </c>
      <c r="T31" s="159" t="s">
        <v>580</v>
      </c>
      <c r="U31" s="187">
        <v>56.9</v>
      </c>
      <c r="V31" s="186">
        <v>64.3</v>
      </c>
      <c r="W31" s="186">
        <v>64.3</v>
      </c>
      <c r="X31" s="186">
        <v>62</v>
      </c>
      <c r="Y31" s="186">
        <v>60.5</v>
      </c>
      <c r="Z31" s="188">
        <v>50</v>
      </c>
      <c r="AB31" s="159" t="s">
        <v>580</v>
      </c>
      <c r="AC31" s="183">
        <f t="shared" si="7"/>
        <v>0.80480905233380473</v>
      </c>
      <c r="AD31" s="183">
        <f t="shared" si="6"/>
        <v>0.9030898876404494</v>
      </c>
      <c r="AE31" s="183">
        <f t="shared" si="6"/>
        <v>0.89814922593411706</v>
      </c>
      <c r="AF31" s="183">
        <f t="shared" si="6"/>
        <v>0.87787610619469025</v>
      </c>
      <c r="AG31" s="183">
        <f t="shared" si="6"/>
        <v>0.84556254367575123</v>
      </c>
      <c r="AH31" s="183">
        <f t="shared" si="6"/>
        <v>0.72350174846255877</v>
      </c>
      <c r="AI31" s="184">
        <f t="shared" si="8"/>
        <v>0.84216476070689517</v>
      </c>
      <c r="AJ31" s="185"/>
      <c r="AK31" s="241"/>
      <c r="AL31" s="159">
        <v>30</v>
      </c>
      <c r="AM31" s="171">
        <v>79.8</v>
      </c>
      <c r="AN31" s="165">
        <v>70.777136793362942</v>
      </c>
      <c r="AO31" s="165">
        <f t="shared" si="3"/>
        <v>1.1274827382884915</v>
      </c>
      <c r="AP31" s="174">
        <f t="shared" si="9"/>
        <v>69.844085264205845</v>
      </c>
      <c r="AQ31" s="165">
        <f t="shared" si="4"/>
        <v>0.98681704895916911</v>
      </c>
    </row>
    <row r="32" spans="1:43">
      <c r="A32" s="170">
        <v>2010</v>
      </c>
      <c r="B32" s="171">
        <v>52.4</v>
      </c>
      <c r="C32" s="171">
        <v>52.3</v>
      </c>
      <c r="D32" s="171">
        <v>58.7</v>
      </c>
      <c r="E32" s="171">
        <v>69.5</v>
      </c>
      <c r="F32" s="171">
        <v>78.3</v>
      </c>
      <c r="G32" s="171">
        <v>83</v>
      </c>
      <c r="H32" s="171">
        <v>83.3</v>
      </c>
      <c r="I32" s="171">
        <v>83.6</v>
      </c>
      <c r="J32" s="171">
        <v>81.099999999999994</v>
      </c>
      <c r="K32" s="171">
        <v>72.2</v>
      </c>
      <c r="L32" s="171">
        <v>64.900000000000006</v>
      </c>
      <c r="M32" s="171">
        <v>50</v>
      </c>
      <c r="N32" s="172"/>
      <c r="O32" s="170">
        <v>2010</v>
      </c>
      <c r="P32" s="173">
        <f t="shared" si="0"/>
        <v>69.108333333333334</v>
      </c>
      <c r="Q32" s="165">
        <v>71.093329973118287</v>
      </c>
      <c r="R32" s="165">
        <f t="shared" si="2"/>
        <v>0.97207900318446872</v>
      </c>
      <c r="AK32" s="241"/>
      <c r="AL32" s="159">
        <v>31</v>
      </c>
      <c r="AM32" s="171">
        <v>82</v>
      </c>
      <c r="AN32" s="165">
        <v>70.780013184127611</v>
      </c>
      <c r="AO32" s="165">
        <f t="shared" si="3"/>
        <v>1.1585191399538828</v>
      </c>
      <c r="AP32" s="174">
        <f t="shared" si="9"/>
        <v>70.679872039829178</v>
      </c>
      <c r="AQ32" s="165">
        <f t="shared" si="4"/>
        <v>0.99858517765406563</v>
      </c>
    </row>
    <row r="33" spans="1:43">
      <c r="A33" s="189"/>
      <c r="B33" s="190"/>
      <c r="C33" s="190"/>
      <c r="D33" s="190"/>
      <c r="E33" s="190"/>
      <c r="F33" s="190"/>
      <c r="G33" s="190"/>
      <c r="H33" s="190"/>
      <c r="I33" s="190"/>
      <c r="J33" s="190"/>
      <c r="K33" s="190"/>
      <c r="L33" s="190"/>
      <c r="M33" s="190"/>
      <c r="N33" s="191"/>
      <c r="O33" s="189"/>
      <c r="P33" s="192"/>
      <c r="Q33" s="185"/>
      <c r="R33" s="185"/>
      <c r="T33" s="159" t="s">
        <v>593</v>
      </c>
      <c r="U33" s="193">
        <f>AVERAGE(U20:U31)</f>
        <v>70.7</v>
      </c>
      <c r="V33" s="193">
        <f t="shared" ref="V33:Z33" si="10">AVERAGE(V20:V31)</f>
        <v>71.2</v>
      </c>
      <c r="W33" s="193">
        <f t="shared" si="10"/>
        <v>71.591666666666669</v>
      </c>
      <c r="X33" s="193">
        <f t="shared" si="10"/>
        <v>70.625</v>
      </c>
      <c r="Y33" s="193">
        <f t="shared" si="10"/>
        <v>71.55</v>
      </c>
      <c r="Z33" s="193">
        <f t="shared" si="10"/>
        <v>69.108333333333334</v>
      </c>
      <c r="AH33" s="159" t="s">
        <v>594</v>
      </c>
      <c r="AI33" s="165">
        <f>SUM(AI20:AI32)</f>
        <v>12</v>
      </c>
      <c r="AJ33" s="185"/>
      <c r="AK33" s="241"/>
      <c r="AL33" s="159">
        <v>32</v>
      </c>
      <c r="AM33" s="171">
        <v>83.5</v>
      </c>
      <c r="AN33" s="165">
        <v>70.782889574892295</v>
      </c>
      <c r="AO33" s="165">
        <f t="shared" si="3"/>
        <v>1.179663623532242</v>
      </c>
      <c r="AP33" s="174">
        <f t="shared" si="9"/>
        <v>71.511003351026872</v>
      </c>
      <c r="AQ33" s="165">
        <f t="shared" si="4"/>
        <v>1.0102865788682474</v>
      </c>
    </row>
    <row r="34" spans="1:43" ht="12" thickBot="1">
      <c r="A34" s="194">
        <v>2011</v>
      </c>
      <c r="B34" s="195">
        <v>55.1</v>
      </c>
      <c r="C34" s="195">
        <v>61.7</v>
      </c>
      <c r="D34" s="195">
        <v>66.5</v>
      </c>
      <c r="E34" s="195">
        <v>73</v>
      </c>
      <c r="F34" s="195">
        <v>76</v>
      </c>
      <c r="G34" s="195">
        <v>81.900000000000006</v>
      </c>
      <c r="H34" s="195">
        <v>82.4</v>
      </c>
      <c r="I34" s="195">
        <v>83.6</v>
      </c>
      <c r="J34" s="195">
        <v>79.7</v>
      </c>
      <c r="K34" s="195">
        <v>70.599999999999994</v>
      </c>
      <c r="L34" s="195">
        <v>66.7</v>
      </c>
      <c r="M34" s="195">
        <v>63.7</v>
      </c>
      <c r="N34" s="196"/>
      <c r="O34" s="194">
        <v>2011</v>
      </c>
      <c r="P34" s="202">
        <f t="shared" si="0"/>
        <v>71.741666666666688</v>
      </c>
      <c r="Q34" s="185"/>
      <c r="R34" s="185"/>
      <c r="AH34" s="159" t="s">
        <v>593</v>
      </c>
      <c r="AI34" s="165">
        <f>AVERAGE(AI20:AI31)</f>
        <v>1</v>
      </c>
      <c r="AJ34" s="185"/>
      <c r="AK34" s="241"/>
      <c r="AL34" s="159">
        <v>33</v>
      </c>
      <c r="AM34" s="171">
        <v>80.3</v>
      </c>
      <c r="AN34" s="165">
        <v>70.785765965656978</v>
      </c>
      <c r="AO34" s="165">
        <f t="shared" si="3"/>
        <v>1.1344088589640893</v>
      </c>
      <c r="AP34" s="174">
        <f t="shared" si="9"/>
        <v>70.292452577205424</v>
      </c>
      <c r="AQ34" s="165">
        <f t="shared" si="4"/>
        <v>0.99303089566494351</v>
      </c>
    </row>
    <row r="35" spans="1:43">
      <c r="AK35" s="241"/>
      <c r="AL35" s="159">
        <v>34</v>
      </c>
      <c r="AM35" s="171">
        <v>76.099999999999994</v>
      </c>
      <c r="AN35" s="165">
        <v>70.788642356421647</v>
      </c>
      <c r="AO35" s="165">
        <f t="shared" si="3"/>
        <v>1.0750312121658669</v>
      </c>
      <c r="AP35" s="174">
        <f t="shared" si="9"/>
        <v>73.43533020999314</v>
      </c>
      <c r="AQ35" s="165">
        <f t="shared" si="4"/>
        <v>1.0373885946314012</v>
      </c>
    </row>
    <row r="36" spans="1:43">
      <c r="AK36" s="241"/>
      <c r="AL36" s="159">
        <v>35</v>
      </c>
      <c r="AM36" s="171">
        <v>64.7</v>
      </c>
      <c r="AN36" s="165">
        <v>70.791518747186331</v>
      </c>
      <c r="AO36" s="165">
        <f t="shared" si="3"/>
        <v>0.91395129169441025</v>
      </c>
      <c r="AP36" s="174">
        <f t="shared" si="9"/>
        <v>70.914676261096687</v>
      </c>
      <c r="AQ36" s="165">
        <f t="shared" si="4"/>
        <v>1.001739721312523</v>
      </c>
    </row>
    <row r="37" spans="1:43" ht="12" thickBot="1">
      <c r="A37" s="158" t="s">
        <v>585</v>
      </c>
      <c r="B37" s="158" t="s">
        <v>586</v>
      </c>
      <c r="C37" s="158" t="s">
        <v>595</v>
      </c>
      <c r="D37" s="158" t="s">
        <v>581</v>
      </c>
      <c r="E37" s="158" t="s">
        <v>596</v>
      </c>
      <c r="AK37" s="241"/>
      <c r="AL37" s="159">
        <v>36</v>
      </c>
      <c r="AM37" s="186">
        <v>64.3</v>
      </c>
      <c r="AN37" s="165">
        <v>70.794395137951014</v>
      </c>
      <c r="AO37" s="165">
        <f t="shared" si="3"/>
        <v>0.90826399285853154</v>
      </c>
      <c r="AP37" s="176">
        <f t="shared" si="9"/>
        <v>76.350855557085936</v>
      </c>
      <c r="AQ37" s="165">
        <f t="shared" si="4"/>
        <v>1.078487292790729</v>
      </c>
    </row>
    <row r="38" spans="1:43" ht="12" thickBot="1">
      <c r="A38" s="193">
        <f t="shared" ref="A38:A49" si="11">$AM$73 + ROW(A1)</f>
        <v>51</v>
      </c>
      <c r="B38" s="197">
        <f t="array" ref="B38">TREND($AN$2:$AN$73,$AL$2:$AL$73,A38)</f>
        <v>70.837540999421208</v>
      </c>
      <c r="C38" s="165">
        <f t="shared" ref="C38:C49" si="12">B38*AI20</f>
        <v>58.312822615202087</v>
      </c>
      <c r="D38" s="195">
        <v>55.1</v>
      </c>
      <c r="E38" s="198">
        <f>ABS(C38-D38)/D38</f>
        <v>5.8308940384792847E-2</v>
      </c>
      <c r="AK38" s="241">
        <v>2008</v>
      </c>
      <c r="AL38" s="159">
        <v>37</v>
      </c>
      <c r="AM38" s="171">
        <v>58.1</v>
      </c>
      <c r="AN38" s="165">
        <v>70.797271528715697</v>
      </c>
      <c r="AO38" s="165">
        <f t="shared" si="3"/>
        <v>0.82065309503395734</v>
      </c>
      <c r="AP38" s="169">
        <f t="shared" ref="AP38:AP49" si="13">AM38/$AI20</f>
        <v>70.579007283269874</v>
      </c>
      <c r="AQ38" s="165">
        <f t="shared" si="4"/>
        <v>0.99691705286470966</v>
      </c>
    </row>
    <row r="39" spans="1:43" ht="12" thickBot="1">
      <c r="A39" s="193">
        <f t="shared" si="11"/>
        <v>52</v>
      </c>
      <c r="B39" s="197">
        <f t="array" ref="B39">TREND($AN$2:$AN$73,$AL$2:$AL$73,A39)</f>
        <v>70.840417390185877</v>
      </c>
      <c r="C39" s="165">
        <f t="shared" si="12"/>
        <v>58.32454186364167</v>
      </c>
      <c r="D39" s="195">
        <v>61.7</v>
      </c>
      <c r="E39" s="198">
        <f t="shared" ref="E39:E49" si="14">ABS(C39-D39)/D39</f>
        <v>5.4707587299162599E-2</v>
      </c>
      <c r="AK39" s="241"/>
      <c r="AL39" s="159">
        <v>38</v>
      </c>
      <c r="AM39" s="171">
        <v>62.9</v>
      </c>
      <c r="AN39" s="165">
        <v>70.800147919480366</v>
      </c>
      <c r="AO39" s="165">
        <f t="shared" si="3"/>
        <v>0.88841622296516876</v>
      </c>
      <c r="AP39" s="174">
        <f t="shared" si="13"/>
        <v>76.397724036309754</v>
      </c>
      <c r="AQ39" s="165">
        <f t="shared" si="4"/>
        <v>1.0790616443795484</v>
      </c>
    </row>
    <row r="40" spans="1:43" ht="12" thickBot="1">
      <c r="A40" s="193">
        <f t="shared" si="11"/>
        <v>53</v>
      </c>
      <c r="B40" s="197">
        <f t="array" ref="B40">TREND($AN$2:$AN$73,$AL$2:$AL$73,A40)</f>
        <v>70.84329378095056</v>
      </c>
      <c r="C40" s="165">
        <f t="shared" si="12"/>
        <v>63.739599218253311</v>
      </c>
      <c r="D40" s="195">
        <v>66.5</v>
      </c>
      <c r="E40" s="198">
        <f t="shared" si="14"/>
        <v>4.150978619167954E-2</v>
      </c>
      <c r="AK40" s="241"/>
      <c r="AL40" s="159">
        <v>39</v>
      </c>
      <c r="AM40" s="171">
        <v>64.400000000000006</v>
      </c>
      <c r="AN40" s="165">
        <v>70.80302431024505</v>
      </c>
      <c r="AO40" s="165">
        <f t="shared" si="3"/>
        <v>0.90956566654288329</v>
      </c>
      <c r="AP40" s="174">
        <f t="shared" si="13"/>
        <v>71.577295361886954</v>
      </c>
      <c r="AQ40" s="165">
        <f t="shared" si="4"/>
        <v>1.0109355646765765</v>
      </c>
    </row>
    <row r="41" spans="1:43" ht="12" thickBot="1">
      <c r="A41" s="193">
        <f t="shared" si="11"/>
        <v>54</v>
      </c>
      <c r="B41" s="197">
        <f t="array" ref="B41">TREND($AN$2:$AN$73,$AL$2:$AL$73,A41)</f>
        <v>70.846170171715244</v>
      </c>
      <c r="C41" s="165">
        <f t="shared" si="12"/>
        <v>69.307830120116421</v>
      </c>
      <c r="D41" s="195">
        <v>73</v>
      </c>
      <c r="E41" s="198">
        <f t="shared" si="14"/>
        <v>5.0577669587446292E-2</v>
      </c>
      <c r="AK41" s="241"/>
      <c r="AL41" s="159">
        <v>40</v>
      </c>
      <c r="AM41" s="171">
        <v>69.2</v>
      </c>
      <c r="AN41" s="165">
        <v>70.805900701009733</v>
      </c>
      <c r="AO41" s="165">
        <f t="shared" si="3"/>
        <v>0.97731967696038602</v>
      </c>
      <c r="AP41" s="174">
        <f t="shared" si="13"/>
        <v>70.735946679994839</v>
      </c>
      <c r="AQ41" s="165">
        <f t="shared" si="4"/>
        <v>0.9990120311962376</v>
      </c>
    </row>
    <row r="42" spans="1:43" ht="12" thickBot="1">
      <c r="A42" s="193">
        <f t="shared" si="11"/>
        <v>55</v>
      </c>
      <c r="B42" s="197">
        <f t="array" ref="B42">TREND($AN$2:$AN$73,$AL$2:$AL$73,A42)</f>
        <v>70.849046562479927</v>
      </c>
      <c r="C42" s="165">
        <f t="shared" si="12"/>
        <v>75.945252561382105</v>
      </c>
      <c r="D42" s="195">
        <v>76</v>
      </c>
      <c r="E42" s="198">
        <f t="shared" si="14"/>
        <v>7.2036103444598381E-4</v>
      </c>
      <c r="AK42" s="241"/>
      <c r="AL42" s="159">
        <v>41</v>
      </c>
      <c r="AM42" s="171">
        <v>75.900000000000006</v>
      </c>
      <c r="AN42" s="165">
        <v>70.808777091774417</v>
      </c>
      <c r="AO42" s="165">
        <f t="shared" si="3"/>
        <v>1.0719010144974954</v>
      </c>
      <c r="AP42" s="174">
        <f t="shared" si="13"/>
        <v>70.806830614539791</v>
      </c>
      <c r="AQ42" s="165">
        <f t="shared" si="4"/>
        <v>0.99997251079153504</v>
      </c>
    </row>
    <row r="43" spans="1:43" ht="12" thickBot="1">
      <c r="A43" s="193">
        <f t="shared" si="11"/>
        <v>56</v>
      </c>
      <c r="B43" s="197">
        <f t="array" ref="B43">TREND($AN$2:$AN$73,$AL$2:$AL$73,A43)</f>
        <v>70.851922953244596</v>
      </c>
      <c r="C43" s="165">
        <f t="shared" si="12"/>
        <v>80.951499762378731</v>
      </c>
      <c r="D43" s="195">
        <v>81.900000000000006</v>
      </c>
      <c r="E43" s="198">
        <f t="shared" si="14"/>
        <v>1.1581199482555246E-2</v>
      </c>
      <c r="AK43" s="241"/>
      <c r="AL43" s="159">
        <v>42</v>
      </c>
      <c r="AM43" s="171">
        <v>80.5</v>
      </c>
      <c r="AN43" s="165">
        <v>70.811653482539086</v>
      </c>
      <c r="AO43" s="165">
        <f t="shared" si="3"/>
        <v>1.1368185325576374</v>
      </c>
      <c r="AP43" s="174">
        <f t="shared" si="13"/>
        <v>70.456752678804136</v>
      </c>
      <c r="AQ43" s="165">
        <f t="shared" si="4"/>
        <v>0.9949881017278821</v>
      </c>
    </row>
    <row r="44" spans="1:43" ht="12" thickBot="1">
      <c r="A44" s="193">
        <f t="shared" si="11"/>
        <v>57</v>
      </c>
      <c r="B44" s="197">
        <f t="array" ref="B44">TREND($AN$2:$AN$73,$AL$2:$AL$73,A44)</f>
        <v>70.85479934400928</v>
      </c>
      <c r="C44" s="165">
        <f t="shared" si="12"/>
        <v>82.202943759358888</v>
      </c>
      <c r="D44" s="195">
        <v>82.4</v>
      </c>
      <c r="E44" s="198">
        <f t="shared" si="14"/>
        <v>2.391459231081524E-3</v>
      </c>
      <c r="AK44" s="241"/>
      <c r="AL44" s="159">
        <v>43</v>
      </c>
      <c r="AM44" s="171">
        <v>81</v>
      </c>
      <c r="AN44" s="165">
        <v>70.814529873303769</v>
      </c>
      <c r="AO44" s="165">
        <f t="shared" si="3"/>
        <v>1.1438330543875577</v>
      </c>
      <c r="AP44" s="174">
        <f t="shared" si="13"/>
        <v>69.817922380806877</v>
      </c>
      <c r="AQ44" s="165">
        <f t="shared" si="4"/>
        <v>0.98592651120779939</v>
      </c>
    </row>
    <row r="45" spans="1:43" ht="12" thickBot="1">
      <c r="A45" s="193">
        <f t="shared" si="11"/>
        <v>58</v>
      </c>
      <c r="B45" s="197">
        <f t="array" ref="B45">TREND($AN$2:$AN$73,$AL$2:$AL$73,A45)</f>
        <v>70.857675734773963</v>
      </c>
      <c r="C45" s="165">
        <f t="shared" si="12"/>
        <v>82.737140392376631</v>
      </c>
      <c r="D45" s="195">
        <v>83.6</v>
      </c>
      <c r="E45" s="198">
        <f t="shared" si="14"/>
        <v>1.0321287172528271E-2</v>
      </c>
      <c r="AK45" s="241"/>
      <c r="AL45" s="159">
        <v>44</v>
      </c>
      <c r="AM45" s="171">
        <v>81.2</v>
      </c>
      <c r="AN45" s="165">
        <v>70.817406264068453</v>
      </c>
      <c r="AO45" s="165">
        <f t="shared" si="3"/>
        <v>1.1466107597504527</v>
      </c>
      <c r="AP45" s="174">
        <f t="shared" si="13"/>
        <v>69.541239186866846</v>
      </c>
      <c r="AQ45" s="165">
        <f t="shared" si="4"/>
        <v>0.98197947165075561</v>
      </c>
    </row>
    <row r="46" spans="1:43" ht="12" thickBot="1">
      <c r="A46" s="193">
        <f t="shared" si="11"/>
        <v>59</v>
      </c>
      <c r="B46" s="197">
        <f t="array" ref="B46">TREND($AN$2:$AN$73,$AL$2:$AL$73,A46)</f>
        <v>70.860552125538646</v>
      </c>
      <c r="C46" s="165">
        <f t="shared" si="12"/>
        <v>80.948979969521659</v>
      </c>
      <c r="D46" s="195">
        <v>79.7</v>
      </c>
      <c r="E46" s="198">
        <f t="shared" si="14"/>
        <v>1.5671015928753525E-2</v>
      </c>
      <c r="AK46" s="241"/>
      <c r="AL46" s="159">
        <v>45</v>
      </c>
      <c r="AM46" s="171">
        <v>79.599999999999994</v>
      </c>
      <c r="AN46" s="165">
        <v>70.820282654833122</v>
      </c>
      <c r="AO46" s="165">
        <f t="shared" si="3"/>
        <v>1.1239717919223484</v>
      </c>
      <c r="AP46" s="174">
        <f t="shared" si="13"/>
        <v>69.679691471302007</v>
      </c>
      <c r="AQ46" s="165">
        <f t="shared" si="4"/>
        <v>0.9838945688893932</v>
      </c>
    </row>
    <row r="47" spans="1:43" ht="12" thickBot="1">
      <c r="A47" s="193">
        <f t="shared" si="11"/>
        <v>60</v>
      </c>
      <c r="B47" s="197">
        <f t="array" ref="B47">TREND($AN$2:$AN$73,$AL$2:$AL$73,A47)</f>
        <v>70.863428516303316</v>
      </c>
      <c r="C47" s="165">
        <f t="shared" si="12"/>
        <v>73.434774442627045</v>
      </c>
      <c r="D47" s="195">
        <v>70.599999999999994</v>
      </c>
      <c r="E47" s="198">
        <f t="shared" si="14"/>
        <v>4.0152612501799592E-2</v>
      </c>
      <c r="AK47" s="241"/>
      <c r="AL47" s="159">
        <v>46</v>
      </c>
      <c r="AM47" s="171">
        <v>71.3</v>
      </c>
      <c r="AN47" s="165">
        <v>70.823159045597805</v>
      </c>
      <c r="AO47" s="165">
        <f t="shared" si="3"/>
        <v>1.0067328393823154</v>
      </c>
      <c r="AP47" s="174">
        <f t="shared" si="13"/>
        <v>68.803403994382535</v>
      </c>
      <c r="AQ47" s="165">
        <f t="shared" si="4"/>
        <v>0.97148171476063505</v>
      </c>
    </row>
    <row r="48" spans="1:43" ht="12" thickBot="1">
      <c r="A48" s="193">
        <f t="shared" si="11"/>
        <v>61</v>
      </c>
      <c r="B48" s="197">
        <f t="array" ref="B48">TREND($AN$2:$AN$73,$AL$2:$AL$73,A48)</f>
        <v>70.866304907067999</v>
      </c>
      <c r="C48" s="165">
        <f t="shared" si="12"/>
        <v>64.655867716378864</v>
      </c>
      <c r="D48" s="195">
        <v>66.7</v>
      </c>
      <c r="E48" s="198">
        <f t="shared" si="14"/>
        <v>3.0646660923855148E-2</v>
      </c>
      <c r="AK48" s="241"/>
      <c r="AL48" s="159">
        <v>47</v>
      </c>
      <c r="AM48" s="171">
        <v>61.4</v>
      </c>
      <c r="AN48" s="165">
        <v>70.826035436362488</v>
      </c>
      <c r="AO48" s="165">
        <f t="shared" si="3"/>
        <v>0.86691284669135793</v>
      </c>
      <c r="AP48" s="174">
        <f t="shared" si="13"/>
        <v>67.297698955662085</v>
      </c>
      <c r="AQ48" s="165">
        <f t="shared" si="4"/>
        <v>0.95018305826434923</v>
      </c>
    </row>
    <row r="49" spans="1:43" ht="12" thickBot="1">
      <c r="A49" s="193">
        <f t="shared" si="11"/>
        <v>62</v>
      </c>
      <c r="B49" s="197">
        <f t="array" ref="B49">TREND($AN$2:$AN$73,$AL$2:$AL$73,A49)</f>
        <v>70.869181297832682</v>
      </c>
      <c r="C49" s="165">
        <f t="shared" si="12"/>
        <v>59.683527109182833</v>
      </c>
      <c r="D49" s="195">
        <v>63.7</v>
      </c>
      <c r="E49" s="198">
        <f t="shared" si="14"/>
        <v>6.305294962036373E-2</v>
      </c>
      <c r="AK49" s="241"/>
      <c r="AL49" s="159">
        <v>48</v>
      </c>
      <c r="AM49" s="186">
        <v>62</v>
      </c>
      <c r="AN49" s="165">
        <v>70.828911827127172</v>
      </c>
      <c r="AO49" s="165">
        <f t="shared" si="3"/>
        <v>0.87534875802305157</v>
      </c>
      <c r="AP49" s="176">
        <f t="shared" si="13"/>
        <v>73.619798515386137</v>
      </c>
      <c r="AQ49" s="165">
        <f t="shared" si="4"/>
        <v>1.0394032128443638</v>
      </c>
    </row>
    <row r="50" spans="1:43">
      <c r="AK50" s="241">
        <v>2009</v>
      </c>
      <c r="AL50" s="159">
        <v>49</v>
      </c>
      <c r="AM50" s="171">
        <v>57.4</v>
      </c>
      <c r="AN50" s="165">
        <v>70.831788217891841</v>
      </c>
      <c r="AO50" s="165">
        <f t="shared" si="3"/>
        <v>0.81037061811042876</v>
      </c>
      <c r="AP50" s="169">
        <f t="shared" ref="AP50:AP61" si="15">AN50/$AI20</f>
        <v>86.045392366912523</v>
      </c>
      <c r="AQ50" s="165">
        <f t="shared" si="4"/>
        <v>1.2147849790580012</v>
      </c>
    </row>
    <row r="51" spans="1:43">
      <c r="E51" s="201"/>
      <c r="AK51" s="241"/>
      <c r="AL51" s="159">
        <v>50</v>
      </c>
      <c r="AM51" s="171">
        <v>57.8</v>
      </c>
      <c r="AN51" s="165">
        <v>70.834664608656524</v>
      </c>
      <c r="AO51" s="165">
        <f t="shared" si="3"/>
        <v>0.81598466399650893</v>
      </c>
      <c r="AP51" s="174">
        <f t="shared" si="15"/>
        <v>86.035089967833045</v>
      </c>
      <c r="AQ51" s="165">
        <f t="shared" si="4"/>
        <v>1.2145902072545272</v>
      </c>
    </row>
    <row r="52" spans="1:43">
      <c r="AK52" s="241"/>
      <c r="AL52" s="159">
        <v>51</v>
      </c>
      <c r="AM52" s="171">
        <v>65.5</v>
      </c>
      <c r="AN52" s="165">
        <v>70.837540999421208</v>
      </c>
      <c r="AO52" s="165">
        <f t="shared" si="3"/>
        <v>0.92465095591806579</v>
      </c>
      <c r="AP52" s="174">
        <f t="shared" si="15"/>
        <v>78.732291845114105</v>
      </c>
      <c r="AQ52" s="165">
        <f t="shared" si="4"/>
        <v>1.1114486857435861</v>
      </c>
    </row>
    <row r="53" spans="1:43">
      <c r="AK53" s="241"/>
      <c r="AL53" s="159">
        <v>52</v>
      </c>
      <c r="AM53" s="171">
        <v>69.7</v>
      </c>
      <c r="AN53" s="165">
        <v>70.840417390185877</v>
      </c>
      <c r="AO53" s="165">
        <f t="shared" si="3"/>
        <v>0.98390159979006753</v>
      </c>
      <c r="AP53" s="174">
        <f t="shared" si="15"/>
        <v>72.412774382959057</v>
      </c>
      <c r="AQ53" s="165">
        <f t="shared" si="4"/>
        <v>1.0221957612716015</v>
      </c>
    </row>
    <row r="54" spans="1:43">
      <c r="AK54" s="241"/>
      <c r="AL54" s="159">
        <v>53</v>
      </c>
      <c r="AM54" s="171">
        <v>76.7</v>
      </c>
      <c r="AN54" s="165">
        <v>70.84329378095056</v>
      </c>
      <c r="AO54" s="165">
        <f t="shared" si="3"/>
        <v>1.082671286249882</v>
      </c>
      <c r="AP54" s="174">
        <f t="shared" si="15"/>
        <v>66.089447996361613</v>
      </c>
      <c r="AQ54" s="165">
        <f t="shared" si="4"/>
        <v>0.93289631903214476</v>
      </c>
    </row>
    <row r="55" spans="1:43">
      <c r="AK55" s="241"/>
      <c r="AL55" s="159">
        <v>54</v>
      </c>
      <c r="AM55" s="171">
        <v>81.8</v>
      </c>
      <c r="AN55" s="165">
        <v>70.846170171715244</v>
      </c>
      <c r="AO55" s="165">
        <f t="shared" si="3"/>
        <v>1.1546142833371955</v>
      </c>
      <c r="AP55" s="174">
        <f t="shared" si="15"/>
        <v>62.00734273327965</v>
      </c>
      <c r="AQ55" s="165">
        <f t="shared" si="4"/>
        <v>0.87523916371185262</v>
      </c>
    </row>
    <row r="56" spans="1:43">
      <c r="AK56" s="241"/>
      <c r="AL56" s="159">
        <v>55</v>
      </c>
      <c r="AM56" s="171">
        <v>81.599999999999994</v>
      </c>
      <c r="AN56" s="165">
        <v>70.849046562479927</v>
      </c>
      <c r="AO56" s="165">
        <f t="shared" si="3"/>
        <v>1.1517445041132499</v>
      </c>
      <c r="AP56" s="174">
        <f t="shared" si="15"/>
        <v>61.068311526585127</v>
      </c>
      <c r="AQ56" s="165">
        <f t="shared" si="4"/>
        <v>0.86194965902230702</v>
      </c>
    </row>
    <row r="57" spans="1:43">
      <c r="AK57" s="241"/>
      <c r="AL57" s="159">
        <v>56</v>
      </c>
      <c r="AM57" s="171">
        <v>82</v>
      </c>
      <c r="AN57" s="165">
        <v>70.851922953244596</v>
      </c>
      <c r="AO57" s="165">
        <f t="shared" si="3"/>
        <v>1.1573433236824364</v>
      </c>
      <c r="AP57" s="174">
        <f t="shared" si="15"/>
        <v>60.678947302229602</v>
      </c>
      <c r="AQ57" s="165">
        <f t="shared" si="4"/>
        <v>0.85641920180870501</v>
      </c>
    </row>
    <row r="58" spans="1:43">
      <c r="AK58" s="241"/>
      <c r="AL58" s="159">
        <v>57</v>
      </c>
      <c r="AM58" s="171">
        <v>84.4</v>
      </c>
      <c r="AN58" s="165">
        <v>70.85479934400928</v>
      </c>
      <c r="AO58" s="165">
        <f t="shared" si="3"/>
        <v>1.1911684286935458</v>
      </c>
      <c r="AP58" s="174">
        <f t="shared" si="15"/>
        <v>62.024378863713309</v>
      </c>
      <c r="AQ58" s="165">
        <f t="shared" si="4"/>
        <v>0.87537300843344246</v>
      </c>
    </row>
    <row r="59" spans="1:43">
      <c r="AK59" s="241"/>
      <c r="AL59" s="159">
        <v>58</v>
      </c>
      <c r="AM59" s="171">
        <v>75.2</v>
      </c>
      <c r="AN59" s="165">
        <v>70.857675734773963</v>
      </c>
      <c r="AO59" s="165">
        <f t="shared" si="3"/>
        <v>1.0612823412593959</v>
      </c>
      <c r="AP59" s="174">
        <f t="shared" si="15"/>
        <v>68.376567877736463</v>
      </c>
      <c r="AQ59" s="165">
        <f t="shared" si="4"/>
        <v>0.96498462825220954</v>
      </c>
    </row>
    <row r="60" spans="1:43">
      <c r="AK60" s="241"/>
      <c r="AL60" s="159">
        <v>59</v>
      </c>
      <c r="AM60" s="171">
        <v>66</v>
      </c>
      <c r="AN60" s="165">
        <v>70.860552125538646</v>
      </c>
      <c r="AO60" s="165">
        <f t="shared" si="3"/>
        <v>0.93140679856787523</v>
      </c>
      <c r="AP60" s="174">
        <f t="shared" si="15"/>
        <v>77.666972390496753</v>
      </c>
      <c r="AQ60" s="165">
        <f t="shared" si="4"/>
        <v>1.096053728919578</v>
      </c>
    </row>
    <row r="61" spans="1:43" ht="12" thickBot="1">
      <c r="AK61" s="241"/>
      <c r="AL61" s="159">
        <v>60</v>
      </c>
      <c r="AM61" s="186">
        <v>60.5</v>
      </c>
      <c r="AN61" s="165">
        <v>70.863428516303316</v>
      </c>
      <c r="AO61" s="165">
        <f t="shared" si="3"/>
        <v>0.85375490950287514</v>
      </c>
      <c r="AP61" s="176">
        <f t="shared" si="15"/>
        <v>84.144376281930946</v>
      </c>
      <c r="AQ61" s="165">
        <f t="shared" si="4"/>
        <v>1.1874161050868732</v>
      </c>
    </row>
    <row r="62" spans="1:43">
      <c r="AK62" s="241">
        <v>2010</v>
      </c>
      <c r="AL62" s="159">
        <v>61</v>
      </c>
      <c r="AM62" s="199">
        <v>52.4</v>
      </c>
      <c r="AN62" s="168">
        <v>70.866304907067999</v>
      </c>
      <c r="AO62" s="165">
        <f t="shared" si="3"/>
        <v>0.73942051964915945</v>
      </c>
      <c r="AP62" s="169">
        <f t="shared" ref="AP62:AP73" si="16">AM62/$AI20</f>
        <v>63.654732902639267</v>
      </c>
      <c r="AQ62" s="165">
        <f t="shared" si="4"/>
        <v>0.8982369404770606</v>
      </c>
    </row>
    <row r="63" spans="1:43">
      <c r="AK63" s="241"/>
      <c r="AL63" s="159">
        <v>62</v>
      </c>
      <c r="AM63" s="199">
        <v>52.3</v>
      </c>
      <c r="AN63" s="168">
        <v>70.869181297832682</v>
      </c>
      <c r="AO63" s="165">
        <f t="shared" si="3"/>
        <v>0.73797945795656361</v>
      </c>
      <c r="AP63" s="174">
        <f t="shared" si="16"/>
        <v>63.523067839411766</v>
      </c>
      <c r="AQ63" s="165">
        <f t="shared" si="4"/>
        <v>0.8963426227890462</v>
      </c>
    </row>
    <row r="64" spans="1:43">
      <c r="AK64" s="241"/>
      <c r="AL64" s="159">
        <v>63</v>
      </c>
      <c r="AM64" s="199">
        <v>58.7</v>
      </c>
      <c r="AN64" s="168">
        <v>70.872057688597351</v>
      </c>
      <c r="AO64" s="165">
        <f t="shared" si="3"/>
        <v>0.82825307906142931</v>
      </c>
      <c r="AP64" s="174">
        <f t="shared" si="16"/>
        <v>65.242037853148517</v>
      </c>
      <c r="AQ64" s="165">
        <f t="shared" si="4"/>
        <v>0.92056079618590425</v>
      </c>
    </row>
    <row r="65" spans="37:43">
      <c r="AK65" s="241"/>
      <c r="AL65" s="159">
        <v>64</v>
      </c>
      <c r="AM65" s="199">
        <v>69.5</v>
      </c>
      <c r="AN65" s="168">
        <v>70.874934079362035</v>
      </c>
      <c r="AO65" s="165">
        <f t="shared" si="3"/>
        <v>0.98060055932013346</v>
      </c>
      <c r="AP65" s="174">
        <f t="shared" si="16"/>
        <v>71.042605408376318</v>
      </c>
      <c r="AQ65" s="165">
        <f t="shared" si="4"/>
        <v>1.0023657352376023</v>
      </c>
    </row>
    <row r="66" spans="37:43">
      <c r="AK66" s="241"/>
      <c r="AL66" s="159">
        <v>65</v>
      </c>
      <c r="AM66" s="199">
        <v>78.3</v>
      </c>
      <c r="AN66" s="168">
        <v>70.877810470126718</v>
      </c>
      <c r="AO66" s="165">
        <f t="shared" si="3"/>
        <v>1.1047180983814611</v>
      </c>
      <c r="AP66" s="174">
        <f t="shared" si="16"/>
        <v>73.045781780216927</v>
      </c>
      <c r="AQ66" s="165">
        <f t="shared" si="4"/>
        <v>1.0305874475482557</v>
      </c>
    </row>
    <row r="67" spans="37:43">
      <c r="AK67" s="241"/>
      <c r="AL67" s="159">
        <v>66</v>
      </c>
      <c r="AM67" s="199">
        <v>83</v>
      </c>
      <c r="AN67" s="168">
        <v>70.880686860891402</v>
      </c>
      <c r="AO67" s="165">
        <f t="shared" ref="AO67:AO73" si="17">AM67/AN67</f>
        <v>1.1709818806199443</v>
      </c>
      <c r="AP67" s="174">
        <f t="shared" si="16"/>
        <v>72.64485058808377</v>
      </c>
      <c r="AQ67" s="165">
        <f t="shared" ref="AQ67:AQ73" si="18">AP67/AN67</f>
        <v>1.0248892019155327</v>
      </c>
    </row>
    <row r="68" spans="37:43">
      <c r="AK68" s="241"/>
      <c r="AL68" s="159">
        <v>67</v>
      </c>
      <c r="AM68" s="199">
        <v>83.3</v>
      </c>
      <c r="AN68" s="168">
        <v>70.883563251656071</v>
      </c>
      <c r="AO68" s="165">
        <f t="shared" si="17"/>
        <v>1.1751666561154972</v>
      </c>
      <c r="AP68" s="174">
        <f t="shared" si="16"/>
        <v>71.800406596558176</v>
      </c>
      <c r="AQ68" s="165">
        <f t="shared" si="18"/>
        <v>1.0129344985331374</v>
      </c>
    </row>
    <row r="69" spans="37:43">
      <c r="AK69" s="241"/>
      <c r="AL69" s="159">
        <v>68</v>
      </c>
      <c r="AM69" s="199">
        <v>83.6</v>
      </c>
      <c r="AN69" s="168">
        <v>70.886439642420754</v>
      </c>
      <c r="AO69" s="165">
        <f t="shared" si="17"/>
        <v>1.1793510919960357</v>
      </c>
      <c r="AP69" s="174">
        <f t="shared" si="16"/>
        <v>71.596645271207734</v>
      </c>
      <c r="AQ69" s="165">
        <f t="shared" si="18"/>
        <v>1.0100189208594696</v>
      </c>
    </row>
    <row r="70" spans="37:43">
      <c r="AK70" s="241"/>
      <c r="AL70" s="159">
        <v>69</v>
      </c>
      <c r="AM70" s="199">
        <v>81.099999999999994</v>
      </c>
      <c r="AN70" s="168">
        <v>70.889316033185438</v>
      </c>
      <c r="AO70" s="165">
        <f t="shared" si="17"/>
        <v>1.1440369936992285</v>
      </c>
      <c r="AP70" s="174">
        <f t="shared" si="16"/>
        <v>70.992750983952178</v>
      </c>
      <c r="AQ70" s="165">
        <f t="shared" si="18"/>
        <v>1.001459104933645</v>
      </c>
    </row>
    <row r="71" spans="37:43">
      <c r="AK71" s="241"/>
      <c r="AL71" s="159">
        <v>70</v>
      </c>
      <c r="AM71" s="199">
        <v>72.2</v>
      </c>
      <c r="AN71" s="168">
        <v>70.892192423950107</v>
      </c>
      <c r="AO71" s="165">
        <f t="shared" si="17"/>
        <v>1.0184478365153236</v>
      </c>
      <c r="AP71" s="174">
        <f t="shared" si="16"/>
        <v>69.671890159809521</v>
      </c>
      <c r="AQ71" s="165">
        <f t="shared" si="18"/>
        <v>0.98278650691400649</v>
      </c>
    </row>
    <row r="72" spans="37:43">
      <c r="AK72" s="241"/>
      <c r="AL72" s="159">
        <v>71</v>
      </c>
      <c r="AM72" s="199">
        <v>64.900000000000006</v>
      </c>
      <c r="AN72" s="168">
        <v>70.89506881471479</v>
      </c>
      <c r="AO72" s="165">
        <f t="shared" si="17"/>
        <v>0.91543743570680525</v>
      </c>
      <c r="AP72" s="174">
        <f t="shared" si="16"/>
        <v>71.133887006880613</v>
      </c>
      <c r="AQ72" s="165">
        <f t="shared" si="18"/>
        <v>1.0033686149990202</v>
      </c>
    </row>
    <row r="73" spans="37:43" ht="12" thickBot="1">
      <c r="AK73" s="241"/>
      <c r="AL73" s="159">
        <v>72</v>
      </c>
      <c r="AM73" s="200">
        <v>50</v>
      </c>
      <c r="AN73" s="168">
        <v>70.897945205479473</v>
      </c>
      <c r="AO73" s="165">
        <f t="shared" si="17"/>
        <v>0.70523905671860943</v>
      </c>
      <c r="AP73" s="176">
        <f t="shared" si="16"/>
        <v>59.370805254343658</v>
      </c>
      <c r="AQ73" s="165">
        <f t="shared" si="18"/>
        <v>0.83741221388395159</v>
      </c>
    </row>
  </sheetData>
  <sheetProtection sheet="1" objects="1" scenarios="1"/>
  <mergeCells count="8">
    <mergeCell ref="AK50:AK61"/>
    <mergeCell ref="AK62:AK73"/>
    <mergeCell ref="AK2:AK13"/>
    <mergeCell ref="AK14:AK25"/>
    <mergeCell ref="T18:Z18"/>
    <mergeCell ref="AB18:AI18"/>
    <mergeCell ref="AK26:AK37"/>
    <mergeCell ref="AK38:AK4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AreaCodeFinder</vt:lpstr>
      <vt:lpstr>GraphManipulation</vt:lpstr>
      <vt:lpstr>Outliers</vt:lpstr>
      <vt:lpstr>FalsePositives</vt:lpstr>
      <vt:lpstr>Beliefs</vt:lpstr>
      <vt:lpstr>SampleTechniques</vt:lpstr>
      <vt:lpstr>AutoNumber</vt:lpstr>
      <vt:lpstr>FiscalYear</vt:lpstr>
      <vt:lpstr>StockMarket</vt:lpstr>
      <vt:lpstr>WeatherForecast</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Gerry</dc:creator>
  <cp:lastModifiedBy>Gerry</cp:lastModifiedBy>
  <dcterms:created xsi:type="dcterms:W3CDTF">2012-12-16T18:34:22Z</dcterms:created>
  <dcterms:modified xsi:type="dcterms:W3CDTF">2013-10-23T09:53:01Z</dcterms:modified>
</cp:coreProperties>
</file>