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erry\Desktop\MrExcel\XL-Simulations\FilesDone\"/>
    </mc:Choice>
  </mc:AlternateContent>
  <bookViews>
    <workbookView xWindow="480" yWindow="45" windowWidth="22995" windowHeight="10035"/>
  </bookViews>
  <sheets>
    <sheet name="Random" sheetId="10" r:id="rId1"/>
    <sheet name="BrownianMotion" sheetId="9" r:id="rId2"/>
    <sheet name="Commute" sheetId="8" r:id="rId3"/>
    <sheet name="SalesRisks" sheetId="7" r:id="rId4"/>
    <sheet name="ExchangeRate" sheetId="4" r:id="rId5"/>
    <sheet name="CostEstimate" sheetId="5" r:id="rId6"/>
    <sheet name="MarketGrowth" sheetId="11" r:id="rId7"/>
    <sheet name="Integration" sheetId="6" r:id="rId8"/>
  </sheets>
  <externalReferences>
    <externalReference r:id="rId9"/>
  </externalReferences>
  <definedNames>
    <definedName name="_xlnm.Database">#REF!</definedName>
    <definedName name="Table">OFFSET([1]StockMarket!$A$1,0,0,COUNTA([1]StockMarket!$A:$A),COUNTA([1]StockMarket!$1:$1))</definedName>
  </definedNames>
  <calcPr calcId="152511" calcMode="manual" iterate="1" iterateCount="1" calcCompleted="0" calcOnSave="0"/>
</workbook>
</file>

<file path=xl/calcChain.xml><?xml version="1.0" encoding="utf-8"?>
<calcChain xmlns="http://schemas.openxmlformats.org/spreadsheetml/2006/main">
  <c r="E102" i="11" l="1"/>
  <c r="F102" i="11" s="1"/>
  <c r="B102" i="11"/>
  <c r="A102" i="11"/>
  <c r="E101" i="11"/>
  <c r="F101" i="11" s="1"/>
  <c r="B101" i="11"/>
  <c r="A101" i="11"/>
  <c r="E100" i="11"/>
  <c r="F100" i="11" s="1"/>
  <c r="B100" i="11"/>
  <c r="A100" i="11"/>
  <c r="E99" i="11"/>
  <c r="F99" i="11" s="1"/>
  <c r="B99" i="11"/>
  <c r="A99" i="11"/>
  <c r="E98" i="11"/>
  <c r="F98" i="11" s="1"/>
  <c r="B98" i="11"/>
  <c r="A98" i="11"/>
  <c r="E97" i="11"/>
  <c r="F97" i="11" s="1"/>
  <c r="B97" i="11"/>
  <c r="A97" i="11"/>
  <c r="E96" i="11"/>
  <c r="F96" i="11" s="1"/>
  <c r="B96" i="11"/>
  <c r="A96" i="11"/>
  <c r="E95" i="11"/>
  <c r="F95" i="11" s="1"/>
  <c r="B95" i="11"/>
  <c r="A95" i="11"/>
  <c r="E94" i="11"/>
  <c r="F94" i="11" s="1"/>
  <c r="B94" i="11"/>
  <c r="A94" i="11"/>
  <c r="E93" i="11"/>
  <c r="F93" i="11" s="1"/>
  <c r="B93" i="11"/>
  <c r="A93" i="11"/>
  <c r="E92" i="11"/>
  <c r="F92" i="11" s="1"/>
  <c r="B92" i="11"/>
  <c r="A92" i="11"/>
  <c r="E91" i="11"/>
  <c r="F91" i="11" s="1"/>
  <c r="B91" i="11"/>
  <c r="A91" i="11"/>
  <c r="E90" i="11"/>
  <c r="F90" i="11" s="1"/>
  <c r="B90" i="11"/>
  <c r="A90" i="11"/>
  <c r="E89" i="11"/>
  <c r="F89" i="11" s="1"/>
  <c r="B89" i="11"/>
  <c r="A89" i="11"/>
  <c r="E88" i="11"/>
  <c r="F88" i="11" s="1"/>
  <c r="B88" i="11"/>
  <c r="A88" i="11"/>
  <c r="E87" i="11"/>
  <c r="F87" i="11" s="1"/>
  <c r="B87" i="11"/>
  <c r="A87" i="11"/>
  <c r="E86" i="11"/>
  <c r="F86" i="11" s="1"/>
  <c r="B86" i="11"/>
  <c r="A86" i="11"/>
  <c r="E85" i="11"/>
  <c r="F85" i="11" s="1"/>
  <c r="B85" i="11"/>
  <c r="A85" i="11"/>
  <c r="E84" i="11"/>
  <c r="F84" i="11" s="1"/>
  <c r="B84" i="11"/>
  <c r="A84" i="11"/>
  <c r="E83" i="11"/>
  <c r="F83" i="11" s="1"/>
  <c r="B83" i="11"/>
  <c r="A83" i="11"/>
  <c r="E82" i="11"/>
  <c r="F82" i="11" s="1"/>
  <c r="B82" i="11"/>
  <c r="A82" i="11"/>
  <c r="E81" i="11"/>
  <c r="F81" i="11" s="1"/>
  <c r="B81" i="11"/>
  <c r="A81" i="11"/>
  <c r="E80" i="11"/>
  <c r="F80" i="11" s="1"/>
  <c r="B80" i="11"/>
  <c r="A80" i="11"/>
  <c r="E79" i="11"/>
  <c r="F79" i="11" s="1"/>
  <c r="B79" i="11"/>
  <c r="A79" i="11"/>
  <c r="E78" i="11"/>
  <c r="F78" i="11" s="1"/>
  <c r="B78" i="11"/>
  <c r="A78" i="11"/>
  <c r="E77" i="11"/>
  <c r="F77" i="11" s="1"/>
  <c r="B77" i="11"/>
  <c r="A77" i="11"/>
  <c r="E76" i="11"/>
  <c r="F76" i="11" s="1"/>
  <c r="B76" i="11"/>
  <c r="A76" i="11"/>
  <c r="E75" i="11"/>
  <c r="F75" i="11" s="1"/>
  <c r="B75" i="11"/>
  <c r="A75" i="11"/>
  <c r="E74" i="11"/>
  <c r="F74" i="11" s="1"/>
  <c r="B74" i="11"/>
  <c r="A74" i="11"/>
  <c r="E73" i="11"/>
  <c r="F73" i="11" s="1"/>
  <c r="B73" i="11"/>
  <c r="A73" i="11"/>
  <c r="E72" i="11"/>
  <c r="F72" i="11" s="1"/>
  <c r="B72" i="11"/>
  <c r="A72" i="11"/>
  <c r="E71" i="11"/>
  <c r="F71" i="11" s="1"/>
  <c r="B71" i="11"/>
  <c r="A71" i="11"/>
  <c r="E70" i="11"/>
  <c r="F70" i="11" s="1"/>
  <c r="B70" i="11"/>
  <c r="A70" i="11"/>
  <c r="E69" i="11"/>
  <c r="F69" i="11" s="1"/>
  <c r="B69" i="11"/>
  <c r="A69" i="11"/>
  <c r="E68" i="11"/>
  <c r="F68" i="11" s="1"/>
  <c r="B68" i="11"/>
  <c r="A68" i="11"/>
  <c r="E67" i="11"/>
  <c r="F67" i="11" s="1"/>
  <c r="B67" i="11"/>
  <c r="A67" i="11"/>
  <c r="E66" i="11"/>
  <c r="F66" i="11" s="1"/>
  <c r="B66" i="11"/>
  <c r="A66" i="11"/>
  <c r="E65" i="11"/>
  <c r="F65" i="11" s="1"/>
  <c r="B65" i="11"/>
  <c r="A65" i="11"/>
  <c r="E64" i="11"/>
  <c r="F64" i="11" s="1"/>
  <c r="B64" i="11"/>
  <c r="A64" i="11"/>
  <c r="E63" i="11"/>
  <c r="F63" i="11" s="1"/>
  <c r="B63" i="11"/>
  <c r="A63" i="11"/>
  <c r="E62" i="11"/>
  <c r="F62" i="11" s="1"/>
  <c r="B62" i="11"/>
  <c r="A62" i="11"/>
  <c r="E61" i="11"/>
  <c r="F61" i="11" s="1"/>
  <c r="B61" i="11"/>
  <c r="A61" i="11"/>
  <c r="E60" i="11"/>
  <c r="F60" i="11" s="1"/>
  <c r="B60" i="11"/>
  <c r="A60" i="11"/>
  <c r="E59" i="11"/>
  <c r="F59" i="11" s="1"/>
  <c r="B59" i="11"/>
  <c r="A59" i="11"/>
  <c r="E58" i="11"/>
  <c r="F58" i="11" s="1"/>
  <c r="B58" i="11"/>
  <c r="A58" i="11"/>
  <c r="E57" i="11"/>
  <c r="F57" i="11" s="1"/>
  <c r="B57" i="11"/>
  <c r="A57" i="11"/>
  <c r="E56" i="11"/>
  <c r="F56" i="11" s="1"/>
  <c r="B56" i="11"/>
  <c r="A56" i="11"/>
  <c r="E55" i="11"/>
  <c r="F55" i="11" s="1"/>
  <c r="B55" i="11"/>
  <c r="A55" i="11"/>
  <c r="E54" i="11"/>
  <c r="F54" i="11" s="1"/>
  <c r="B54" i="11"/>
  <c r="A54" i="11"/>
  <c r="E53" i="11"/>
  <c r="F53" i="11" s="1"/>
  <c r="B53" i="11"/>
  <c r="A53" i="11"/>
  <c r="E52" i="11"/>
  <c r="F52" i="11" s="1"/>
  <c r="B52" i="11"/>
  <c r="A52" i="11"/>
  <c r="E51" i="11"/>
  <c r="F51" i="11" s="1"/>
  <c r="B51" i="11"/>
  <c r="A51" i="11"/>
  <c r="E50" i="11"/>
  <c r="F50" i="11" s="1"/>
  <c r="B50" i="11"/>
  <c r="A50" i="11"/>
  <c r="E49" i="11"/>
  <c r="F49" i="11" s="1"/>
  <c r="B49" i="11"/>
  <c r="A49" i="11"/>
  <c r="E48" i="11"/>
  <c r="F48" i="11" s="1"/>
  <c r="B48" i="11"/>
  <c r="A48" i="11"/>
  <c r="E47" i="11"/>
  <c r="F47" i="11" s="1"/>
  <c r="B47" i="11"/>
  <c r="A47" i="11"/>
  <c r="E46" i="11"/>
  <c r="F46" i="11" s="1"/>
  <c r="B46" i="11"/>
  <c r="A46" i="11"/>
  <c r="E45" i="11"/>
  <c r="F45" i="11" s="1"/>
  <c r="B45" i="11"/>
  <c r="A45" i="11"/>
  <c r="E44" i="11"/>
  <c r="F44" i="11" s="1"/>
  <c r="B44" i="11"/>
  <c r="A44" i="11"/>
  <c r="E43" i="11"/>
  <c r="F43" i="11" s="1"/>
  <c r="B43" i="11"/>
  <c r="A43" i="11"/>
  <c r="E42" i="11"/>
  <c r="F42" i="11" s="1"/>
  <c r="B42" i="11"/>
  <c r="A42" i="11"/>
  <c r="E41" i="11"/>
  <c r="F41" i="11" s="1"/>
  <c r="B41" i="11"/>
  <c r="A41" i="11"/>
  <c r="E40" i="11"/>
  <c r="F40" i="11" s="1"/>
  <c r="B40" i="11"/>
  <c r="A40" i="11"/>
  <c r="E39" i="11"/>
  <c r="F39" i="11" s="1"/>
  <c r="B39" i="11"/>
  <c r="A39" i="11"/>
  <c r="E38" i="11"/>
  <c r="F38" i="11" s="1"/>
  <c r="B38" i="11"/>
  <c r="A38" i="11"/>
  <c r="E37" i="11"/>
  <c r="F37" i="11" s="1"/>
  <c r="B37" i="11"/>
  <c r="A37" i="11"/>
  <c r="E36" i="11"/>
  <c r="F36" i="11" s="1"/>
  <c r="B36" i="11"/>
  <c r="A36" i="11"/>
  <c r="E35" i="11"/>
  <c r="F35" i="11" s="1"/>
  <c r="B35" i="11"/>
  <c r="A35" i="11"/>
  <c r="E34" i="11"/>
  <c r="F34" i="11" s="1"/>
  <c r="B34" i="11"/>
  <c r="A34" i="11"/>
  <c r="E33" i="11"/>
  <c r="F33" i="11" s="1"/>
  <c r="B33" i="11"/>
  <c r="A33" i="11"/>
  <c r="E32" i="11"/>
  <c r="F32" i="11" s="1"/>
  <c r="B32" i="11"/>
  <c r="A32" i="11"/>
  <c r="E31" i="11"/>
  <c r="F31" i="11" s="1"/>
  <c r="B31" i="11"/>
  <c r="A31" i="11"/>
  <c r="E30" i="11"/>
  <c r="F30" i="11" s="1"/>
  <c r="B30" i="11"/>
  <c r="A30" i="11"/>
  <c r="E29" i="11"/>
  <c r="F29" i="11" s="1"/>
  <c r="B29" i="11"/>
  <c r="A29" i="11"/>
  <c r="E28" i="11"/>
  <c r="F28" i="11" s="1"/>
  <c r="B28" i="11"/>
  <c r="A28" i="11"/>
  <c r="E27" i="11"/>
  <c r="F27" i="11" s="1"/>
  <c r="B27" i="11"/>
  <c r="A27" i="11"/>
  <c r="E26" i="11"/>
  <c r="F26" i="11" s="1"/>
  <c r="B26" i="11"/>
  <c r="A26" i="11"/>
  <c r="E25" i="11"/>
  <c r="F25" i="11" s="1"/>
  <c r="B25" i="11"/>
  <c r="A25" i="11"/>
  <c r="E24" i="11"/>
  <c r="F24" i="11" s="1"/>
  <c r="B24" i="11"/>
  <c r="A24" i="11"/>
  <c r="E23" i="11"/>
  <c r="F23" i="11" s="1"/>
  <c r="B23" i="11"/>
  <c r="A23" i="11"/>
  <c r="E22" i="11"/>
  <c r="F22" i="11" s="1"/>
  <c r="B22" i="11"/>
  <c r="A22" i="11"/>
  <c r="E21" i="11"/>
  <c r="F21" i="11" s="1"/>
  <c r="B21" i="11"/>
  <c r="A21" i="11"/>
  <c r="E20" i="11"/>
  <c r="F20" i="11" s="1"/>
  <c r="B20" i="11"/>
  <c r="A20" i="11"/>
  <c r="E19" i="11"/>
  <c r="F19" i="11" s="1"/>
  <c r="B19" i="11"/>
  <c r="A19" i="11"/>
  <c r="E18" i="11"/>
  <c r="F18" i="11" s="1"/>
  <c r="B18" i="11"/>
  <c r="A18" i="11"/>
  <c r="E17" i="11"/>
  <c r="F17" i="11" s="1"/>
  <c r="B17" i="11"/>
  <c r="A17" i="11"/>
  <c r="E16" i="11"/>
  <c r="F16" i="11" s="1"/>
  <c r="B16" i="11"/>
  <c r="A16" i="11"/>
  <c r="E15" i="11"/>
  <c r="F15" i="11" s="1"/>
  <c r="B15" i="11"/>
  <c r="A15" i="11"/>
  <c r="E14" i="11"/>
  <c r="F14" i="11" s="1"/>
  <c r="B14" i="11"/>
  <c r="A14" i="11"/>
  <c r="E13" i="11"/>
  <c r="F13" i="11" s="1"/>
  <c r="B13" i="11"/>
  <c r="A13" i="11"/>
  <c r="E12" i="11"/>
  <c r="F12" i="11" s="1"/>
  <c r="B12" i="11"/>
  <c r="A12" i="11"/>
  <c r="E11" i="11"/>
  <c r="F11" i="11" s="1"/>
  <c r="B11" i="11"/>
  <c r="A11" i="11"/>
  <c r="E10" i="11"/>
  <c r="F10" i="11" s="1"/>
  <c r="B10" i="11"/>
  <c r="A10" i="11"/>
  <c r="E9" i="11"/>
  <c r="F9" i="11" s="1"/>
  <c r="B9" i="11"/>
  <c r="A9" i="11"/>
  <c r="E8" i="11"/>
  <c r="F8" i="11" s="1"/>
  <c r="B8" i="11"/>
  <c r="A8" i="11"/>
  <c r="E7" i="11"/>
  <c r="F7" i="11" s="1"/>
  <c r="B7" i="11"/>
  <c r="A7" i="11"/>
  <c r="E6" i="11"/>
  <c r="F6" i="11" s="1"/>
  <c r="B6" i="11"/>
  <c r="A6" i="11"/>
  <c r="E5" i="11"/>
  <c r="F5" i="11" s="1"/>
  <c r="B5" i="11"/>
  <c r="A5" i="11"/>
  <c r="E4" i="11"/>
  <c r="F4" i="11" s="1"/>
  <c r="B4" i="11"/>
  <c r="A4" i="11"/>
  <c r="E3" i="11"/>
  <c r="F3" i="11" s="1"/>
  <c r="B3" i="11"/>
  <c r="A3" i="11"/>
  <c r="C14" i="11" l="1"/>
  <c r="D14" i="11" s="1"/>
  <c r="G14" i="11" s="1"/>
  <c r="C46" i="11"/>
  <c r="D46" i="11" s="1"/>
  <c r="G46" i="11" s="1"/>
  <c r="C57" i="11"/>
  <c r="D57" i="11" s="1"/>
  <c r="G57" i="11" s="1"/>
  <c r="C65" i="11"/>
  <c r="D65" i="11" s="1"/>
  <c r="G65" i="11" s="1"/>
  <c r="C73" i="11"/>
  <c r="D73" i="11" s="1"/>
  <c r="C89" i="11"/>
  <c r="D89" i="11" s="1"/>
  <c r="G89" i="11" s="1"/>
  <c r="C93" i="11"/>
  <c r="D93" i="11" s="1"/>
  <c r="G93" i="11" s="1"/>
  <c r="C16" i="11"/>
  <c r="D16" i="11" s="1"/>
  <c r="G16" i="11" s="1"/>
  <c r="C41" i="11"/>
  <c r="D41" i="11" s="1"/>
  <c r="G41" i="11" s="1"/>
  <c r="C17" i="11"/>
  <c r="D17" i="11" s="1"/>
  <c r="G17" i="11" s="1"/>
  <c r="C21" i="11"/>
  <c r="D21" i="11" s="1"/>
  <c r="G21" i="11" s="1"/>
  <c r="C25" i="11"/>
  <c r="D25" i="11" s="1"/>
  <c r="G25" i="11" s="1"/>
  <c r="C3" i="11"/>
  <c r="D3" i="11" s="1"/>
  <c r="G3" i="11" s="1"/>
  <c r="C7" i="11"/>
  <c r="D7" i="11" s="1"/>
  <c r="G7" i="11" s="1"/>
  <c r="C52" i="11"/>
  <c r="D52" i="11" s="1"/>
  <c r="G52" i="11" s="1"/>
  <c r="C62" i="11"/>
  <c r="D62" i="11" s="1"/>
  <c r="G62" i="11" s="1"/>
  <c r="C74" i="11"/>
  <c r="D74" i="11" s="1"/>
  <c r="G74" i="11" s="1"/>
  <c r="G73" i="11"/>
  <c r="C97" i="11"/>
  <c r="D97" i="11" s="1"/>
  <c r="G97" i="11" s="1"/>
  <c r="C49" i="11"/>
  <c r="D49" i="11" s="1"/>
  <c r="G49" i="11" s="1"/>
  <c r="C58" i="11"/>
  <c r="D58" i="11" s="1"/>
  <c r="G58" i="11" s="1"/>
  <c r="C36" i="11"/>
  <c r="D36" i="11" s="1"/>
  <c r="G36" i="11" s="1"/>
  <c r="C85" i="11"/>
  <c r="D85" i="11" s="1"/>
  <c r="G85" i="11" s="1"/>
  <c r="C23" i="11"/>
  <c r="D23" i="11" s="1"/>
  <c r="G23" i="11" s="1"/>
  <c r="C100" i="11"/>
  <c r="D100" i="11" s="1"/>
  <c r="G100" i="11" s="1"/>
  <c r="C5" i="11"/>
  <c r="D5" i="11" s="1"/>
  <c r="G5" i="11" s="1"/>
  <c r="C10" i="11"/>
  <c r="D10" i="11" s="1"/>
  <c r="G10" i="11" s="1"/>
  <c r="C29" i="11"/>
  <c r="D29" i="11" s="1"/>
  <c r="G29" i="11" s="1"/>
  <c r="C33" i="11"/>
  <c r="D33" i="11" s="1"/>
  <c r="G33" i="11" s="1"/>
  <c r="C42" i="11"/>
  <c r="D42" i="11" s="1"/>
  <c r="G42" i="11" s="1"/>
  <c r="C68" i="11"/>
  <c r="D68" i="11" s="1"/>
  <c r="G68" i="11" s="1"/>
  <c r="C78" i="11"/>
  <c r="D78" i="11" s="1"/>
  <c r="G78" i="11" s="1"/>
  <c r="C82" i="11"/>
  <c r="D82" i="11" s="1"/>
  <c r="G82" i="11" s="1"/>
  <c r="C87" i="11"/>
  <c r="D87" i="11" s="1"/>
  <c r="G87" i="11" s="1"/>
  <c r="C4" i="11"/>
  <c r="D4" i="11" s="1"/>
  <c r="G4" i="11" s="1"/>
  <c r="C8" i="11"/>
  <c r="D8" i="11" s="1"/>
  <c r="G8" i="11" s="1"/>
  <c r="C9" i="11"/>
  <c r="D9" i="11" s="1"/>
  <c r="G9" i="11" s="1"/>
  <c r="C12" i="11"/>
  <c r="D12" i="11" s="1"/>
  <c r="G12" i="11" s="1"/>
  <c r="C18" i="11"/>
  <c r="D18" i="11" s="1"/>
  <c r="G18" i="11" s="1"/>
  <c r="C26" i="11"/>
  <c r="D26" i="11" s="1"/>
  <c r="G26" i="11" s="1"/>
  <c r="C37" i="11"/>
  <c r="D37" i="11" s="1"/>
  <c r="G37" i="11" s="1"/>
  <c r="C53" i="11"/>
  <c r="D53" i="11" s="1"/>
  <c r="G53" i="11" s="1"/>
  <c r="C69" i="11"/>
  <c r="D69" i="11" s="1"/>
  <c r="G69" i="11" s="1"/>
  <c r="C84" i="11"/>
  <c r="D84" i="11" s="1"/>
  <c r="G84" i="11" s="1"/>
  <c r="C94" i="11"/>
  <c r="D94" i="11" s="1"/>
  <c r="G94" i="11" s="1"/>
  <c r="C98" i="11"/>
  <c r="D98" i="11" s="1"/>
  <c r="G98" i="11" s="1"/>
  <c r="C6" i="11"/>
  <c r="D6" i="11" s="1"/>
  <c r="G6" i="11" s="1"/>
  <c r="C15" i="11"/>
  <c r="D15" i="11" s="1"/>
  <c r="G15" i="11" s="1"/>
  <c r="C20" i="11"/>
  <c r="D20" i="11" s="1"/>
  <c r="G20" i="11" s="1"/>
  <c r="C30" i="11"/>
  <c r="D30" i="11" s="1"/>
  <c r="G30" i="11" s="1"/>
  <c r="C34" i="11"/>
  <c r="D34" i="11" s="1"/>
  <c r="G34" i="11" s="1"/>
  <c r="C39" i="11"/>
  <c r="D39" i="11" s="1"/>
  <c r="G39" i="11" s="1"/>
  <c r="C45" i="11"/>
  <c r="D45" i="11" s="1"/>
  <c r="G45" i="11" s="1"/>
  <c r="C50" i="11"/>
  <c r="D50" i="11" s="1"/>
  <c r="G50" i="11" s="1"/>
  <c r="C55" i="11"/>
  <c r="D55" i="11" s="1"/>
  <c r="G55" i="11" s="1"/>
  <c r="C61" i="11"/>
  <c r="D61" i="11" s="1"/>
  <c r="G61" i="11" s="1"/>
  <c r="C66" i="11"/>
  <c r="D66" i="11" s="1"/>
  <c r="G66" i="11" s="1"/>
  <c r="C71" i="11"/>
  <c r="D71" i="11" s="1"/>
  <c r="G71" i="11" s="1"/>
  <c r="C77" i="11"/>
  <c r="D77" i="11" s="1"/>
  <c r="G77" i="11" s="1"/>
  <c r="C81" i="11"/>
  <c r="D81" i="11" s="1"/>
  <c r="G81" i="11" s="1"/>
  <c r="C90" i="11"/>
  <c r="D90" i="11" s="1"/>
  <c r="G90" i="11" s="1"/>
  <c r="C101" i="11"/>
  <c r="D101" i="11" s="1"/>
  <c r="G101" i="11" s="1"/>
  <c r="C32" i="11"/>
  <c r="D32" i="11" s="1"/>
  <c r="G32" i="11" s="1"/>
  <c r="C48" i="11"/>
  <c r="D48" i="11" s="1"/>
  <c r="G48" i="11" s="1"/>
  <c r="C64" i="11"/>
  <c r="D64" i="11" s="1"/>
  <c r="G64" i="11" s="1"/>
  <c r="C80" i="11"/>
  <c r="D80" i="11" s="1"/>
  <c r="G80" i="11" s="1"/>
  <c r="C99" i="11"/>
  <c r="D99" i="11" s="1"/>
  <c r="G99" i="11" s="1"/>
  <c r="C11" i="11"/>
  <c r="D11" i="11" s="1"/>
  <c r="G11" i="11" s="1"/>
  <c r="C19" i="11"/>
  <c r="D19" i="11" s="1"/>
  <c r="G19" i="11" s="1"/>
  <c r="C22" i="11"/>
  <c r="D22" i="11" s="1"/>
  <c r="G22" i="11" s="1"/>
  <c r="C24" i="11"/>
  <c r="D24" i="11" s="1"/>
  <c r="G24" i="11" s="1"/>
  <c r="C27" i="11"/>
  <c r="D27" i="11" s="1"/>
  <c r="G27" i="11" s="1"/>
  <c r="C38" i="11"/>
  <c r="D38" i="11" s="1"/>
  <c r="G38" i="11" s="1"/>
  <c r="C40" i="11"/>
  <c r="D40" i="11" s="1"/>
  <c r="G40" i="11" s="1"/>
  <c r="C43" i="11"/>
  <c r="D43" i="11" s="1"/>
  <c r="G43" i="11" s="1"/>
  <c r="C54" i="11"/>
  <c r="D54" i="11" s="1"/>
  <c r="G54" i="11" s="1"/>
  <c r="C56" i="11"/>
  <c r="D56" i="11" s="1"/>
  <c r="G56" i="11" s="1"/>
  <c r="C59" i="11"/>
  <c r="D59" i="11" s="1"/>
  <c r="G59" i="11" s="1"/>
  <c r="C70" i="11"/>
  <c r="D70" i="11" s="1"/>
  <c r="G70" i="11" s="1"/>
  <c r="C72" i="11"/>
  <c r="D72" i="11" s="1"/>
  <c r="G72" i="11" s="1"/>
  <c r="C75" i="11"/>
  <c r="D75" i="11" s="1"/>
  <c r="G75" i="11" s="1"/>
  <c r="C86" i="11"/>
  <c r="D86" i="11" s="1"/>
  <c r="G86" i="11" s="1"/>
  <c r="C88" i="11"/>
  <c r="D88" i="11" s="1"/>
  <c r="G88" i="11" s="1"/>
  <c r="C91" i="11"/>
  <c r="D91" i="11" s="1"/>
  <c r="G91" i="11" s="1"/>
  <c r="C102" i="11"/>
  <c r="D102" i="11" s="1"/>
  <c r="G102" i="11" s="1"/>
  <c r="C35" i="11"/>
  <c r="D35" i="11" s="1"/>
  <c r="G35" i="11" s="1"/>
  <c r="C51" i="11"/>
  <c r="D51" i="11" s="1"/>
  <c r="G51" i="11" s="1"/>
  <c r="C67" i="11"/>
  <c r="D67" i="11" s="1"/>
  <c r="G67" i="11" s="1"/>
  <c r="C83" i="11"/>
  <c r="D83" i="11" s="1"/>
  <c r="G83" i="11" s="1"/>
  <c r="C96" i="11"/>
  <c r="D96" i="11" s="1"/>
  <c r="G96" i="11" s="1"/>
  <c r="C13" i="11"/>
  <c r="D13" i="11" s="1"/>
  <c r="G13" i="11" s="1"/>
  <c r="C28" i="11"/>
  <c r="D28" i="11" s="1"/>
  <c r="G28" i="11" s="1"/>
  <c r="C31" i="11"/>
  <c r="D31" i="11" s="1"/>
  <c r="G31" i="11" s="1"/>
  <c r="C44" i="11"/>
  <c r="D44" i="11" s="1"/>
  <c r="G44" i="11" s="1"/>
  <c r="C47" i="11"/>
  <c r="D47" i="11" s="1"/>
  <c r="G47" i="11" s="1"/>
  <c r="C60" i="11"/>
  <c r="D60" i="11" s="1"/>
  <c r="G60" i="11" s="1"/>
  <c r="C63" i="11"/>
  <c r="D63" i="11" s="1"/>
  <c r="G63" i="11" s="1"/>
  <c r="C76" i="11"/>
  <c r="D76" i="11" s="1"/>
  <c r="G76" i="11" s="1"/>
  <c r="C79" i="11"/>
  <c r="D79" i="11" s="1"/>
  <c r="G79" i="11" s="1"/>
  <c r="C92" i="11"/>
  <c r="D92" i="11" s="1"/>
  <c r="G92" i="11" s="1"/>
  <c r="C95" i="11"/>
  <c r="D95" i="11" s="1"/>
  <c r="G95" i="11" s="1"/>
  <c r="A1000" i="10"/>
  <c r="A999" i="10"/>
  <c r="A998" i="10"/>
  <c r="A997" i="10"/>
  <c r="A996" i="10"/>
  <c r="A995" i="10"/>
  <c r="A994" i="10"/>
  <c r="A993" i="10"/>
  <c r="A992" i="10"/>
  <c r="A991" i="10"/>
  <c r="A990" i="10"/>
  <c r="A989" i="10"/>
  <c r="A988" i="10"/>
  <c r="A987" i="10"/>
  <c r="A986" i="10"/>
  <c r="A985" i="10"/>
  <c r="A984" i="10"/>
  <c r="A983" i="10"/>
  <c r="A982" i="10"/>
  <c r="A981" i="10"/>
  <c r="A980" i="10"/>
  <c r="A979" i="10"/>
  <c r="A978" i="10"/>
  <c r="A977" i="10"/>
  <c r="A976" i="10"/>
  <c r="A975" i="10"/>
  <c r="A974" i="10"/>
  <c r="A973" i="10"/>
  <c r="A972" i="10"/>
  <c r="A971" i="10"/>
  <c r="A970" i="10"/>
  <c r="A969" i="10"/>
  <c r="A968" i="10"/>
  <c r="A967" i="10"/>
  <c r="A966" i="10"/>
  <c r="A965" i="10"/>
  <c r="A964" i="10"/>
  <c r="A963" i="10"/>
  <c r="A962" i="10"/>
  <c r="A961" i="10"/>
  <c r="A960" i="10"/>
  <c r="A959" i="10"/>
  <c r="A958" i="10"/>
  <c r="A957" i="10"/>
  <c r="A956" i="10"/>
  <c r="A955" i="10"/>
  <c r="A954" i="10"/>
  <c r="A953" i="10"/>
  <c r="A952" i="10"/>
  <c r="A951" i="10"/>
  <c r="A950" i="10"/>
  <c r="A949" i="10"/>
  <c r="A948" i="10"/>
  <c r="A947" i="10"/>
  <c r="A946" i="10"/>
  <c r="A945" i="10"/>
  <c r="A944" i="10"/>
  <c r="A943" i="10"/>
  <c r="A942" i="10"/>
  <c r="A941" i="10"/>
  <c r="A940" i="10"/>
  <c r="A939" i="10"/>
  <c r="A938" i="10"/>
  <c r="A937" i="10"/>
  <c r="A936" i="10"/>
  <c r="A935" i="10"/>
  <c r="A934" i="10"/>
  <c r="A933" i="10"/>
  <c r="A932" i="10"/>
  <c r="A931" i="10"/>
  <c r="A930" i="10"/>
  <c r="A929" i="10"/>
  <c r="A928" i="10"/>
  <c r="A927" i="10"/>
  <c r="A926" i="10"/>
  <c r="A925" i="10"/>
  <c r="A924" i="10"/>
  <c r="A923" i="10"/>
  <c r="A922" i="10"/>
  <c r="A921" i="10"/>
  <c r="A920" i="10"/>
  <c r="A919" i="10"/>
  <c r="A918" i="10"/>
  <c r="A917" i="10"/>
  <c r="A916" i="10"/>
  <c r="A915" i="10"/>
  <c r="A914" i="10"/>
  <c r="A913" i="10"/>
  <c r="A912" i="10"/>
  <c r="A911" i="10"/>
  <c r="A910" i="10"/>
  <c r="A909" i="10"/>
  <c r="A908" i="10"/>
  <c r="A907" i="10"/>
  <c r="A906" i="10"/>
  <c r="A905" i="10"/>
  <c r="A904" i="10"/>
  <c r="A903" i="10"/>
  <c r="A902" i="10"/>
  <c r="A901" i="10"/>
  <c r="A900" i="10"/>
  <c r="A899" i="10"/>
  <c r="A898" i="10"/>
  <c r="A897" i="10"/>
  <c r="A896" i="10"/>
  <c r="A895" i="10"/>
  <c r="A894" i="10"/>
  <c r="A893" i="10"/>
  <c r="A892" i="10"/>
  <c r="A891" i="10"/>
  <c r="A890" i="10"/>
  <c r="A889" i="10"/>
  <c r="A888" i="10"/>
  <c r="A887" i="10"/>
  <c r="A886" i="10"/>
  <c r="A885" i="10"/>
  <c r="A884" i="10"/>
  <c r="A883" i="10"/>
  <c r="A882" i="10"/>
  <c r="A881" i="10"/>
  <c r="A880" i="10"/>
  <c r="A879" i="10"/>
  <c r="A878" i="10"/>
  <c r="A877" i="10"/>
  <c r="A876" i="10"/>
  <c r="A875" i="10"/>
  <c r="A874" i="10"/>
  <c r="A873" i="10"/>
  <c r="A872" i="10"/>
  <c r="A871" i="10"/>
  <c r="A870" i="10"/>
  <c r="A869" i="10"/>
  <c r="A868" i="10"/>
  <c r="A867" i="10"/>
  <c r="A866" i="10"/>
  <c r="A865" i="10"/>
  <c r="A864" i="10"/>
  <c r="A863" i="10"/>
  <c r="A862" i="10"/>
  <c r="A861" i="10"/>
  <c r="A860" i="10"/>
  <c r="A859" i="10"/>
  <c r="A858" i="10"/>
  <c r="A857" i="10"/>
  <c r="A856" i="10"/>
  <c r="A855" i="10"/>
  <c r="A854" i="10"/>
  <c r="A853" i="10"/>
  <c r="A852" i="10"/>
  <c r="A851" i="10"/>
  <c r="A850" i="10"/>
  <c r="A849" i="10"/>
  <c r="A848" i="10"/>
  <c r="A847" i="10"/>
  <c r="A846" i="10"/>
  <c r="A845" i="10"/>
  <c r="A844" i="10"/>
  <c r="A843" i="10"/>
  <c r="A842" i="10"/>
  <c r="A841" i="10"/>
  <c r="A840" i="10"/>
  <c r="A839" i="10"/>
  <c r="A838" i="10"/>
  <c r="A837" i="10"/>
  <c r="A836" i="10"/>
  <c r="A835" i="10"/>
  <c r="A834" i="10"/>
  <c r="A833" i="10"/>
  <c r="A832" i="10"/>
  <c r="A831" i="10"/>
  <c r="A830" i="10"/>
  <c r="A829" i="10"/>
  <c r="A828" i="10"/>
  <c r="A827" i="10"/>
  <c r="A826" i="10"/>
  <c r="A825" i="10"/>
  <c r="A824" i="10"/>
  <c r="A823" i="10"/>
  <c r="A822" i="10"/>
  <c r="A821" i="10"/>
  <c r="A820" i="10"/>
  <c r="A819" i="10"/>
  <c r="A818" i="10"/>
  <c r="A817" i="10"/>
  <c r="A816" i="10"/>
  <c r="A815" i="10"/>
  <c r="A814" i="10"/>
  <c r="A813" i="10"/>
  <c r="A812" i="10"/>
  <c r="A811" i="10"/>
  <c r="A810" i="10"/>
  <c r="A809" i="10"/>
  <c r="A808" i="10"/>
  <c r="A807" i="10"/>
  <c r="A806" i="10"/>
  <c r="A805" i="10"/>
  <c r="A804" i="10"/>
  <c r="A803" i="10"/>
  <c r="A802" i="10"/>
  <c r="A801" i="10"/>
  <c r="A800" i="10"/>
  <c r="A799" i="10"/>
  <c r="A798" i="10"/>
  <c r="A797" i="10"/>
  <c r="A796" i="10"/>
  <c r="A795" i="10"/>
  <c r="A794" i="10"/>
  <c r="A793" i="10"/>
  <c r="A792" i="10"/>
  <c r="A791" i="10"/>
  <c r="A790" i="10"/>
  <c r="A789" i="10"/>
  <c r="A788" i="10"/>
  <c r="A787" i="10"/>
  <c r="A786" i="10"/>
  <c r="A785" i="10"/>
  <c r="A784" i="10"/>
  <c r="A783" i="10"/>
  <c r="A782" i="10"/>
  <c r="A781" i="10"/>
  <c r="A780" i="10"/>
  <c r="A779" i="10"/>
  <c r="A778" i="10"/>
  <c r="A777" i="10"/>
  <c r="A776" i="10"/>
  <c r="A775" i="10"/>
  <c r="A774" i="10"/>
  <c r="A773" i="10"/>
  <c r="A772" i="10"/>
  <c r="A771" i="10"/>
  <c r="A770" i="10"/>
  <c r="A769" i="10"/>
  <c r="A768" i="10"/>
  <c r="A767" i="10"/>
  <c r="A766" i="10"/>
  <c r="A765" i="10"/>
  <c r="A764" i="10"/>
  <c r="A763" i="10"/>
  <c r="A762" i="10"/>
  <c r="A761" i="10"/>
  <c r="A760" i="10"/>
  <c r="A759" i="10"/>
  <c r="A758" i="10"/>
  <c r="A757" i="10"/>
  <c r="A756" i="10"/>
  <c r="A755" i="10"/>
  <c r="A754" i="10"/>
  <c r="A753" i="10"/>
  <c r="A752" i="10"/>
  <c r="A751" i="10"/>
  <c r="A750" i="10"/>
  <c r="A749" i="10"/>
  <c r="A748" i="10"/>
  <c r="A747" i="10"/>
  <c r="A746" i="10"/>
  <c r="A745" i="10"/>
  <c r="A744" i="10"/>
  <c r="A743" i="10"/>
  <c r="A742" i="10"/>
  <c r="A741" i="10"/>
  <c r="A740" i="10"/>
  <c r="A739" i="10"/>
  <c r="A738" i="10"/>
  <c r="A737" i="10"/>
  <c r="A736" i="10"/>
  <c r="A735" i="10"/>
  <c r="A734" i="10"/>
  <c r="A733" i="10"/>
  <c r="A732" i="10"/>
  <c r="A731" i="10"/>
  <c r="A730" i="10"/>
  <c r="A729" i="10"/>
  <c r="A728" i="10"/>
  <c r="A727" i="10"/>
  <c r="A726" i="10"/>
  <c r="A725" i="10"/>
  <c r="A724" i="10"/>
  <c r="A723" i="10"/>
  <c r="A722" i="10"/>
  <c r="A721" i="10"/>
  <c r="A720" i="10"/>
  <c r="A719" i="10"/>
  <c r="A718" i="10"/>
  <c r="A717" i="10"/>
  <c r="A716" i="10"/>
  <c r="A715" i="10"/>
  <c r="A714" i="10"/>
  <c r="A713" i="10"/>
  <c r="A712" i="10"/>
  <c r="A711" i="10"/>
  <c r="A710" i="10"/>
  <c r="A709" i="10"/>
  <c r="A708" i="10"/>
  <c r="A707" i="10"/>
  <c r="A706" i="10"/>
  <c r="A705" i="10"/>
  <c r="A704" i="10"/>
  <c r="A703" i="10"/>
  <c r="A702" i="10"/>
  <c r="A701" i="10"/>
  <c r="A700" i="10"/>
  <c r="A699" i="10"/>
  <c r="A698" i="10"/>
  <c r="A697" i="10"/>
  <c r="A696" i="10"/>
  <c r="A695" i="10"/>
  <c r="A694" i="10"/>
  <c r="A693" i="10"/>
  <c r="A692" i="10"/>
  <c r="A691" i="10"/>
  <c r="A690" i="10"/>
  <c r="A689" i="10"/>
  <c r="A688" i="10"/>
  <c r="A687" i="10"/>
  <c r="A686" i="10"/>
  <c r="A685" i="10"/>
  <c r="A684" i="10"/>
  <c r="A683" i="10"/>
  <c r="A682" i="10"/>
  <c r="A681" i="10"/>
  <c r="A680" i="10"/>
  <c r="A679" i="10"/>
  <c r="A678" i="10"/>
  <c r="A677" i="10"/>
  <c r="A676" i="10"/>
  <c r="A675" i="10"/>
  <c r="A674" i="10"/>
  <c r="A673" i="10"/>
  <c r="A672" i="10"/>
  <c r="A671" i="10"/>
  <c r="A670" i="10"/>
  <c r="A669" i="10"/>
  <c r="A668" i="10"/>
  <c r="A667" i="10"/>
  <c r="A666" i="10"/>
  <c r="A665" i="10"/>
  <c r="A664" i="10"/>
  <c r="A663" i="10"/>
  <c r="A662" i="10"/>
  <c r="A661" i="10"/>
  <c r="A660" i="10"/>
  <c r="A659" i="10"/>
  <c r="A658" i="10"/>
  <c r="A657" i="10"/>
  <c r="A656" i="10"/>
  <c r="A655" i="10"/>
  <c r="A654" i="10"/>
  <c r="A653" i="10"/>
  <c r="A652" i="10"/>
  <c r="A651" i="10"/>
  <c r="A650" i="10"/>
  <c r="A649" i="10"/>
  <c r="A648" i="10"/>
  <c r="A647" i="10"/>
  <c r="A646" i="10"/>
  <c r="A645" i="10"/>
  <c r="A644" i="10"/>
  <c r="A643" i="10"/>
  <c r="A642" i="10"/>
  <c r="A641" i="10"/>
  <c r="A640" i="10"/>
  <c r="A639" i="10"/>
  <c r="A638" i="10"/>
  <c r="A637" i="10"/>
  <c r="A636" i="10"/>
  <c r="A635" i="10"/>
  <c r="A634" i="10"/>
  <c r="A633" i="10"/>
  <c r="A632" i="10"/>
  <c r="A631" i="10"/>
  <c r="A630" i="10"/>
  <c r="A629" i="10"/>
  <c r="A628" i="10"/>
  <c r="A627" i="10"/>
  <c r="A626" i="10"/>
  <c r="A625" i="10"/>
  <c r="A624" i="10"/>
  <c r="A623" i="10"/>
  <c r="A622" i="10"/>
  <c r="A621" i="10"/>
  <c r="A620" i="10"/>
  <c r="A619" i="10"/>
  <c r="A618" i="10"/>
  <c r="A617" i="10"/>
  <c r="A616" i="10"/>
  <c r="A615" i="10"/>
  <c r="A614" i="10"/>
  <c r="A613" i="10"/>
  <c r="A612" i="10"/>
  <c r="A611" i="10"/>
  <c r="A610" i="10"/>
  <c r="A609" i="10"/>
  <c r="A608" i="10"/>
  <c r="A607" i="10"/>
  <c r="A606" i="10"/>
  <c r="A605" i="10"/>
  <c r="A604" i="10"/>
  <c r="A603" i="10"/>
  <c r="A602" i="10"/>
  <c r="A601" i="10"/>
  <c r="A600" i="10"/>
  <c r="A599" i="10"/>
  <c r="A598" i="10"/>
  <c r="A597" i="10"/>
  <c r="A596" i="10"/>
  <c r="A595" i="10"/>
  <c r="A594" i="10"/>
  <c r="A593" i="10"/>
  <c r="A592" i="10"/>
  <c r="A591" i="10"/>
  <c r="A590" i="10"/>
  <c r="A589" i="10"/>
  <c r="A588" i="10"/>
  <c r="A587" i="10"/>
  <c r="A586" i="10"/>
  <c r="A585" i="10"/>
  <c r="A584" i="10"/>
  <c r="A583" i="10"/>
  <c r="A582" i="10"/>
  <c r="A581" i="10"/>
  <c r="A580" i="10"/>
  <c r="A579" i="10"/>
  <c r="A578" i="10"/>
  <c r="A577" i="10"/>
  <c r="A576" i="10"/>
  <c r="A575" i="10"/>
  <c r="A574" i="10"/>
  <c r="A573" i="10"/>
  <c r="A572" i="10"/>
  <c r="A571" i="10"/>
  <c r="A570" i="10"/>
  <c r="A569" i="10"/>
  <c r="A568" i="10"/>
  <c r="A567" i="10"/>
  <c r="A566" i="10"/>
  <c r="A565" i="10"/>
  <c r="A564" i="10"/>
  <c r="A563" i="10"/>
  <c r="A562" i="10"/>
  <c r="A561" i="10"/>
  <c r="A560" i="10"/>
  <c r="A559" i="10"/>
  <c r="A558" i="10"/>
  <c r="A557" i="10"/>
  <c r="A556" i="10"/>
  <c r="A555" i="10"/>
  <c r="A554" i="10"/>
  <c r="A553" i="10"/>
  <c r="A552" i="10"/>
  <c r="A551" i="10"/>
  <c r="A550" i="10"/>
  <c r="A549" i="10"/>
  <c r="A548" i="10"/>
  <c r="A547" i="10"/>
  <c r="A546" i="10"/>
  <c r="A545" i="10"/>
  <c r="A544" i="10"/>
  <c r="A543" i="10"/>
  <c r="A542" i="10"/>
  <c r="A541" i="10"/>
  <c r="A540" i="10"/>
  <c r="A539" i="10"/>
  <c r="A538" i="10"/>
  <c r="A537" i="10"/>
  <c r="A536" i="10"/>
  <c r="A535" i="10"/>
  <c r="A534" i="10"/>
  <c r="A533" i="10"/>
  <c r="A532" i="10"/>
  <c r="A531" i="10"/>
  <c r="A530" i="10"/>
  <c r="A529" i="10"/>
  <c r="A528" i="10"/>
  <c r="A527" i="10"/>
  <c r="A526" i="10"/>
  <c r="A525" i="10"/>
  <c r="A524" i="10"/>
  <c r="A523" i="10"/>
  <c r="A522" i="10"/>
  <c r="A521" i="10"/>
  <c r="A520" i="10"/>
  <c r="A519" i="10"/>
  <c r="A518" i="10"/>
  <c r="A517" i="10"/>
  <c r="A516" i="10"/>
  <c r="A515" i="10"/>
  <c r="A514" i="10"/>
  <c r="A513" i="10"/>
  <c r="A512" i="10"/>
  <c r="A511" i="10"/>
  <c r="A510" i="10"/>
  <c r="A509" i="10"/>
  <c r="A508" i="10"/>
  <c r="A507" i="10"/>
  <c r="A506" i="10"/>
  <c r="A505" i="10"/>
  <c r="A504" i="10"/>
  <c r="A503" i="10"/>
  <c r="A502" i="10"/>
  <c r="A501" i="10"/>
  <c r="A500" i="10"/>
  <c r="A499" i="10"/>
  <c r="A498" i="10"/>
  <c r="A497" i="10"/>
  <c r="A496" i="10"/>
  <c r="A495" i="10"/>
  <c r="A494" i="10"/>
  <c r="A493" i="10"/>
  <c r="A492" i="10"/>
  <c r="A491" i="10"/>
  <c r="A490" i="10"/>
  <c r="A489" i="10"/>
  <c r="A488" i="10"/>
  <c r="A487" i="10"/>
  <c r="A486" i="10"/>
  <c r="A485" i="10"/>
  <c r="A484" i="10"/>
  <c r="A483" i="10"/>
  <c r="A482" i="10"/>
  <c r="A481" i="10"/>
  <c r="A480" i="10"/>
  <c r="A479" i="10"/>
  <c r="A478" i="10"/>
  <c r="A477" i="10"/>
  <c r="A476" i="10"/>
  <c r="A475" i="10"/>
  <c r="A474" i="10"/>
  <c r="A473" i="10"/>
  <c r="A472" i="10"/>
  <c r="A471" i="10"/>
  <c r="A470" i="10"/>
  <c r="A469" i="10"/>
  <c r="A468" i="10"/>
  <c r="A467" i="10"/>
  <c r="A466" i="10"/>
  <c r="A465" i="10"/>
  <c r="A464" i="10"/>
  <c r="A463" i="10"/>
  <c r="A462" i="10"/>
  <c r="A461" i="10"/>
  <c r="A460" i="10"/>
  <c r="A459" i="10"/>
  <c r="A458" i="10"/>
  <c r="A457" i="10"/>
  <c r="A456" i="10"/>
  <c r="A455" i="10"/>
  <c r="A454" i="10"/>
  <c r="A453" i="10"/>
  <c r="A452" i="10"/>
  <c r="A451" i="10"/>
  <c r="A450" i="10"/>
  <c r="A449" i="10"/>
  <c r="A448" i="10"/>
  <c r="A447" i="10"/>
  <c r="A446" i="10"/>
  <c r="A445" i="10"/>
  <c r="A444" i="10"/>
  <c r="A443" i="10"/>
  <c r="A442" i="10"/>
  <c r="A441" i="10"/>
  <c r="A440" i="10"/>
  <c r="A439" i="10"/>
  <c r="A438" i="10"/>
  <c r="A437" i="10"/>
  <c r="A436" i="10"/>
  <c r="A435" i="10"/>
  <c r="A434" i="10"/>
  <c r="A433" i="10"/>
  <c r="A432" i="10"/>
  <c r="A431" i="10"/>
  <c r="A430" i="10"/>
  <c r="A429" i="10"/>
  <c r="A428" i="10"/>
  <c r="A427" i="10"/>
  <c r="A426" i="10"/>
  <c r="A425" i="10"/>
  <c r="A424" i="10"/>
  <c r="A423" i="10"/>
  <c r="A422" i="10"/>
  <c r="A421" i="10"/>
  <c r="A420" i="10"/>
  <c r="A419" i="10"/>
  <c r="A418" i="10"/>
  <c r="A417" i="10"/>
  <c r="A416" i="10"/>
  <c r="A415" i="10"/>
  <c r="A414" i="10"/>
  <c r="A413" i="10"/>
  <c r="A412" i="10"/>
  <c r="A411" i="10"/>
  <c r="A410" i="10"/>
  <c r="A409" i="10"/>
  <c r="A408" i="10"/>
  <c r="A407" i="10"/>
  <c r="A406" i="10"/>
  <c r="A405" i="10"/>
  <c r="A404" i="10"/>
  <c r="A403" i="10"/>
  <c r="A402" i="10"/>
  <c r="A401" i="10"/>
  <c r="A400" i="10"/>
  <c r="A399" i="10"/>
  <c r="A398" i="10"/>
  <c r="A397" i="10"/>
  <c r="A396" i="10"/>
  <c r="A395" i="10"/>
  <c r="A394" i="10"/>
  <c r="A393" i="10"/>
  <c r="A392" i="10"/>
  <c r="A391" i="10"/>
  <c r="A390" i="10"/>
  <c r="A389" i="10"/>
  <c r="A388" i="10"/>
  <c r="A387" i="10"/>
  <c r="A386" i="10"/>
  <c r="A385" i="10"/>
  <c r="A384" i="10"/>
  <c r="A383" i="10"/>
  <c r="A382" i="10"/>
  <c r="A381" i="10"/>
  <c r="A380" i="10"/>
  <c r="A379" i="10"/>
  <c r="A378" i="10"/>
  <c r="A377" i="10"/>
  <c r="A376" i="10"/>
  <c r="A375" i="10"/>
  <c r="A374" i="10"/>
  <c r="A373" i="10"/>
  <c r="A372" i="10"/>
  <c r="A371" i="10"/>
  <c r="A370" i="10"/>
  <c r="A369" i="10"/>
  <c r="A368" i="10"/>
  <c r="A367" i="10"/>
  <c r="A366" i="10"/>
  <c r="A365" i="10"/>
  <c r="A364" i="10"/>
  <c r="A363" i="10"/>
  <c r="A362" i="10"/>
  <c r="A361" i="10"/>
  <c r="A360" i="10"/>
  <c r="A359" i="10"/>
  <c r="A358" i="10"/>
  <c r="A357" i="10"/>
  <c r="A356" i="10"/>
  <c r="A355" i="10"/>
  <c r="A354" i="10"/>
  <c r="A353" i="10"/>
  <c r="A352" i="10"/>
  <c r="A351" i="10"/>
  <c r="A350" i="10"/>
  <c r="A349" i="10"/>
  <c r="A348" i="10"/>
  <c r="A347" i="10"/>
  <c r="A346" i="10"/>
  <c r="A345" i="10"/>
  <c r="A344" i="10"/>
  <c r="A343" i="10"/>
  <c r="A342" i="10"/>
  <c r="A341" i="10"/>
  <c r="A340" i="10"/>
  <c r="A339" i="10"/>
  <c r="A338" i="10"/>
  <c r="A337" i="10"/>
  <c r="A336" i="10"/>
  <c r="A335" i="10"/>
  <c r="A334" i="10"/>
  <c r="A333" i="10"/>
  <c r="A332" i="10"/>
  <c r="A331" i="10"/>
  <c r="A330" i="10"/>
  <c r="A329" i="10"/>
  <c r="A328" i="10"/>
  <c r="A327" i="10"/>
  <c r="A326" i="10"/>
  <c r="A325" i="10"/>
  <c r="A324" i="10"/>
  <c r="A323" i="10"/>
  <c r="A322" i="10"/>
  <c r="A321" i="10"/>
  <c r="A320" i="10"/>
  <c r="A319" i="10"/>
  <c r="A318" i="10"/>
  <c r="A317" i="10"/>
  <c r="A316" i="10"/>
  <c r="A315" i="10"/>
  <c r="A314" i="10"/>
  <c r="A313" i="10"/>
  <c r="A312" i="10"/>
  <c r="A311" i="10"/>
  <c r="A310" i="10"/>
  <c r="A309" i="10"/>
  <c r="A308" i="10"/>
  <c r="A307" i="10"/>
  <c r="A306" i="10"/>
  <c r="A305" i="10"/>
  <c r="A304" i="10"/>
  <c r="A303" i="10"/>
  <c r="A302" i="10"/>
  <c r="A301" i="10"/>
  <c r="A300" i="10"/>
  <c r="A299" i="10"/>
  <c r="A298" i="10"/>
  <c r="A297" i="10"/>
  <c r="A296" i="10"/>
  <c r="A295" i="10"/>
  <c r="A294" i="10"/>
  <c r="A293" i="10"/>
  <c r="A292" i="10"/>
  <c r="A291" i="10"/>
  <c r="A290" i="10"/>
  <c r="A289" i="10"/>
  <c r="A288" i="10"/>
  <c r="A287" i="10"/>
  <c r="A286" i="10"/>
  <c r="A285" i="10"/>
  <c r="A284" i="10"/>
  <c r="A283" i="10"/>
  <c r="A282" i="10"/>
  <c r="A281" i="10"/>
  <c r="A280" i="10"/>
  <c r="A279" i="10"/>
  <c r="A278" i="10"/>
  <c r="A277" i="10"/>
  <c r="A276" i="10"/>
  <c r="A275" i="10"/>
  <c r="A274" i="10"/>
  <c r="A273" i="10"/>
  <c r="A272" i="10"/>
  <c r="A271" i="10"/>
  <c r="A270" i="10"/>
  <c r="A269" i="10"/>
  <c r="A268" i="10"/>
  <c r="A267" i="10"/>
  <c r="A266" i="10"/>
  <c r="A265" i="10"/>
  <c r="A264" i="10"/>
  <c r="A263" i="10"/>
  <c r="A262" i="10"/>
  <c r="A261" i="10"/>
  <c r="A260" i="10"/>
  <c r="A259" i="10"/>
  <c r="A258" i="10"/>
  <c r="A257" i="10"/>
  <c r="A256" i="10"/>
  <c r="A255" i="10"/>
  <c r="A254" i="10"/>
  <c r="A253" i="10"/>
  <c r="A252" i="10"/>
  <c r="A251" i="10"/>
  <c r="A250" i="10"/>
  <c r="A249" i="10"/>
  <c r="A248" i="10"/>
  <c r="A247" i="10"/>
  <c r="A246" i="10"/>
  <c r="A245" i="10"/>
  <c r="A244" i="10"/>
  <c r="A243" i="10"/>
  <c r="A242" i="10"/>
  <c r="A241" i="10"/>
  <c r="A240" i="10"/>
  <c r="A239" i="10"/>
  <c r="A238" i="10"/>
  <c r="A237" i="10"/>
  <c r="A236" i="10"/>
  <c r="A235" i="10"/>
  <c r="A234" i="10"/>
  <c r="A233" i="10"/>
  <c r="A232" i="10"/>
  <c r="A231" i="10"/>
  <c r="A230" i="10"/>
  <c r="A229" i="10"/>
  <c r="A228" i="10"/>
  <c r="A227" i="10"/>
  <c r="A226" i="10"/>
  <c r="A225" i="10"/>
  <c r="A224" i="10"/>
  <c r="A223" i="10"/>
  <c r="A222" i="10"/>
  <c r="A221" i="10"/>
  <c r="A220" i="10"/>
  <c r="A219" i="10"/>
  <c r="A218" i="10"/>
  <c r="A217" i="10"/>
  <c r="A216" i="10"/>
  <c r="A215" i="10"/>
  <c r="A214" i="10"/>
  <c r="A213" i="10"/>
  <c r="A212" i="10"/>
  <c r="A211" i="10"/>
  <c r="A210" i="10"/>
  <c r="A209" i="10"/>
  <c r="A208" i="10"/>
  <c r="A207" i="10"/>
  <c r="A206" i="10"/>
  <c r="A205" i="10"/>
  <c r="A204" i="10"/>
  <c r="A203" i="10"/>
  <c r="A202" i="10"/>
  <c r="A201" i="10"/>
  <c r="A200" i="10"/>
  <c r="A199" i="10"/>
  <c r="A198" i="10"/>
  <c r="A197" i="10"/>
  <c r="A196" i="10"/>
  <c r="A195" i="10"/>
  <c r="A194" i="10"/>
  <c r="A193" i="10"/>
  <c r="A192" i="10"/>
  <c r="A191" i="10"/>
  <c r="A190" i="10"/>
  <c r="A189" i="10"/>
  <c r="A188" i="10"/>
  <c r="A187" i="10"/>
  <c r="A186" i="10"/>
  <c r="A185" i="10"/>
  <c r="A184" i="10"/>
  <c r="A183" i="10"/>
  <c r="A182" i="10"/>
  <c r="A181" i="10"/>
  <c r="A180" i="10"/>
  <c r="A179" i="10"/>
  <c r="A178" i="10"/>
  <c r="A177" i="10"/>
  <c r="A176" i="10"/>
  <c r="A175" i="10"/>
  <c r="A174" i="10"/>
  <c r="A173" i="10"/>
  <c r="A172" i="10"/>
  <c r="A171" i="10"/>
  <c r="A170" i="10"/>
  <c r="A169" i="10"/>
  <c r="A168" i="10"/>
  <c r="A167" i="10"/>
  <c r="A166" i="10"/>
  <c r="A165" i="10"/>
  <c r="A164" i="10"/>
  <c r="A163" i="10"/>
  <c r="A162" i="10"/>
  <c r="A161" i="10"/>
  <c r="A160" i="10"/>
  <c r="A159" i="10"/>
  <c r="A158" i="10"/>
  <c r="A157" i="10"/>
  <c r="A156" i="10"/>
  <c r="A155" i="10"/>
  <c r="A154" i="10"/>
  <c r="A153" i="10"/>
  <c r="A152" i="10"/>
  <c r="A151" i="10"/>
  <c r="A150" i="10"/>
  <c r="A149" i="10"/>
  <c r="A148" i="10"/>
  <c r="A147" i="10"/>
  <c r="A146" i="10"/>
  <c r="A145" i="10"/>
  <c r="A144" i="10"/>
  <c r="A143" i="10"/>
  <c r="A142" i="10"/>
  <c r="A141" i="10"/>
  <c r="A140" i="10"/>
  <c r="A139" i="10"/>
  <c r="A138" i="10"/>
  <c r="A137" i="10"/>
  <c r="A136" i="10"/>
  <c r="A135" i="10"/>
  <c r="A134" i="10"/>
  <c r="A133" i="10"/>
  <c r="A132" i="10"/>
  <c r="A131" i="10"/>
  <c r="A130" i="10"/>
  <c r="A129" i="10"/>
  <c r="A128" i="10"/>
  <c r="A127" i="10"/>
  <c r="A126" i="10"/>
  <c r="A125" i="10"/>
  <c r="A124" i="10"/>
  <c r="A123" i="10"/>
  <c r="A122" i="10"/>
  <c r="A121" i="10"/>
  <c r="A120" i="10"/>
  <c r="A119" i="10"/>
  <c r="A118" i="10"/>
  <c r="A117" i="10"/>
  <c r="A116" i="10"/>
  <c r="A115" i="10"/>
  <c r="A114" i="10"/>
  <c r="A113" i="10"/>
  <c r="A112" i="10"/>
  <c r="A111" i="10"/>
  <c r="A110" i="10"/>
  <c r="A109" i="10"/>
  <c r="A108" i="10"/>
  <c r="A107" i="10"/>
  <c r="A106" i="10"/>
  <c r="A105" i="10"/>
  <c r="A104" i="10"/>
  <c r="A103" i="10"/>
  <c r="A102" i="10"/>
  <c r="A101" i="10"/>
  <c r="A100" i="10"/>
  <c r="A99" i="10"/>
  <c r="A98" i="10"/>
  <c r="A97" i="10"/>
  <c r="A96" i="10"/>
  <c r="A95" i="10"/>
  <c r="A94" i="10"/>
  <c r="A93" i="10"/>
  <c r="A92" i="10"/>
  <c r="A91" i="10"/>
  <c r="A90" i="10"/>
  <c r="A89" i="10"/>
  <c r="A88" i="10"/>
  <c r="A87" i="10"/>
  <c r="A86" i="10"/>
  <c r="A85" i="10"/>
  <c r="A84" i="10"/>
  <c r="A83" i="10"/>
  <c r="A82" i="10"/>
  <c r="A81" i="10"/>
  <c r="A80" i="10"/>
  <c r="A79" i="10"/>
  <c r="A78" i="10"/>
  <c r="A77" i="10"/>
  <c r="A76" i="10"/>
  <c r="A75" i="10"/>
  <c r="A74" i="10"/>
  <c r="A73" i="10"/>
  <c r="A72" i="10"/>
  <c r="A71" i="10"/>
  <c r="A70" i="10"/>
  <c r="A69" i="10"/>
  <c r="A68" i="10"/>
  <c r="A67" i="10"/>
  <c r="A66" i="10"/>
  <c r="A65" i="10"/>
  <c r="A64" i="10"/>
  <c r="A63" i="10"/>
  <c r="A62" i="10"/>
  <c r="A61" i="10"/>
  <c r="A60" i="10"/>
  <c r="A59" i="10"/>
  <c r="A58" i="10"/>
  <c r="A57" i="10"/>
  <c r="A56" i="10"/>
  <c r="A55" i="10"/>
  <c r="A54" i="10"/>
  <c r="A53" i="10"/>
  <c r="A52" i="10"/>
  <c r="A51" i="10"/>
  <c r="A50" i="10"/>
  <c r="A49" i="10"/>
  <c r="A48" i="10"/>
  <c r="A47" i="10"/>
  <c r="A46" i="10"/>
  <c r="A45" i="10"/>
  <c r="A44" i="10"/>
  <c r="A43" i="10"/>
  <c r="A42" i="10"/>
  <c r="A41" i="10"/>
  <c r="A40" i="10"/>
  <c r="A39" i="10"/>
  <c r="A38" i="10"/>
  <c r="A37" i="10"/>
  <c r="A36" i="10"/>
  <c r="A35" i="10"/>
  <c r="A34" i="10"/>
  <c r="A33" i="10"/>
  <c r="A32" i="10"/>
  <c r="A31" i="10"/>
  <c r="A30" i="10"/>
  <c r="A29" i="10"/>
  <c r="A28" i="10"/>
  <c r="A27" i="10"/>
  <c r="A26" i="10"/>
  <c r="A25" i="10"/>
  <c r="A24" i="10"/>
  <c r="A23" i="10"/>
  <c r="P22" i="10"/>
  <c r="O22" i="10"/>
  <c r="M22" i="10"/>
  <c r="L22" i="10"/>
  <c r="K22" i="10"/>
  <c r="I22" i="10"/>
  <c r="H22" i="10"/>
  <c r="G22" i="10"/>
  <c r="G22" i="10" a="1"/>
  <c r="N22" i="10" s="1"/>
  <c r="A22" i="10"/>
  <c r="A21" i="10"/>
  <c r="A20" i="10"/>
  <c r="A19" i="10"/>
  <c r="A18" i="10"/>
  <c r="A17" i="10"/>
  <c r="A16" i="10"/>
  <c r="A15" i="10"/>
  <c r="A14" i="10"/>
  <c r="A13" i="10"/>
  <c r="A12" i="10"/>
  <c r="A11" i="10"/>
  <c r="A10" i="10"/>
  <c r="A9" i="10"/>
  <c r="A8" i="10"/>
  <c r="A7" i="10"/>
  <c r="A6" i="10"/>
  <c r="A5" i="10"/>
  <c r="A4" i="10"/>
  <c r="A3" i="10"/>
  <c r="A2" i="10"/>
  <c r="A1" i="10"/>
  <c r="G104" i="11" l="1"/>
  <c r="I3" i="11" s="1"/>
  <c r="D2" i="10" a="1"/>
  <c r="D11" i="10" s="1"/>
  <c r="J22" i="10"/>
  <c r="C52" i="9"/>
  <c r="B52" i="9"/>
  <c r="C51" i="9"/>
  <c r="B51" i="9"/>
  <c r="C50" i="9"/>
  <c r="B50" i="9"/>
  <c r="C49" i="9"/>
  <c r="B49" i="9"/>
  <c r="C48" i="9"/>
  <c r="B48" i="9"/>
  <c r="C47" i="9"/>
  <c r="B47" i="9"/>
  <c r="C46" i="9"/>
  <c r="B46" i="9"/>
  <c r="C45" i="9"/>
  <c r="B45" i="9"/>
  <c r="C44" i="9"/>
  <c r="B44" i="9"/>
  <c r="C43" i="9"/>
  <c r="B43" i="9"/>
  <c r="C42" i="9"/>
  <c r="B42" i="9"/>
  <c r="C41" i="9"/>
  <c r="B41" i="9"/>
  <c r="C40" i="9"/>
  <c r="B40" i="9"/>
  <c r="C39" i="9"/>
  <c r="B39" i="9"/>
  <c r="C38" i="9"/>
  <c r="B38" i="9"/>
  <c r="C37" i="9"/>
  <c r="B37" i="9"/>
  <c r="C36" i="9"/>
  <c r="B36" i="9"/>
  <c r="C35" i="9"/>
  <c r="B35" i="9"/>
  <c r="C34" i="9"/>
  <c r="B34" i="9"/>
  <c r="C33" i="9"/>
  <c r="B33" i="9"/>
  <c r="C32" i="9"/>
  <c r="B32" i="9"/>
  <c r="C31" i="9"/>
  <c r="B31" i="9"/>
  <c r="C30" i="9"/>
  <c r="B30" i="9"/>
  <c r="C29" i="9"/>
  <c r="B29" i="9"/>
  <c r="C28" i="9"/>
  <c r="B28" i="9"/>
  <c r="C27" i="9"/>
  <c r="B27" i="9"/>
  <c r="C26" i="9"/>
  <c r="B26" i="9"/>
  <c r="C25" i="9"/>
  <c r="B25" i="9"/>
  <c r="C24" i="9"/>
  <c r="B24" i="9"/>
  <c r="C23" i="9"/>
  <c r="B23" i="9"/>
  <c r="C22" i="9"/>
  <c r="B22" i="9"/>
  <c r="C21" i="9"/>
  <c r="B21" i="9"/>
  <c r="C20" i="9"/>
  <c r="B20" i="9"/>
  <c r="C19" i="9"/>
  <c r="B19" i="9"/>
  <c r="C18" i="9"/>
  <c r="B18" i="9"/>
  <c r="C17" i="9"/>
  <c r="B17" i="9"/>
  <c r="T16" i="9"/>
  <c r="C16" i="9"/>
  <c r="B16" i="9"/>
  <c r="T15" i="9"/>
  <c r="C15" i="9"/>
  <c r="B15" i="9"/>
  <c r="T14" i="9"/>
  <c r="C14" i="9"/>
  <c r="B14" i="9"/>
  <c r="T13" i="9"/>
  <c r="C13" i="9"/>
  <c r="B13" i="9"/>
  <c r="T12" i="9"/>
  <c r="C12" i="9"/>
  <c r="B12" i="9"/>
  <c r="T11" i="9"/>
  <c r="C11" i="9"/>
  <c r="B11" i="9"/>
  <c r="T10" i="9"/>
  <c r="C10" i="9"/>
  <c r="B10" i="9"/>
  <c r="T9" i="9"/>
  <c r="C9" i="9"/>
  <c r="B9" i="9"/>
  <c r="T8" i="9"/>
  <c r="C8" i="9"/>
  <c r="B8" i="9"/>
  <c r="T7" i="9"/>
  <c r="C7" i="9"/>
  <c r="B7" i="9"/>
  <c r="T6" i="9"/>
  <c r="C6" i="9"/>
  <c r="B6" i="9"/>
  <c r="T5" i="9"/>
  <c r="C5" i="9"/>
  <c r="B5" i="9"/>
  <c r="T4" i="9"/>
  <c r="C4" i="9"/>
  <c r="B4" i="9"/>
  <c r="C3" i="9"/>
  <c r="E3" i="9" s="1"/>
  <c r="B3" i="9"/>
  <c r="D3" i="9" s="1"/>
  <c r="J3" i="11" l="1"/>
  <c r="M5" i="11" s="1"/>
  <c r="D12" i="10"/>
  <c r="D10" i="10"/>
  <c r="D6" i="10"/>
  <c r="D2" i="10"/>
  <c r="D3" i="10"/>
  <c r="D4" i="10"/>
  <c r="D5" i="10"/>
  <c r="D7" i="10"/>
  <c r="D8" i="10"/>
  <c r="D9" i="10"/>
  <c r="E4" i="9"/>
  <c r="E5" i="9" s="1"/>
  <c r="E6" i="9" s="1"/>
  <c r="E7" i="9" s="1"/>
  <c r="E8" i="9" s="1"/>
  <c r="E9" i="9" s="1"/>
  <c r="E10" i="9" s="1"/>
  <c r="E11" i="9" s="1"/>
  <c r="E12" i="9" s="1"/>
  <c r="E13" i="9" s="1"/>
  <c r="E14" i="9" s="1"/>
  <c r="E15" i="9" s="1"/>
  <c r="E16" i="9" s="1"/>
  <c r="E17" i="9" s="1"/>
  <c r="E18" i="9" s="1"/>
  <c r="E19" i="9" s="1"/>
  <c r="E20" i="9" s="1"/>
  <c r="E21" i="9" s="1"/>
  <c r="E22" i="9" s="1"/>
  <c r="E23" i="9" s="1"/>
  <c r="E24" i="9" s="1"/>
  <c r="E25" i="9" s="1"/>
  <c r="E26" i="9" s="1"/>
  <c r="E27" i="9" s="1"/>
  <c r="E28" i="9" s="1"/>
  <c r="E29" i="9" s="1"/>
  <c r="E30" i="9" s="1"/>
  <c r="E31" i="9" s="1"/>
  <c r="E32" i="9" s="1"/>
  <c r="E33" i="9" s="1"/>
  <c r="E34" i="9" s="1"/>
  <c r="E35" i="9" s="1"/>
  <c r="E36" i="9" s="1"/>
  <c r="E37" i="9" s="1"/>
  <c r="E38" i="9" s="1"/>
  <c r="E39" i="9" s="1"/>
  <c r="E40" i="9" s="1"/>
  <c r="E41" i="9" s="1"/>
  <c r="E42" i="9" s="1"/>
  <c r="E43" i="9" s="1"/>
  <c r="E44" i="9" s="1"/>
  <c r="E45" i="9" s="1"/>
  <c r="E46" i="9" s="1"/>
  <c r="E47" i="9" s="1"/>
  <c r="E48" i="9" s="1"/>
  <c r="E49" i="9" s="1"/>
  <c r="E50" i="9" s="1"/>
  <c r="E51" i="9" s="1"/>
  <c r="E52" i="9" s="1"/>
  <c r="S3" i="9" s="1"/>
  <c r="D4" i="9"/>
  <c r="D5" i="9" s="1"/>
  <c r="D6" i="9" s="1"/>
  <c r="D7" i="9" s="1"/>
  <c r="D8" i="9" s="1"/>
  <c r="D9" i="9" s="1"/>
  <c r="D10" i="9" s="1"/>
  <c r="D11" i="9" s="1"/>
  <c r="D12" i="9" s="1"/>
  <c r="D13" i="9" s="1"/>
  <c r="D14" i="9" s="1"/>
  <c r="D15" i="9" s="1"/>
  <c r="D16" i="9" s="1"/>
  <c r="D17" i="9" s="1"/>
  <c r="D18" i="9" s="1"/>
  <c r="D19" i="9" s="1"/>
  <c r="D20" i="9" s="1"/>
  <c r="D21" i="9" s="1"/>
  <c r="D22" i="9" s="1"/>
  <c r="D23" i="9" s="1"/>
  <c r="D24" i="9" s="1"/>
  <c r="D25" i="9" s="1"/>
  <c r="D26" i="9" s="1"/>
  <c r="D27" i="9" s="1"/>
  <c r="D28" i="9" s="1"/>
  <c r="D29" i="9" s="1"/>
  <c r="D30" i="9" s="1"/>
  <c r="D31" i="9" s="1"/>
  <c r="D32" i="9" s="1"/>
  <c r="D33" i="9" s="1"/>
  <c r="D34" i="9" s="1"/>
  <c r="D35" i="9" s="1"/>
  <c r="D36" i="9" s="1"/>
  <c r="D37" i="9" s="1"/>
  <c r="D38" i="9" s="1"/>
  <c r="D39" i="9" s="1"/>
  <c r="D40" i="9" s="1"/>
  <c r="D41" i="9" s="1"/>
  <c r="D42" i="9" s="1"/>
  <c r="D43" i="9" s="1"/>
  <c r="D44" i="9" s="1"/>
  <c r="D45" i="9" s="1"/>
  <c r="D46" i="9" s="1"/>
  <c r="D47" i="9" s="1"/>
  <c r="D48" i="9" s="1"/>
  <c r="D49" i="9" s="1"/>
  <c r="D50" i="9" s="1"/>
  <c r="D51" i="9" s="1"/>
  <c r="D52" i="9" s="1"/>
  <c r="R3" i="9" s="1"/>
  <c r="I8" i="4"/>
  <c r="I7" i="4"/>
  <c r="I4" i="4"/>
  <c r="I3" i="4"/>
  <c r="I2" i="4"/>
  <c r="E3" i="4"/>
  <c r="E4" i="4"/>
  <c r="E5" i="4"/>
  <c r="E6" i="4"/>
  <c r="E7" i="4"/>
  <c r="E8" i="4"/>
  <c r="E9" i="4"/>
  <c r="E10" i="4"/>
  <c r="E11" i="4"/>
  <c r="E12" i="4"/>
  <c r="E13" i="4"/>
  <c r="E14" i="4"/>
  <c r="E15" i="4"/>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50" i="4"/>
  <c r="E51" i="4"/>
  <c r="E52" i="4"/>
  <c r="E53" i="4"/>
  <c r="E54" i="4"/>
  <c r="E55" i="4"/>
  <c r="E56" i="4"/>
  <c r="E57" i="4"/>
  <c r="E58" i="4"/>
  <c r="E59" i="4"/>
  <c r="E60" i="4"/>
  <c r="E61" i="4"/>
  <c r="E62" i="4"/>
  <c r="E63" i="4"/>
  <c r="E64" i="4"/>
  <c r="E65" i="4"/>
  <c r="E66" i="4"/>
  <c r="E67" i="4"/>
  <c r="E68" i="4"/>
  <c r="E69" i="4"/>
  <c r="E70" i="4"/>
  <c r="E71" i="4"/>
  <c r="E72" i="4"/>
  <c r="E73" i="4"/>
  <c r="E74" i="4"/>
  <c r="E75" i="4"/>
  <c r="E76" i="4"/>
  <c r="E77" i="4"/>
  <c r="E78" i="4"/>
  <c r="E79" i="4"/>
  <c r="E80" i="4"/>
  <c r="E81" i="4"/>
  <c r="E82" i="4"/>
  <c r="E83" i="4"/>
  <c r="E84" i="4"/>
  <c r="E85" i="4"/>
  <c r="E86" i="4"/>
  <c r="E87" i="4"/>
  <c r="E88" i="4"/>
  <c r="E89" i="4"/>
  <c r="E90" i="4"/>
  <c r="E91" i="4"/>
  <c r="E92" i="4"/>
  <c r="E93" i="4"/>
  <c r="E94" i="4"/>
  <c r="E95" i="4"/>
  <c r="E96" i="4"/>
  <c r="E97" i="4"/>
  <c r="E98" i="4"/>
  <c r="E99" i="4"/>
  <c r="E100" i="4"/>
  <c r="E101" i="4"/>
  <c r="E102" i="4"/>
  <c r="E103" i="4"/>
  <c r="E104" i="4"/>
  <c r="E105" i="4"/>
  <c r="E106" i="4"/>
  <c r="E107" i="4"/>
  <c r="E108" i="4"/>
  <c r="E109" i="4"/>
  <c r="E110" i="4"/>
  <c r="E111" i="4"/>
  <c r="E112" i="4"/>
  <c r="E113" i="4"/>
  <c r="E114" i="4"/>
  <c r="E115" i="4"/>
  <c r="E116" i="4"/>
  <c r="E117" i="4"/>
  <c r="E118" i="4"/>
  <c r="E119" i="4"/>
  <c r="E120" i="4"/>
  <c r="E121" i="4"/>
  <c r="E122" i="4"/>
  <c r="E123" i="4"/>
  <c r="E124" i="4"/>
  <c r="E125" i="4"/>
  <c r="E126" i="4"/>
  <c r="E127" i="4"/>
  <c r="E128" i="4"/>
  <c r="E129" i="4"/>
  <c r="E130" i="4"/>
  <c r="E131" i="4"/>
  <c r="E132" i="4"/>
  <c r="E133" i="4"/>
  <c r="E134" i="4"/>
  <c r="E135" i="4"/>
  <c r="E136" i="4"/>
  <c r="E137" i="4"/>
  <c r="E138" i="4"/>
  <c r="E139" i="4"/>
  <c r="E140" i="4"/>
  <c r="E141" i="4"/>
  <c r="E142" i="4"/>
  <c r="E143" i="4"/>
  <c r="E144" i="4"/>
  <c r="E145" i="4"/>
  <c r="E146" i="4"/>
  <c r="E147" i="4"/>
  <c r="E148" i="4"/>
  <c r="E149" i="4"/>
  <c r="E150" i="4"/>
  <c r="E151" i="4"/>
  <c r="E152" i="4"/>
  <c r="E153" i="4"/>
  <c r="E154" i="4"/>
  <c r="E155" i="4"/>
  <c r="E156" i="4"/>
  <c r="E157" i="4"/>
  <c r="E158" i="4"/>
  <c r="E159" i="4"/>
  <c r="E160" i="4"/>
  <c r="E161" i="4"/>
  <c r="E162" i="4"/>
  <c r="E163" i="4"/>
  <c r="E164" i="4"/>
  <c r="E165" i="4"/>
  <c r="E166" i="4"/>
  <c r="E167" i="4"/>
  <c r="E168" i="4"/>
  <c r="E169" i="4"/>
  <c r="E170" i="4"/>
  <c r="E171" i="4"/>
  <c r="E172" i="4"/>
  <c r="E173" i="4"/>
  <c r="E174" i="4"/>
  <c r="E175" i="4"/>
  <c r="E176" i="4"/>
  <c r="E177" i="4"/>
  <c r="E178" i="4"/>
  <c r="E179" i="4"/>
  <c r="E180" i="4"/>
  <c r="E181" i="4"/>
  <c r="E182" i="4"/>
  <c r="E183" i="4"/>
  <c r="E184" i="4"/>
  <c r="E185" i="4"/>
  <c r="E186" i="4"/>
  <c r="E187" i="4"/>
  <c r="E188" i="4"/>
  <c r="E189" i="4"/>
  <c r="E190" i="4"/>
  <c r="E191" i="4"/>
  <c r="E192" i="4"/>
  <c r="E193" i="4"/>
  <c r="E194" i="4"/>
  <c r="E195" i="4"/>
  <c r="E196" i="4"/>
  <c r="E197" i="4"/>
  <c r="E198" i="4"/>
  <c r="E199" i="4"/>
  <c r="E200" i="4"/>
  <c r="E201" i="4"/>
  <c r="E202" i="4"/>
  <c r="E203" i="4"/>
  <c r="E204" i="4"/>
  <c r="E205" i="4"/>
  <c r="E206" i="4"/>
  <c r="E207" i="4"/>
  <c r="E208" i="4"/>
  <c r="E209" i="4"/>
  <c r="E210" i="4"/>
  <c r="E211" i="4"/>
  <c r="E212" i="4"/>
  <c r="E213" i="4"/>
  <c r="E214" i="4"/>
  <c r="E215" i="4"/>
  <c r="E216" i="4"/>
  <c r="E217" i="4"/>
  <c r="E218" i="4"/>
  <c r="E219" i="4"/>
  <c r="E220" i="4"/>
  <c r="E221" i="4"/>
  <c r="E222" i="4"/>
  <c r="E223" i="4"/>
  <c r="E224" i="4"/>
  <c r="E225" i="4"/>
  <c r="E226" i="4"/>
  <c r="E227" i="4"/>
  <c r="E228" i="4"/>
  <c r="E229" i="4"/>
  <c r="E230" i="4"/>
  <c r="E231" i="4"/>
  <c r="E232" i="4"/>
  <c r="E233" i="4"/>
  <c r="E234" i="4"/>
  <c r="E235" i="4"/>
  <c r="E236" i="4"/>
  <c r="E237" i="4"/>
  <c r="E238" i="4"/>
  <c r="E239" i="4"/>
  <c r="E240" i="4"/>
  <c r="E241" i="4"/>
  <c r="E242" i="4"/>
  <c r="E243" i="4"/>
  <c r="E244" i="4"/>
  <c r="E245" i="4"/>
  <c r="E246" i="4"/>
  <c r="E247" i="4"/>
  <c r="E248" i="4"/>
  <c r="E249" i="4"/>
  <c r="E250" i="4"/>
  <c r="E251" i="4"/>
  <c r="E252" i="4"/>
  <c r="E253" i="4"/>
  <c r="E254" i="4"/>
  <c r="E255" i="4"/>
  <c r="E256" i="4"/>
  <c r="E257" i="4"/>
  <c r="E258" i="4"/>
  <c r="E259" i="4"/>
  <c r="E260" i="4"/>
  <c r="E261" i="4"/>
  <c r="E262" i="4"/>
  <c r="E263" i="4"/>
  <c r="E264" i="4"/>
  <c r="E265" i="4"/>
  <c r="E266" i="4"/>
  <c r="E267" i="4"/>
  <c r="E268" i="4"/>
  <c r="E269" i="4"/>
  <c r="E270" i="4"/>
  <c r="E271" i="4"/>
  <c r="E272" i="4"/>
  <c r="E273" i="4"/>
  <c r="E274" i="4"/>
  <c r="E275" i="4"/>
  <c r="E276" i="4"/>
  <c r="E277" i="4"/>
  <c r="E278" i="4"/>
  <c r="E279" i="4"/>
  <c r="E280" i="4"/>
  <c r="E281" i="4"/>
  <c r="E282" i="4"/>
  <c r="E283" i="4"/>
  <c r="E284" i="4"/>
  <c r="E285" i="4"/>
  <c r="E286" i="4"/>
  <c r="E287" i="4"/>
  <c r="E288" i="4"/>
  <c r="E289" i="4"/>
  <c r="E290" i="4"/>
  <c r="E291" i="4"/>
  <c r="E292" i="4"/>
  <c r="E293" i="4"/>
  <c r="E294" i="4"/>
  <c r="E295" i="4"/>
  <c r="E296" i="4"/>
  <c r="E297" i="4"/>
  <c r="E298" i="4"/>
  <c r="E299" i="4"/>
  <c r="E300" i="4"/>
  <c r="E301" i="4"/>
  <c r="E302" i="4"/>
  <c r="E303" i="4"/>
  <c r="E304" i="4"/>
  <c r="E305" i="4"/>
  <c r="E306" i="4"/>
  <c r="E307" i="4"/>
  <c r="E308" i="4"/>
  <c r="E309" i="4"/>
  <c r="E310" i="4"/>
  <c r="E311" i="4"/>
  <c r="E312" i="4"/>
  <c r="E313" i="4"/>
  <c r="E314" i="4"/>
  <c r="E315" i="4"/>
  <c r="E316" i="4"/>
  <c r="E317" i="4"/>
  <c r="E318" i="4"/>
  <c r="E319" i="4"/>
  <c r="E320" i="4"/>
  <c r="E321" i="4"/>
  <c r="E322" i="4"/>
  <c r="E323" i="4"/>
  <c r="E324" i="4"/>
  <c r="E325" i="4"/>
  <c r="E326" i="4"/>
  <c r="E327" i="4"/>
  <c r="E328" i="4"/>
  <c r="E329" i="4"/>
  <c r="E330" i="4"/>
  <c r="E331" i="4"/>
  <c r="E332" i="4"/>
  <c r="E333" i="4"/>
  <c r="E334" i="4"/>
  <c r="E335" i="4"/>
  <c r="E336" i="4"/>
  <c r="E337" i="4"/>
  <c r="E338" i="4"/>
  <c r="E339" i="4"/>
  <c r="E340" i="4"/>
  <c r="E341" i="4"/>
  <c r="E342" i="4"/>
  <c r="E343" i="4"/>
  <c r="E344" i="4"/>
  <c r="E345" i="4"/>
  <c r="E346" i="4"/>
  <c r="E347" i="4"/>
  <c r="E348" i="4"/>
  <c r="E349" i="4"/>
  <c r="E350" i="4"/>
  <c r="E351" i="4"/>
  <c r="E352" i="4"/>
  <c r="E353" i="4"/>
  <c r="E354" i="4"/>
  <c r="E355" i="4"/>
  <c r="E356" i="4"/>
  <c r="E357" i="4"/>
  <c r="E358" i="4"/>
  <c r="E359" i="4"/>
  <c r="E360" i="4"/>
  <c r="E361" i="4"/>
  <c r="E362" i="4"/>
  <c r="E363" i="4"/>
  <c r="E364" i="4"/>
  <c r="E365" i="4"/>
  <c r="E366" i="4"/>
  <c r="E367" i="4"/>
  <c r="E368" i="4"/>
  <c r="E369" i="4"/>
  <c r="E370" i="4"/>
  <c r="E371" i="4"/>
  <c r="E372" i="4"/>
  <c r="E373" i="4"/>
  <c r="E374" i="4"/>
  <c r="E375" i="4"/>
  <c r="E376" i="4"/>
  <c r="E377" i="4"/>
  <c r="E378" i="4"/>
  <c r="E379" i="4"/>
  <c r="E380" i="4"/>
  <c r="E381" i="4"/>
  <c r="E382" i="4"/>
  <c r="E383" i="4"/>
  <c r="E384" i="4"/>
  <c r="E385" i="4"/>
  <c r="E386" i="4"/>
  <c r="E387" i="4"/>
  <c r="E388" i="4"/>
  <c r="E389" i="4"/>
  <c r="E390" i="4"/>
  <c r="E391" i="4"/>
  <c r="E392" i="4"/>
  <c r="E393" i="4"/>
  <c r="E394" i="4"/>
  <c r="E395" i="4"/>
  <c r="E396" i="4"/>
  <c r="E397" i="4"/>
  <c r="E398" i="4"/>
  <c r="E399" i="4"/>
  <c r="E400" i="4"/>
  <c r="E401" i="4"/>
  <c r="E402" i="4"/>
  <c r="E403" i="4"/>
  <c r="E404" i="4"/>
  <c r="E405" i="4"/>
  <c r="E406" i="4"/>
  <c r="E407" i="4"/>
  <c r="E408" i="4"/>
  <c r="E409" i="4"/>
  <c r="E410" i="4"/>
  <c r="E411" i="4"/>
  <c r="E412" i="4"/>
  <c r="E413" i="4"/>
  <c r="E414" i="4"/>
  <c r="E415" i="4"/>
  <c r="E416" i="4"/>
  <c r="E417" i="4"/>
  <c r="E418" i="4"/>
  <c r="E419" i="4"/>
  <c r="E420" i="4"/>
  <c r="E421" i="4"/>
  <c r="E422" i="4"/>
  <c r="E423" i="4"/>
  <c r="E424" i="4"/>
  <c r="E425" i="4"/>
  <c r="E426" i="4"/>
  <c r="E427" i="4"/>
  <c r="E428" i="4"/>
  <c r="E429" i="4"/>
  <c r="E430" i="4"/>
  <c r="E431" i="4"/>
  <c r="E432" i="4"/>
  <c r="E433" i="4"/>
  <c r="E434" i="4"/>
  <c r="E435" i="4"/>
  <c r="E436" i="4"/>
  <c r="E437" i="4"/>
  <c r="E438" i="4"/>
  <c r="E439" i="4"/>
  <c r="E440" i="4"/>
  <c r="E441" i="4"/>
  <c r="E442" i="4"/>
  <c r="E443" i="4"/>
  <c r="E444" i="4"/>
  <c r="E445" i="4"/>
  <c r="E446" i="4"/>
  <c r="E447" i="4"/>
  <c r="E448" i="4"/>
  <c r="E449" i="4"/>
  <c r="E450" i="4"/>
  <c r="E451" i="4"/>
  <c r="E452" i="4"/>
  <c r="E453" i="4"/>
  <c r="E454" i="4"/>
  <c r="E455" i="4"/>
  <c r="E456" i="4"/>
  <c r="E457" i="4"/>
  <c r="E458" i="4"/>
  <c r="E459" i="4"/>
  <c r="E460" i="4"/>
  <c r="E461" i="4"/>
  <c r="E462" i="4"/>
  <c r="E463" i="4"/>
  <c r="E464" i="4"/>
  <c r="E465" i="4"/>
  <c r="E466" i="4"/>
  <c r="E467" i="4"/>
  <c r="E468" i="4"/>
  <c r="E469" i="4"/>
  <c r="E470" i="4"/>
  <c r="E471" i="4"/>
  <c r="E472" i="4"/>
  <c r="E473" i="4"/>
  <c r="E474" i="4"/>
  <c r="E475" i="4"/>
  <c r="E476" i="4"/>
  <c r="E477" i="4"/>
  <c r="E478" i="4"/>
  <c r="E479" i="4"/>
  <c r="E480" i="4"/>
  <c r="E481" i="4"/>
  <c r="E482" i="4"/>
  <c r="E483" i="4"/>
  <c r="E484" i="4"/>
  <c r="E485" i="4"/>
  <c r="E486" i="4"/>
  <c r="E487" i="4"/>
  <c r="E488" i="4"/>
  <c r="E489" i="4"/>
  <c r="E490" i="4"/>
  <c r="E491" i="4"/>
  <c r="E492" i="4"/>
  <c r="E493" i="4"/>
  <c r="E494" i="4"/>
  <c r="E495" i="4"/>
  <c r="E496" i="4"/>
  <c r="E497" i="4"/>
  <c r="E498" i="4"/>
  <c r="E499" i="4"/>
  <c r="E500" i="4"/>
  <c r="E501" i="4"/>
  <c r="E502" i="4"/>
  <c r="E503" i="4"/>
  <c r="E504" i="4"/>
  <c r="E505" i="4"/>
  <c r="E506" i="4"/>
  <c r="E507" i="4"/>
  <c r="E508" i="4"/>
  <c r="E509" i="4"/>
  <c r="E510" i="4"/>
  <c r="E511" i="4"/>
  <c r="E512" i="4"/>
  <c r="E513" i="4"/>
  <c r="E514" i="4"/>
  <c r="E515" i="4"/>
  <c r="E516" i="4"/>
  <c r="E517" i="4"/>
  <c r="E518" i="4"/>
  <c r="E519" i="4"/>
  <c r="E520" i="4"/>
  <c r="E521" i="4"/>
  <c r="E522" i="4"/>
  <c r="E523" i="4"/>
  <c r="E524" i="4"/>
  <c r="E525" i="4"/>
  <c r="E526" i="4"/>
  <c r="E527" i="4"/>
  <c r="E528" i="4"/>
  <c r="E529" i="4"/>
  <c r="E530" i="4"/>
  <c r="E531" i="4"/>
  <c r="E532" i="4"/>
  <c r="E533" i="4"/>
  <c r="E534" i="4"/>
  <c r="E535" i="4"/>
  <c r="E536" i="4"/>
  <c r="E537" i="4"/>
  <c r="E538" i="4"/>
  <c r="E539" i="4"/>
  <c r="E540" i="4"/>
  <c r="E541" i="4"/>
  <c r="E542" i="4"/>
  <c r="E543" i="4"/>
  <c r="E544" i="4"/>
  <c r="E545" i="4"/>
  <c r="E546" i="4"/>
  <c r="E547" i="4"/>
  <c r="E548" i="4"/>
  <c r="E549" i="4"/>
  <c r="E550" i="4"/>
  <c r="E551" i="4"/>
  <c r="E552" i="4"/>
  <c r="E553" i="4"/>
  <c r="E554" i="4"/>
  <c r="E555" i="4"/>
  <c r="E556" i="4"/>
  <c r="E557" i="4"/>
  <c r="E558" i="4"/>
  <c r="E559" i="4"/>
  <c r="E560" i="4"/>
  <c r="E561" i="4"/>
  <c r="E562" i="4"/>
  <c r="E563" i="4"/>
  <c r="E564" i="4"/>
  <c r="E565" i="4"/>
  <c r="E566" i="4"/>
  <c r="E567" i="4"/>
  <c r="E568" i="4"/>
  <c r="E569" i="4"/>
  <c r="E570" i="4"/>
  <c r="E571" i="4"/>
  <c r="E572" i="4"/>
  <c r="E573" i="4"/>
  <c r="E574" i="4"/>
  <c r="E575" i="4"/>
  <c r="E576" i="4"/>
  <c r="E577" i="4"/>
  <c r="E578" i="4"/>
  <c r="E579" i="4"/>
  <c r="E580" i="4"/>
  <c r="E581" i="4"/>
  <c r="E582" i="4"/>
  <c r="E583" i="4"/>
  <c r="E584" i="4"/>
  <c r="E585" i="4"/>
  <c r="E586" i="4"/>
  <c r="E587" i="4"/>
  <c r="E588" i="4"/>
  <c r="E589" i="4"/>
  <c r="E590" i="4"/>
  <c r="E591" i="4"/>
  <c r="E592" i="4"/>
  <c r="E593" i="4"/>
  <c r="E594" i="4"/>
  <c r="E595" i="4"/>
  <c r="E596" i="4"/>
  <c r="E597" i="4"/>
  <c r="E598" i="4"/>
  <c r="E599" i="4"/>
  <c r="E600" i="4"/>
  <c r="E601" i="4"/>
  <c r="E602" i="4"/>
  <c r="E603" i="4"/>
  <c r="E604" i="4"/>
  <c r="E605" i="4"/>
  <c r="E606" i="4"/>
  <c r="E607" i="4"/>
  <c r="E608" i="4"/>
  <c r="E609" i="4"/>
  <c r="E610" i="4"/>
  <c r="E611" i="4"/>
  <c r="E612" i="4"/>
  <c r="E613" i="4"/>
  <c r="E614" i="4"/>
  <c r="E615" i="4"/>
  <c r="E616" i="4"/>
  <c r="E617" i="4"/>
  <c r="E618" i="4"/>
  <c r="E619" i="4"/>
  <c r="E620" i="4"/>
  <c r="E621" i="4"/>
  <c r="E622" i="4"/>
  <c r="E623" i="4"/>
  <c r="E624" i="4"/>
  <c r="E625" i="4"/>
  <c r="E626" i="4"/>
  <c r="E627" i="4"/>
  <c r="E628" i="4"/>
  <c r="E629" i="4"/>
  <c r="E630" i="4"/>
  <c r="E631" i="4"/>
  <c r="E632" i="4"/>
  <c r="E633" i="4"/>
  <c r="E634" i="4"/>
  <c r="E635" i="4"/>
  <c r="E636" i="4"/>
  <c r="E637" i="4"/>
  <c r="E638" i="4"/>
  <c r="E639" i="4"/>
  <c r="E640" i="4"/>
  <c r="E641" i="4"/>
  <c r="E642" i="4"/>
  <c r="E643" i="4"/>
  <c r="E644" i="4"/>
  <c r="E645" i="4"/>
  <c r="E646" i="4"/>
  <c r="E647" i="4"/>
  <c r="E648" i="4"/>
  <c r="E649" i="4"/>
  <c r="E650" i="4"/>
  <c r="E651" i="4"/>
  <c r="E652" i="4"/>
  <c r="E653" i="4"/>
  <c r="E654" i="4"/>
  <c r="E655" i="4"/>
  <c r="E656" i="4"/>
  <c r="E657" i="4"/>
  <c r="E658" i="4"/>
  <c r="E659" i="4"/>
  <c r="E660" i="4"/>
  <c r="E661" i="4"/>
  <c r="E662" i="4"/>
  <c r="E663" i="4"/>
  <c r="E664" i="4"/>
  <c r="E665" i="4"/>
  <c r="E666" i="4"/>
  <c r="E667" i="4"/>
  <c r="E668" i="4"/>
  <c r="E669" i="4"/>
  <c r="E670" i="4"/>
  <c r="E671" i="4"/>
  <c r="E672" i="4"/>
  <c r="E673" i="4"/>
  <c r="E674" i="4"/>
  <c r="E675" i="4"/>
  <c r="E676" i="4"/>
  <c r="E677" i="4"/>
  <c r="E678" i="4"/>
  <c r="E679" i="4"/>
  <c r="E680" i="4"/>
  <c r="E681" i="4"/>
  <c r="E682" i="4"/>
  <c r="E683" i="4"/>
  <c r="E684" i="4"/>
  <c r="E685" i="4"/>
  <c r="E686" i="4"/>
  <c r="E687" i="4"/>
  <c r="E688" i="4"/>
  <c r="E689" i="4"/>
  <c r="E690" i="4"/>
  <c r="E691" i="4"/>
  <c r="E692" i="4"/>
  <c r="E693" i="4"/>
  <c r="E694" i="4"/>
  <c r="E695" i="4"/>
  <c r="E696" i="4"/>
  <c r="E697" i="4"/>
  <c r="E698" i="4"/>
  <c r="E699" i="4"/>
  <c r="E700" i="4"/>
  <c r="E701" i="4"/>
  <c r="E702" i="4"/>
  <c r="E703" i="4"/>
  <c r="E704" i="4"/>
  <c r="E705" i="4"/>
  <c r="E706" i="4"/>
  <c r="E707" i="4"/>
  <c r="E708" i="4"/>
  <c r="E709" i="4"/>
  <c r="E710" i="4"/>
  <c r="E711" i="4"/>
  <c r="E712" i="4"/>
  <c r="E713" i="4"/>
  <c r="E714" i="4"/>
  <c r="E715" i="4"/>
  <c r="E716" i="4"/>
  <c r="E717" i="4"/>
  <c r="E718" i="4"/>
  <c r="E719" i="4"/>
  <c r="E720" i="4"/>
  <c r="E721" i="4"/>
  <c r="E722" i="4"/>
  <c r="E723" i="4"/>
  <c r="E724" i="4"/>
  <c r="E725" i="4"/>
  <c r="E726" i="4"/>
  <c r="E727" i="4"/>
  <c r="E728" i="4"/>
  <c r="E729" i="4"/>
  <c r="E730" i="4"/>
  <c r="E731" i="4"/>
  <c r="E732" i="4"/>
  <c r="E733" i="4"/>
  <c r="E734" i="4"/>
  <c r="E735" i="4"/>
  <c r="E736" i="4"/>
  <c r="E737" i="4"/>
  <c r="E738" i="4"/>
  <c r="E739" i="4"/>
  <c r="E740" i="4"/>
  <c r="E741" i="4"/>
  <c r="E742" i="4"/>
  <c r="E743" i="4"/>
  <c r="E744" i="4"/>
  <c r="E745" i="4"/>
  <c r="E746" i="4"/>
  <c r="E747" i="4"/>
  <c r="E748" i="4"/>
  <c r="E749" i="4"/>
  <c r="E750" i="4"/>
  <c r="E751" i="4"/>
  <c r="E752" i="4"/>
  <c r="E753" i="4"/>
  <c r="E754" i="4"/>
  <c r="E755" i="4"/>
  <c r="E756" i="4"/>
  <c r="E757" i="4"/>
  <c r="E758" i="4"/>
  <c r="E759" i="4"/>
  <c r="E760" i="4"/>
  <c r="E761" i="4"/>
  <c r="E762" i="4"/>
  <c r="E763" i="4"/>
  <c r="E764" i="4"/>
  <c r="E765" i="4"/>
  <c r="E766" i="4"/>
  <c r="E767" i="4"/>
  <c r="E768" i="4"/>
  <c r="E769" i="4"/>
  <c r="E770" i="4"/>
  <c r="E771" i="4"/>
  <c r="E772" i="4"/>
  <c r="E773" i="4"/>
  <c r="E774" i="4"/>
  <c r="E775" i="4"/>
  <c r="E776" i="4"/>
  <c r="E777" i="4"/>
  <c r="E778" i="4"/>
  <c r="E779" i="4"/>
  <c r="E780" i="4"/>
  <c r="E781" i="4"/>
  <c r="E782" i="4"/>
  <c r="E783" i="4"/>
  <c r="E784" i="4"/>
  <c r="E785" i="4"/>
  <c r="E786" i="4"/>
  <c r="E787" i="4"/>
  <c r="E788" i="4"/>
  <c r="E789" i="4"/>
  <c r="E790" i="4"/>
  <c r="E791" i="4"/>
  <c r="E792" i="4"/>
  <c r="E793" i="4"/>
  <c r="E794" i="4"/>
  <c r="E795" i="4"/>
  <c r="E796" i="4"/>
  <c r="E797" i="4"/>
  <c r="E798" i="4"/>
  <c r="E799" i="4"/>
  <c r="E800" i="4"/>
  <c r="E801" i="4"/>
  <c r="E802" i="4"/>
  <c r="E803" i="4"/>
  <c r="E804" i="4"/>
  <c r="E805" i="4"/>
  <c r="E806" i="4"/>
  <c r="E807" i="4"/>
  <c r="E808" i="4"/>
  <c r="E809" i="4"/>
  <c r="E810" i="4"/>
  <c r="E811" i="4"/>
  <c r="E812" i="4"/>
  <c r="E813" i="4"/>
  <c r="E814" i="4"/>
  <c r="E815" i="4"/>
  <c r="E816" i="4"/>
  <c r="E817" i="4"/>
  <c r="E818" i="4"/>
  <c r="E819" i="4"/>
  <c r="E820" i="4"/>
  <c r="E821" i="4"/>
  <c r="E822" i="4"/>
  <c r="E823" i="4"/>
  <c r="E824" i="4"/>
  <c r="E825" i="4"/>
  <c r="E826" i="4"/>
  <c r="E827" i="4"/>
  <c r="E828" i="4"/>
  <c r="E829" i="4"/>
  <c r="E830" i="4"/>
  <c r="E831" i="4"/>
  <c r="E832" i="4"/>
  <c r="E833" i="4"/>
  <c r="E834" i="4"/>
  <c r="E835" i="4"/>
  <c r="E836" i="4"/>
  <c r="E837" i="4"/>
  <c r="E838" i="4"/>
  <c r="E839" i="4"/>
  <c r="E840" i="4"/>
  <c r="E841" i="4"/>
  <c r="E842" i="4"/>
  <c r="E843" i="4"/>
  <c r="E844" i="4"/>
  <c r="E845" i="4"/>
  <c r="E846" i="4"/>
  <c r="E847" i="4"/>
  <c r="E848" i="4"/>
  <c r="E849" i="4"/>
  <c r="E850" i="4"/>
  <c r="E851" i="4"/>
  <c r="E852" i="4"/>
  <c r="E853" i="4"/>
  <c r="E854" i="4"/>
  <c r="E855" i="4"/>
  <c r="E856" i="4"/>
  <c r="E857" i="4"/>
  <c r="E858" i="4"/>
  <c r="E859" i="4"/>
  <c r="E860" i="4"/>
  <c r="E861" i="4"/>
  <c r="E862" i="4"/>
  <c r="E863" i="4"/>
  <c r="E864" i="4"/>
  <c r="E865" i="4"/>
  <c r="E866" i="4"/>
  <c r="E867" i="4"/>
  <c r="E868" i="4"/>
  <c r="E869" i="4"/>
  <c r="E870" i="4"/>
  <c r="E871" i="4"/>
  <c r="E872" i="4"/>
  <c r="E873" i="4"/>
  <c r="E874" i="4"/>
  <c r="E875" i="4"/>
  <c r="E876" i="4"/>
  <c r="E877" i="4"/>
  <c r="E878" i="4"/>
  <c r="E879" i="4"/>
  <c r="E880" i="4"/>
  <c r="E881" i="4"/>
  <c r="E882" i="4"/>
  <c r="E883" i="4"/>
  <c r="E884" i="4"/>
  <c r="E885" i="4"/>
  <c r="E886" i="4"/>
  <c r="E887" i="4"/>
  <c r="E888" i="4"/>
  <c r="E889" i="4"/>
  <c r="E890" i="4"/>
  <c r="E891" i="4"/>
  <c r="E892" i="4"/>
  <c r="E893" i="4"/>
  <c r="E894" i="4"/>
  <c r="E895" i="4"/>
  <c r="E896" i="4"/>
  <c r="E897" i="4"/>
  <c r="E898" i="4"/>
  <c r="E899" i="4"/>
  <c r="E900" i="4"/>
  <c r="E901" i="4"/>
  <c r="E902" i="4"/>
  <c r="E903" i="4"/>
  <c r="E904" i="4"/>
  <c r="E905" i="4"/>
  <c r="E906" i="4"/>
  <c r="E907" i="4"/>
  <c r="E908" i="4"/>
  <c r="E909" i="4"/>
  <c r="E910" i="4"/>
  <c r="E911" i="4"/>
  <c r="E912" i="4"/>
  <c r="E913" i="4"/>
  <c r="E914" i="4"/>
  <c r="E915" i="4"/>
  <c r="E916" i="4"/>
  <c r="E917" i="4"/>
  <c r="E918" i="4"/>
  <c r="E919" i="4"/>
  <c r="E920" i="4"/>
  <c r="E921" i="4"/>
  <c r="E922" i="4"/>
  <c r="E923" i="4"/>
  <c r="E924" i="4"/>
  <c r="E925" i="4"/>
  <c r="E926" i="4"/>
  <c r="E927" i="4"/>
  <c r="E928" i="4"/>
  <c r="E929" i="4"/>
  <c r="E930" i="4"/>
  <c r="E931" i="4"/>
  <c r="E932" i="4"/>
  <c r="E933" i="4"/>
  <c r="E934" i="4"/>
  <c r="E935" i="4"/>
  <c r="E936" i="4"/>
  <c r="E937" i="4"/>
  <c r="E938" i="4"/>
  <c r="E939" i="4"/>
  <c r="E940" i="4"/>
  <c r="E941" i="4"/>
  <c r="E942" i="4"/>
  <c r="E943" i="4"/>
  <c r="E944" i="4"/>
  <c r="E945" i="4"/>
  <c r="E946" i="4"/>
  <c r="E947" i="4"/>
  <c r="E948" i="4"/>
  <c r="E949" i="4"/>
  <c r="E950" i="4"/>
  <c r="E951" i="4"/>
  <c r="E952" i="4"/>
  <c r="E953" i="4"/>
  <c r="E954" i="4"/>
  <c r="E955" i="4"/>
  <c r="E956" i="4"/>
  <c r="E957" i="4"/>
  <c r="E958" i="4"/>
  <c r="E959" i="4"/>
  <c r="E960" i="4"/>
  <c r="E961" i="4"/>
  <c r="E962" i="4"/>
  <c r="E963" i="4"/>
  <c r="E964" i="4"/>
  <c r="E965" i="4"/>
  <c r="E966" i="4"/>
  <c r="E967" i="4"/>
  <c r="E968" i="4"/>
  <c r="E969" i="4"/>
  <c r="E970" i="4"/>
  <c r="E971" i="4"/>
  <c r="E972" i="4"/>
  <c r="E973" i="4"/>
  <c r="E974" i="4"/>
  <c r="E975" i="4"/>
  <c r="E976" i="4"/>
  <c r="E977" i="4"/>
  <c r="E978" i="4"/>
  <c r="E979" i="4"/>
  <c r="E980" i="4"/>
  <c r="E981" i="4"/>
  <c r="E982" i="4"/>
  <c r="E983" i="4"/>
  <c r="E984" i="4"/>
  <c r="E985" i="4"/>
  <c r="E986" i="4"/>
  <c r="E987" i="4"/>
  <c r="E988" i="4"/>
  <c r="E989" i="4"/>
  <c r="E990" i="4"/>
  <c r="E991" i="4"/>
  <c r="E992" i="4"/>
  <c r="E993" i="4"/>
  <c r="E994" i="4"/>
  <c r="E995" i="4"/>
  <c r="E996" i="4"/>
  <c r="E997" i="4"/>
  <c r="E998" i="4"/>
  <c r="E999" i="4"/>
  <c r="E1000" i="4"/>
  <c r="E1001" i="4"/>
  <c r="E1002" i="4"/>
  <c r="E1003" i="4"/>
  <c r="E1004" i="4"/>
  <c r="E1005" i="4"/>
  <c r="E1006" i="4"/>
  <c r="E1007" i="4"/>
  <c r="E1008" i="4"/>
  <c r="M3" i="11" l="1"/>
  <c r="M4" i="11"/>
  <c r="G1" i="10" a="1"/>
  <c r="L1" i="10" s="1"/>
  <c r="L23" i="10" s="1"/>
  <c r="O1" i="10"/>
  <c r="O23" i="10" s="1"/>
  <c r="T3" i="9"/>
  <c r="I11" i="4" a="1"/>
  <c r="I14" i="4" s="1"/>
  <c r="C3" i="8"/>
  <c r="C4" i="8"/>
  <c r="C5" i="8"/>
  <c r="C6" i="8"/>
  <c r="C7" i="8"/>
  <c r="C8" i="8"/>
  <c r="C9" i="8"/>
  <c r="C10" i="8"/>
  <c r="C11" i="8"/>
  <c r="C12" i="8"/>
  <c r="C13" i="8"/>
  <c r="C14" i="8"/>
  <c r="C15" i="8"/>
  <c r="C16" i="8"/>
  <c r="C17" i="8"/>
  <c r="C18" i="8"/>
  <c r="C19" i="8"/>
  <c r="C20" i="8"/>
  <c r="C21" i="8"/>
  <c r="C22" i="8"/>
  <c r="C23" i="8"/>
  <c r="C24" i="8"/>
  <c r="C25" i="8"/>
  <c r="C26" i="8"/>
  <c r="C27" i="8"/>
  <c r="C28" i="8"/>
  <c r="C29" i="8"/>
  <c r="C30" i="8"/>
  <c r="C31" i="8"/>
  <c r="C32" i="8"/>
  <c r="C33" i="8"/>
  <c r="C34" i="8"/>
  <c r="C35" i="8"/>
  <c r="C36" i="8"/>
  <c r="C37" i="8"/>
  <c r="C38" i="8"/>
  <c r="C39" i="8"/>
  <c r="C40" i="8"/>
  <c r="C41" i="8"/>
  <c r="C42" i="8"/>
  <c r="C43" i="8"/>
  <c r="C44" i="8"/>
  <c r="C45" i="8"/>
  <c r="C46" i="8"/>
  <c r="C47" i="8"/>
  <c r="C48" i="8"/>
  <c r="C49" i="8"/>
  <c r="C50" i="8"/>
  <c r="C51" i="8"/>
  <c r="C52" i="8"/>
  <c r="C53" i="8"/>
  <c r="C54" i="8"/>
  <c r="C55" i="8"/>
  <c r="C56" i="8"/>
  <c r="C57" i="8"/>
  <c r="C58" i="8"/>
  <c r="C59" i="8"/>
  <c r="C60" i="8"/>
  <c r="C61" i="8"/>
  <c r="C62" i="8"/>
  <c r="C63" i="8"/>
  <c r="C64" i="8"/>
  <c r="C65" i="8"/>
  <c r="C66" i="8"/>
  <c r="C67" i="8"/>
  <c r="C68" i="8"/>
  <c r="C69" i="8"/>
  <c r="C70" i="8"/>
  <c r="C71" i="8"/>
  <c r="C72" i="8"/>
  <c r="C73" i="8"/>
  <c r="C74" i="8"/>
  <c r="C75" i="8"/>
  <c r="C76" i="8"/>
  <c r="C77" i="8"/>
  <c r="C78" i="8"/>
  <c r="C79" i="8"/>
  <c r="C80" i="8"/>
  <c r="C81" i="8"/>
  <c r="C82" i="8"/>
  <c r="C83" i="8"/>
  <c r="C84" i="8"/>
  <c r="C85" i="8"/>
  <c r="C86" i="8"/>
  <c r="C87" i="8"/>
  <c r="C88" i="8"/>
  <c r="C89" i="8"/>
  <c r="C90" i="8"/>
  <c r="C91" i="8"/>
  <c r="C92" i="8"/>
  <c r="C93" i="8"/>
  <c r="C94" i="8"/>
  <c r="C95" i="8"/>
  <c r="C96" i="8"/>
  <c r="C97" i="8"/>
  <c r="C98" i="8"/>
  <c r="C99" i="8"/>
  <c r="C100" i="8"/>
  <c r="C101" i="8"/>
  <c r="C102" i="8"/>
  <c r="C103" i="8"/>
  <c r="C104" i="8"/>
  <c r="C105" i="8"/>
  <c r="C106" i="8"/>
  <c r="C107" i="8"/>
  <c r="C108" i="8"/>
  <c r="C109" i="8"/>
  <c r="C110" i="8"/>
  <c r="C111" i="8"/>
  <c r="C112" i="8"/>
  <c r="C113" i="8"/>
  <c r="C114" i="8"/>
  <c r="C115" i="8"/>
  <c r="C116" i="8"/>
  <c r="C117" i="8"/>
  <c r="C118" i="8"/>
  <c r="C119" i="8"/>
  <c r="C120" i="8"/>
  <c r="C121" i="8"/>
  <c r="C122" i="8"/>
  <c r="C123" i="8"/>
  <c r="C124" i="8"/>
  <c r="C125" i="8"/>
  <c r="C126" i="8"/>
  <c r="C127" i="8"/>
  <c r="C128" i="8"/>
  <c r="C129" i="8"/>
  <c r="C130" i="8"/>
  <c r="C131" i="8"/>
  <c r="C132" i="8"/>
  <c r="C133" i="8"/>
  <c r="C134" i="8"/>
  <c r="C135" i="8"/>
  <c r="C136" i="8"/>
  <c r="C137" i="8"/>
  <c r="C138" i="8"/>
  <c r="C139" i="8"/>
  <c r="C140" i="8"/>
  <c r="C141" i="8"/>
  <c r="C142" i="8"/>
  <c r="C143" i="8"/>
  <c r="C144" i="8"/>
  <c r="C145" i="8"/>
  <c r="C146" i="8"/>
  <c r="C147" i="8"/>
  <c r="C148" i="8"/>
  <c r="C149" i="8"/>
  <c r="C150" i="8"/>
  <c r="C151" i="8"/>
  <c r="C152" i="8"/>
  <c r="C153" i="8"/>
  <c r="C154" i="8"/>
  <c r="C155" i="8"/>
  <c r="C156" i="8"/>
  <c r="C157" i="8"/>
  <c r="C158" i="8"/>
  <c r="C159" i="8"/>
  <c r="C160" i="8"/>
  <c r="C161" i="8"/>
  <c r="C162" i="8"/>
  <c r="C163" i="8"/>
  <c r="C164" i="8"/>
  <c r="C165" i="8"/>
  <c r="C166" i="8"/>
  <c r="C167" i="8"/>
  <c r="C168" i="8"/>
  <c r="C169" i="8"/>
  <c r="C170" i="8"/>
  <c r="C171" i="8"/>
  <c r="C172" i="8"/>
  <c r="C173" i="8"/>
  <c r="C174" i="8"/>
  <c r="C175" i="8"/>
  <c r="C176" i="8"/>
  <c r="C177" i="8"/>
  <c r="C178" i="8"/>
  <c r="C179" i="8"/>
  <c r="C180" i="8"/>
  <c r="C181" i="8"/>
  <c r="C182" i="8"/>
  <c r="C183" i="8"/>
  <c r="C184" i="8"/>
  <c r="C185" i="8"/>
  <c r="C186" i="8"/>
  <c r="C187" i="8"/>
  <c r="C188" i="8"/>
  <c r="C189" i="8"/>
  <c r="C190" i="8"/>
  <c r="C191" i="8"/>
  <c r="C192" i="8"/>
  <c r="C193" i="8"/>
  <c r="C194" i="8"/>
  <c r="C195" i="8"/>
  <c r="C196" i="8"/>
  <c r="C197" i="8"/>
  <c r="C198" i="8"/>
  <c r="C199" i="8"/>
  <c r="C200" i="8"/>
  <c r="C201" i="8"/>
  <c r="C202" i="8"/>
  <c r="C203" i="8"/>
  <c r="C204" i="8"/>
  <c r="C205" i="8"/>
  <c r="C206" i="8"/>
  <c r="C207" i="8"/>
  <c r="C208" i="8"/>
  <c r="C209" i="8"/>
  <c r="C210" i="8"/>
  <c r="C211" i="8"/>
  <c r="C212" i="8"/>
  <c r="C213" i="8"/>
  <c r="C214" i="8"/>
  <c r="C215" i="8"/>
  <c r="C216" i="8"/>
  <c r="C217" i="8"/>
  <c r="C218" i="8"/>
  <c r="C219" i="8"/>
  <c r="C220" i="8"/>
  <c r="C221" i="8"/>
  <c r="C222" i="8"/>
  <c r="C223" i="8"/>
  <c r="C224" i="8"/>
  <c r="C225" i="8"/>
  <c r="C226" i="8"/>
  <c r="C227" i="8"/>
  <c r="C228" i="8"/>
  <c r="C229" i="8"/>
  <c r="C230" i="8"/>
  <c r="C231" i="8"/>
  <c r="C232" i="8"/>
  <c r="C233" i="8"/>
  <c r="C234" i="8"/>
  <c r="C235" i="8"/>
  <c r="C236" i="8"/>
  <c r="C237" i="8"/>
  <c r="C238" i="8"/>
  <c r="C239" i="8"/>
  <c r="C240" i="8"/>
  <c r="C241" i="8"/>
  <c r="C242" i="8"/>
  <c r="C243" i="8"/>
  <c r="C244" i="8"/>
  <c r="C245" i="8"/>
  <c r="C246" i="8"/>
  <c r="C247" i="8"/>
  <c r="C248" i="8"/>
  <c r="C249" i="8"/>
  <c r="C250" i="8"/>
  <c r="C251" i="8"/>
  <c r="C252" i="8"/>
  <c r="C253" i="8"/>
  <c r="C254" i="8"/>
  <c r="C255" i="8"/>
  <c r="C256" i="8"/>
  <c r="C257" i="8"/>
  <c r="C258" i="8"/>
  <c r="C259" i="8"/>
  <c r="C260" i="8"/>
  <c r="C261" i="8"/>
  <c r="C262" i="8"/>
  <c r="C263" i="8"/>
  <c r="C264" i="8"/>
  <c r="C265" i="8"/>
  <c r="C266" i="8"/>
  <c r="C267" i="8"/>
  <c r="C268" i="8"/>
  <c r="C269" i="8"/>
  <c r="C270" i="8"/>
  <c r="C271" i="8"/>
  <c r="C272" i="8"/>
  <c r="C273" i="8"/>
  <c r="C274" i="8"/>
  <c r="C275" i="8"/>
  <c r="C276" i="8"/>
  <c r="C277" i="8"/>
  <c r="C278" i="8"/>
  <c r="C279" i="8"/>
  <c r="C280" i="8"/>
  <c r="C281" i="8"/>
  <c r="C282" i="8"/>
  <c r="C283" i="8"/>
  <c r="C284" i="8"/>
  <c r="C285" i="8"/>
  <c r="C286" i="8"/>
  <c r="C287" i="8"/>
  <c r="C288" i="8"/>
  <c r="C289" i="8"/>
  <c r="C290" i="8"/>
  <c r="C291" i="8"/>
  <c r="C292" i="8"/>
  <c r="C293" i="8"/>
  <c r="C294" i="8"/>
  <c r="C295" i="8"/>
  <c r="C296" i="8"/>
  <c r="C297" i="8"/>
  <c r="C298" i="8"/>
  <c r="C299" i="8"/>
  <c r="C300" i="8"/>
  <c r="C301" i="8"/>
  <c r="C302" i="8"/>
  <c r="C303" i="8"/>
  <c r="C304" i="8"/>
  <c r="C305" i="8"/>
  <c r="C306" i="8"/>
  <c r="C307" i="8"/>
  <c r="C308" i="8"/>
  <c r="C309" i="8"/>
  <c r="C310" i="8"/>
  <c r="C311" i="8"/>
  <c r="C312" i="8"/>
  <c r="C313" i="8"/>
  <c r="C314" i="8"/>
  <c r="C315" i="8"/>
  <c r="C316" i="8"/>
  <c r="C317" i="8"/>
  <c r="C318" i="8"/>
  <c r="C319" i="8"/>
  <c r="C320" i="8"/>
  <c r="C321" i="8"/>
  <c r="C322" i="8"/>
  <c r="C323" i="8"/>
  <c r="C324" i="8"/>
  <c r="C325" i="8"/>
  <c r="C326" i="8"/>
  <c r="C327" i="8"/>
  <c r="C328" i="8"/>
  <c r="C329" i="8"/>
  <c r="C330" i="8"/>
  <c r="C331" i="8"/>
  <c r="C332" i="8"/>
  <c r="C333" i="8"/>
  <c r="C334" i="8"/>
  <c r="C335" i="8"/>
  <c r="C336" i="8"/>
  <c r="C337" i="8"/>
  <c r="C338" i="8"/>
  <c r="C339" i="8"/>
  <c r="C340" i="8"/>
  <c r="C341" i="8"/>
  <c r="C342" i="8"/>
  <c r="C343" i="8"/>
  <c r="C344" i="8"/>
  <c r="C345" i="8"/>
  <c r="C346" i="8"/>
  <c r="C347" i="8"/>
  <c r="C348" i="8"/>
  <c r="C349" i="8"/>
  <c r="C350" i="8"/>
  <c r="C351" i="8"/>
  <c r="C352" i="8"/>
  <c r="C353" i="8"/>
  <c r="C354" i="8"/>
  <c r="C355" i="8"/>
  <c r="C356" i="8"/>
  <c r="C357" i="8"/>
  <c r="C358" i="8"/>
  <c r="C359" i="8"/>
  <c r="C360" i="8"/>
  <c r="C361" i="8"/>
  <c r="C362" i="8"/>
  <c r="C363" i="8"/>
  <c r="C364" i="8"/>
  <c r="C365" i="8"/>
  <c r="C366" i="8"/>
  <c r="C367" i="8"/>
  <c r="C368" i="8"/>
  <c r="C369" i="8"/>
  <c r="C370" i="8"/>
  <c r="C371" i="8"/>
  <c r="C372" i="8"/>
  <c r="C373" i="8"/>
  <c r="C374" i="8"/>
  <c r="C375" i="8"/>
  <c r="C376" i="8"/>
  <c r="C377" i="8"/>
  <c r="C378" i="8"/>
  <c r="C379" i="8"/>
  <c r="C380" i="8"/>
  <c r="C381" i="8"/>
  <c r="C382" i="8"/>
  <c r="C383" i="8"/>
  <c r="C384" i="8"/>
  <c r="C385" i="8"/>
  <c r="C386" i="8"/>
  <c r="C387" i="8"/>
  <c r="C388" i="8"/>
  <c r="C389" i="8"/>
  <c r="C390" i="8"/>
  <c r="C391" i="8"/>
  <c r="C392" i="8"/>
  <c r="C393" i="8"/>
  <c r="C394" i="8"/>
  <c r="C395" i="8"/>
  <c r="C396" i="8"/>
  <c r="C397" i="8"/>
  <c r="C398" i="8"/>
  <c r="C399" i="8"/>
  <c r="C400" i="8"/>
  <c r="C401" i="8"/>
  <c r="C402" i="8"/>
  <c r="C403" i="8"/>
  <c r="C404" i="8"/>
  <c r="C405" i="8"/>
  <c r="C406" i="8"/>
  <c r="C407" i="8"/>
  <c r="C408" i="8"/>
  <c r="C409" i="8"/>
  <c r="C410" i="8"/>
  <c r="C411" i="8"/>
  <c r="C412" i="8"/>
  <c r="C413" i="8"/>
  <c r="C414" i="8"/>
  <c r="C415" i="8"/>
  <c r="C416" i="8"/>
  <c r="C417" i="8"/>
  <c r="C418" i="8"/>
  <c r="C419" i="8"/>
  <c r="C420" i="8"/>
  <c r="C421" i="8"/>
  <c r="C422" i="8"/>
  <c r="C423" i="8"/>
  <c r="C424" i="8"/>
  <c r="C425" i="8"/>
  <c r="C426" i="8"/>
  <c r="C427" i="8"/>
  <c r="C428" i="8"/>
  <c r="C429" i="8"/>
  <c r="C430" i="8"/>
  <c r="C431" i="8"/>
  <c r="C432" i="8"/>
  <c r="C433" i="8"/>
  <c r="C434" i="8"/>
  <c r="C435" i="8"/>
  <c r="C436" i="8"/>
  <c r="C437" i="8"/>
  <c r="C438" i="8"/>
  <c r="C439" i="8"/>
  <c r="C440" i="8"/>
  <c r="C441" i="8"/>
  <c r="C442" i="8"/>
  <c r="C443" i="8"/>
  <c r="C444" i="8"/>
  <c r="C445" i="8"/>
  <c r="C446" i="8"/>
  <c r="C447" i="8"/>
  <c r="C448" i="8"/>
  <c r="C449" i="8"/>
  <c r="C450" i="8"/>
  <c r="C451" i="8"/>
  <c r="C452" i="8"/>
  <c r="C453" i="8"/>
  <c r="C454" i="8"/>
  <c r="C455" i="8"/>
  <c r="C456" i="8"/>
  <c r="C457" i="8"/>
  <c r="C458" i="8"/>
  <c r="C459" i="8"/>
  <c r="C460" i="8"/>
  <c r="C461" i="8"/>
  <c r="C462" i="8"/>
  <c r="C463" i="8"/>
  <c r="C464" i="8"/>
  <c r="C465" i="8"/>
  <c r="C466" i="8"/>
  <c r="C467" i="8"/>
  <c r="C468" i="8"/>
  <c r="C469" i="8"/>
  <c r="C470" i="8"/>
  <c r="C471" i="8"/>
  <c r="C472" i="8"/>
  <c r="C473" i="8"/>
  <c r="C474" i="8"/>
  <c r="C475" i="8"/>
  <c r="C476" i="8"/>
  <c r="C477" i="8"/>
  <c r="C478" i="8"/>
  <c r="C479" i="8"/>
  <c r="C480" i="8"/>
  <c r="C481" i="8"/>
  <c r="C482" i="8"/>
  <c r="C483" i="8"/>
  <c r="C484" i="8"/>
  <c r="C485" i="8"/>
  <c r="C486" i="8"/>
  <c r="C487" i="8"/>
  <c r="C488" i="8"/>
  <c r="C489" i="8"/>
  <c r="C490" i="8"/>
  <c r="C491" i="8"/>
  <c r="C492" i="8"/>
  <c r="C493" i="8"/>
  <c r="C494" i="8"/>
  <c r="C495" i="8"/>
  <c r="C496" i="8"/>
  <c r="C497" i="8"/>
  <c r="C498" i="8"/>
  <c r="C499" i="8"/>
  <c r="C500" i="8"/>
  <c r="C501" i="8"/>
  <c r="C502" i="8"/>
  <c r="C503" i="8"/>
  <c r="C504" i="8"/>
  <c r="C505" i="8"/>
  <c r="C506" i="8"/>
  <c r="C507" i="8"/>
  <c r="C508" i="8"/>
  <c r="C509" i="8"/>
  <c r="C510" i="8"/>
  <c r="C511" i="8"/>
  <c r="C512" i="8"/>
  <c r="C513" i="8"/>
  <c r="C514" i="8"/>
  <c r="C515" i="8"/>
  <c r="C516" i="8"/>
  <c r="C517" i="8"/>
  <c r="C518" i="8"/>
  <c r="C519" i="8"/>
  <c r="C520" i="8"/>
  <c r="C521" i="8"/>
  <c r="C522" i="8"/>
  <c r="C523" i="8"/>
  <c r="C524" i="8"/>
  <c r="C525" i="8"/>
  <c r="C526" i="8"/>
  <c r="C527" i="8"/>
  <c r="C528" i="8"/>
  <c r="C529" i="8"/>
  <c r="C530" i="8"/>
  <c r="C531" i="8"/>
  <c r="C532" i="8"/>
  <c r="C533" i="8"/>
  <c r="C534" i="8"/>
  <c r="C535" i="8"/>
  <c r="C536" i="8"/>
  <c r="C537" i="8"/>
  <c r="C538" i="8"/>
  <c r="C539" i="8"/>
  <c r="C540" i="8"/>
  <c r="C541" i="8"/>
  <c r="C542" i="8"/>
  <c r="C543" i="8"/>
  <c r="C544" i="8"/>
  <c r="C545" i="8"/>
  <c r="C546" i="8"/>
  <c r="C547" i="8"/>
  <c r="C548" i="8"/>
  <c r="C549" i="8"/>
  <c r="C550" i="8"/>
  <c r="C551" i="8"/>
  <c r="C552" i="8"/>
  <c r="C553" i="8"/>
  <c r="C554" i="8"/>
  <c r="C555" i="8"/>
  <c r="C556" i="8"/>
  <c r="C557" i="8"/>
  <c r="C558" i="8"/>
  <c r="C559" i="8"/>
  <c r="C560" i="8"/>
  <c r="C561" i="8"/>
  <c r="C562" i="8"/>
  <c r="C563" i="8"/>
  <c r="C564" i="8"/>
  <c r="C565" i="8"/>
  <c r="C566" i="8"/>
  <c r="C567" i="8"/>
  <c r="C568" i="8"/>
  <c r="C569" i="8"/>
  <c r="C570" i="8"/>
  <c r="C571" i="8"/>
  <c r="C572" i="8"/>
  <c r="C573" i="8"/>
  <c r="C574" i="8"/>
  <c r="C575" i="8"/>
  <c r="C576" i="8"/>
  <c r="C577" i="8"/>
  <c r="C578" i="8"/>
  <c r="C579" i="8"/>
  <c r="C580" i="8"/>
  <c r="C581" i="8"/>
  <c r="C582" i="8"/>
  <c r="C583" i="8"/>
  <c r="C584" i="8"/>
  <c r="C585" i="8"/>
  <c r="C586" i="8"/>
  <c r="C587" i="8"/>
  <c r="C588" i="8"/>
  <c r="C589" i="8"/>
  <c r="C590" i="8"/>
  <c r="C591" i="8"/>
  <c r="C592" i="8"/>
  <c r="C593" i="8"/>
  <c r="C594" i="8"/>
  <c r="C595" i="8"/>
  <c r="C596" i="8"/>
  <c r="C597" i="8"/>
  <c r="C598" i="8"/>
  <c r="C599" i="8"/>
  <c r="C600" i="8"/>
  <c r="C601" i="8"/>
  <c r="C602" i="8"/>
  <c r="C603" i="8"/>
  <c r="C604" i="8"/>
  <c r="C605" i="8"/>
  <c r="C606" i="8"/>
  <c r="C607" i="8"/>
  <c r="C608" i="8"/>
  <c r="C609" i="8"/>
  <c r="C610" i="8"/>
  <c r="C611" i="8"/>
  <c r="C612" i="8"/>
  <c r="C613" i="8"/>
  <c r="C614" i="8"/>
  <c r="C615" i="8"/>
  <c r="C616" i="8"/>
  <c r="C617" i="8"/>
  <c r="C618" i="8"/>
  <c r="C619" i="8"/>
  <c r="C620" i="8"/>
  <c r="C621" i="8"/>
  <c r="C622" i="8"/>
  <c r="C623" i="8"/>
  <c r="C624" i="8"/>
  <c r="C625" i="8"/>
  <c r="C626" i="8"/>
  <c r="C627" i="8"/>
  <c r="C628" i="8"/>
  <c r="C629" i="8"/>
  <c r="C630" i="8"/>
  <c r="C631" i="8"/>
  <c r="C632" i="8"/>
  <c r="C633" i="8"/>
  <c r="C634" i="8"/>
  <c r="C635" i="8"/>
  <c r="C636" i="8"/>
  <c r="C637" i="8"/>
  <c r="C638" i="8"/>
  <c r="C639" i="8"/>
  <c r="C640" i="8"/>
  <c r="C641" i="8"/>
  <c r="C642" i="8"/>
  <c r="C643" i="8"/>
  <c r="C644" i="8"/>
  <c r="C645" i="8"/>
  <c r="C646" i="8"/>
  <c r="C647" i="8"/>
  <c r="C648" i="8"/>
  <c r="C649" i="8"/>
  <c r="C650" i="8"/>
  <c r="C651" i="8"/>
  <c r="C652" i="8"/>
  <c r="C653" i="8"/>
  <c r="C654" i="8"/>
  <c r="C655" i="8"/>
  <c r="C656" i="8"/>
  <c r="C657" i="8"/>
  <c r="C658" i="8"/>
  <c r="C659" i="8"/>
  <c r="C660" i="8"/>
  <c r="C661" i="8"/>
  <c r="C662" i="8"/>
  <c r="C663" i="8"/>
  <c r="C664" i="8"/>
  <c r="C665" i="8"/>
  <c r="C666" i="8"/>
  <c r="C667" i="8"/>
  <c r="C668" i="8"/>
  <c r="C669" i="8"/>
  <c r="C670" i="8"/>
  <c r="C671" i="8"/>
  <c r="C672" i="8"/>
  <c r="C673" i="8"/>
  <c r="C674" i="8"/>
  <c r="C675" i="8"/>
  <c r="C676" i="8"/>
  <c r="C677" i="8"/>
  <c r="C678" i="8"/>
  <c r="C679" i="8"/>
  <c r="C680" i="8"/>
  <c r="C681" i="8"/>
  <c r="C682" i="8"/>
  <c r="C683" i="8"/>
  <c r="C684" i="8"/>
  <c r="C685" i="8"/>
  <c r="C686" i="8"/>
  <c r="C687" i="8"/>
  <c r="C688" i="8"/>
  <c r="C689" i="8"/>
  <c r="C690" i="8"/>
  <c r="C691" i="8"/>
  <c r="C692" i="8"/>
  <c r="C693" i="8"/>
  <c r="C694" i="8"/>
  <c r="C695" i="8"/>
  <c r="C696" i="8"/>
  <c r="C697" i="8"/>
  <c r="C698" i="8"/>
  <c r="C699" i="8"/>
  <c r="C700" i="8"/>
  <c r="C701" i="8"/>
  <c r="C702" i="8"/>
  <c r="C703" i="8"/>
  <c r="C704" i="8"/>
  <c r="C705" i="8"/>
  <c r="C706" i="8"/>
  <c r="C707" i="8"/>
  <c r="C708" i="8"/>
  <c r="C709" i="8"/>
  <c r="C710" i="8"/>
  <c r="C711" i="8"/>
  <c r="C712" i="8"/>
  <c r="C713" i="8"/>
  <c r="C714" i="8"/>
  <c r="C715" i="8"/>
  <c r="C716" i="8"/>
  <c r="C717" i="8"/>
  <c r="C718" i="8"/>
  <c r="C719" i="8"/>
  <c r="C720" i="8"/>
  <c r="C721" i="8"/>
  <c r="C722" i="8"/>
  <c r="C723" i="8"/>
  <c r="C724" i="8"/>
  <c r="C725" i="8"/>
  <c r="C726" i="8"/>
  <c r="C727" i="8"/>
  <c r="C728" i="8"/>
  <c r="C729" i="8"/>
  <c r="C730" i="8"/>
  <c r="C731" i="8"/>
  <c r="C732" i="8"/>
  <c r="C733" i="8"/>
  <c r="C734" i="8"/>
  <c r="C735" i="8"/>
  <c r="C736" i="8"/>
  <c r="C737" i="8"/>
  <c r="C738" i="8"/>
  <c r="C739" i="8"/>
  <c r="C740" i="8"/>
  <c r="C741" i="8"/>
  <c r="C742" i="8"/>
  <c r="C743" i="8"/>
  <c r="C744" i="8"/>
  <c r="C745" i="8"/>
  <c r="C746" i="8"/>
  <c r="C747" i="8"/>
  <c r="C748" i="8"/>
  <c r="C749" i="8"/>
  <c r="C750" i="8"/>
  <c r="C751" i="8"/>
  <c r="C752" i="8"/>
  <c r="C753" i="8"/>
  <c r="C754" i="8"/>
  <c r="C755" i="8"/>
  <c r="C756" i="8"/>
  <c r="C757" i="8"/>
  <c r="C758" i="8"/>
  <c r="C759" i="8"/>
  <c r="C760" i="8"/>
  <c r="C761" i="8"/>
  <c r="C762" i="8"/>
  <c r="C763" i="8"/>
  <c r="C764" i="8"/>
  <c r="C765" i="8"/>
  <c r="C766" i="8"/>
  <c r="C767" i="8"/>
  <c r="C768" i="8"/>
  <c r="C769" i="8"/>
  <c r="C770" i="8"/>
  <c r="C771" i="8"/>
  <c r="C772" i="8"/>
  <c r="C773" i="8"/>
  <c r="C774" i="8"/>
  <c r="C775" i="8"/>
  <c r="C776" i="8"/>
  <c r="C777" i="8"/>
  <c r="C778" i="8"/>
  <c r="C779" i="8"/>
  <c r="C780" i="8"/>
  <c r="C781" i="8"/>
  <c r="C782" i="8"/>
  <c r="C783" i="8"/>
  <c r="C784" i="8"/>
  <c r="C785" i="8"/>
  <c r="C786" i="8"/>
  <c r="C787" i="8"/>
  <c r="C788" i="8"/>
  <c r="C789" i="8"/>
  <c r="C790" i="8"/>
  <c r="C791" i="8"/>
  <c r="C792" i="8"/>
  <c r="C793" i="8"/>
  <c r="C794" i="8"/>
  <c r="C795" i="8"/>
  <c r="C796" i="8"/>
  <c r="C797" i="8"/>
  <c r="C798" i="8"/>
  <c r="C799" i="8"/>
  <c r="C800" i="8"/>
  <c r="C801" i="8"/>
  <c r="C802" i="8"/>
  <c r="C803" i="8"/>
  <c r="C804" i="8"/>
  <c r="C805" i="8"/>
  <c r="C806" i="8"/>
  <c r="C807" i="8"/>
  <c r="C808" i="8"/>
  <c r="C809" i="8"/>
  <c r="C810" i="8"/>
  <c r="C811" i="8"/>
  <c r="C812" i="8"/>
  <c r="C813" i="8"/>
  <c r="C814" i="8"/>
  <c r="C815" i="8"/>
  <c r="C816" i="8"/>
  <c r="C817" i="8"/>
  <c r="C818" i="8"/>
  <c r="C819" i="8"/>
  <c r="C820" i="8"/>
  <c r="C821" i="8"/>
  <c r="C822" i="8"/>
  <c r="C823" i="8"/>
  <c r="C824" i="8"/>
  <c r="C825" i="8"/>
  <c r="C826" i="8"/>
  <c r="C827" i="8"/>
  <c r="C828" i="8"/>
  <c r="C829" i="8"/>
  <c r="C830" i="8"/>
  <c r="C831" i="8"/>
  <c r="C832" i="8"/>
  <c r="C833" i="8"/>
  <c r="C834" i="8"/>
  <c r="C835" i="8"/>
  <c r="C836" i="8"/>
  <c r="C837" i="8"/>
  <c r="C838" i="8"/>
  <c r="C839" i="8"/>
  <c r="C840" i="8"/>
  <c r="C841" i="8"/>
  <c r="C842" i="8"/>
  <c r="C843" i="8"/>
  <c r="C844" i="8"/>
  <c r="C845" i="8"/>
  <c r="C846" i="8"/>
  <c r="C847" i="8"/>
  <c r="C848" i="8"/>
  <c r="C849" i="8"/>
  <c r="C850" i="8"/>
  <c r="C851" i="8"/>
  <c r="C852" i="8"/>
  <c r="C853" i="8"/>
  <c r="C854" i="8"/>
  <c r="C855" i="8"/>
  <c r="C856" i="8"/>
  <c r="C857" i="8"/>
  <c r="C858" i="8"/>
  <c r="C859" i="8"/>
  <c r="C860" i="8"/>
  <c r="C861" i="8"/>
  <c r="C862" i="8"/>
  <c r="C863" i="8"/>
  <c r="C864" i="8"/>
  <c r="C865" i="8"/>
  <c r="C866" i="8"/>
  <c r="C867" i="8"/>
  <c r="C868" i="8"/>
  <c r="C869" i="8"/>
  <c r="C870" i="8"/>
  <c r="C871" i="8"/>
  <c r="C872" i="8"/>
  <c r="C873" i="8"/>
  <c r="C874" i="8"/>
  <c r="C875" i="8"/>
  <c r="C876" i="8"/>
  <c r="C877" i="8"/>
  <c r="C878" i="8"/>
  <c r="C879" i="8"/>
  <c r="C880" i="8"/>
  <c r="C881" i="8"/>
  <c r="C882" i="8"/>
  <c r="C883" i="8"/>
  <c r="C884" i="8"/>
  <c r="C885" i="8"/>
  <c r="C886" i="8"/>
  <c r="C887" i="8"/>
  <c r="C888" i="8"/>
  <c r="C889" i="8"/>
  <c r="C890" i="8"/>
  <c r="C891" i="8"/>
  <c r="C892" i="8"/>
  <c r="C893" i="8"/>
  <c r="C894" i="8"/>
  <c r="C895" i="8"/>
  <c r="C896" i="8"/>
  <c r="C897" i="8"/>
  <c r="C898" i="8"/>
  <c r="C899" i="8"/>
  <c r="C900" i="8"/>
  <c r="C901" i="8"/>
  <c r="C902" i="8"/>
  <c r="C903" i="8"/>
  <c r="C904" i="8"/>
  <c r="C905" i="8"/>
  <c r="C906" i="8"/>
  <c r="C907" i="8"/>
  <c r="C908" i="8"/>
  <c r="C909" i="8"/>
  <c r="C910" i="8"/>
  <c r="C911" i="8"/>
  <c r="C912" i="8"/>
  <c r="C913" i="8"/>
  <c r="C914" i="8"/>
  <c r="C915" i="8"/>
  <c r="C916" i="8"/>
  <c r="C917" i="8"/>
  <c r="C918" i="8"/>
  <c r="C919" i="8"/>
  <c r="C920" i="8"/>
  <c r="C921" i="8"/>
  <c r="C922" i="8"/>
  <c r="C923" i="8"/>
  <c r="C924" i="8"/>
  <c r="C925" i="8"/>
  <c r="C926" i="8"/>
  <c r="C927" i="8"/>
  <c r="C928" i="8"/>
  <c r="C929" i="8"/>
  <c r="C930" i="8"/>
  <c r="C931" i="8"/>
  <c r="C932" i="8"/>
  <c r="C933" i="8"/>
  <c r="C934" i="8"/>
  <c r="C935" i="8"/>
  <c r="C936" i="8"/>
  <c r="C937" i="8"/>
  <c r="C938" i="8"/>
  <c r="C939" i="8"/>
  <c r="C940" i="8"/>
  <c r="C941" i="8"/>
  <c r="C942" i="8"/>
  <c r="C943" i="8"/>
  <c r="C944" i="8"/>
  <c r="C945" i="8"/>
  <c r="C946" i="8"/>
  <c r="C947" i="8"/>
  <c r="C948" i="8"/>
  <c r="C949" i="8"/>
  <c r="C950" i="8"/>
  <c r="C951" i="8"/>
  <c r="C952" i="8"/>
  <c r="C953" i="8"/>
  <c r="C954" i="8"/>
  <c r="C955" i="8"/>
  <c r="C956" i="8"/>
  <c r="C957" i="8"/>
  <c r="C958" i="8"/>
  <c r="C959" i="8"/>
  <c r="C960" i="8"/>
  <c r="C961" i="8"/>
  <c r="C962" i="8"/>
  <c r="C963" i="8"/>
  <c r="C964" i="8"/>
  <c r="C965" i="8"/>
  <c r="C966" i="8"/>
  <c r="C967" i="8"/>
  <c r="C968" i="8"/>
  <c r="C969" i="8"/>
  <c r="C970" i="8"/>
  <c r="C971" i="8"/>
  <c r="C972" i="8"/>
  <c r="C973" i="8"/>
  <c r="C974" i="8"/>
  <c r="C975" i="8"/>
  <c r="C976" i="8"/>
  <c r="C977" i="8"/>
  <c r="C978" i="8"/>
  <c r="C979" i="8"/>
  <c r="C980" i="8"/>
  <c r="C981" i="8"/>
  <c r="C982" i="8"/>
  <c r="C983" i="8"/>
  <c r="C984" i="8"/>
  <c r="C985" i="8"/>
  <c r="C986" i="8"/>
  <c r="C987" i="8"/>
  <c r="C988" i="8"/>
  <c r="C989" i="8"/>
  <c r="C990" i="8"/>
  <c r="C991" i="8"/>
  <c r="C992" i="8"/>
  <c r="C993" i="8"/>
  <c r="C994" i="8"/>
  <c r="C995" i="8"/>
  <c r="C996" i="8"/>
  <c r="C997" i="8"/>
  <c r="C998" i="8"/>
  <c r="C999" i="8"/>
  <c r="C1000" i="8"/>
  <c r="C1001" i="8"/>
  <c r="B3" i="8"/>
  <c r="B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B94" i="8"/>
  <c r="B95" i="8"/>
  <c r="B96" i="8"/>
  <c r="B97" i="8"/>
  <c r="B98" i="8"/>
  <c r="B99" i="8"/>
  <c r="B100" i="8"/>
  <c r="B101" i="8"/>
  <c r="B102" i="8"/>
  <c r="B103" i="8"/>
  <c r="B104" i="8"/>
  <c r="B105" i="8"/>
  <c r="B106" i="8"/>
  <c r="B107" i="8"/>
  <c r="B108" i="8"/>
  <c r="B109" i="8"/>
  <c r="B110" i="8"/>
  <c r="B111" i="8"/>
  <c r="B112" i="8"/>
  <c r="B113" i="8"/>
  <c r="B114" i="8"/>
  <c r="B115" i="8"/>
  <c r="B116" i="8"/>
  <c r="B117" i="8"/>
  <c r="B118" i="8"/>
  <c r="B119" i="8"/>
  <c r="B120" i="8"/>
  <c r="B121" i="8"/>
  <c r="B122" i="8"/>
  <c r="B123" i="8"/>
  <c r="B124" i="8"/>
  <c r="B125" i="8"/>
  <c r="B126" i="8"/>
  <c r="B127" i="8"/>
  <c r="B128" i="8"/>
  <c r="B129" i="8"/>
  <c r="B130" i="8"/>
  <c r="B131" i="8"/>
  <c r="B132" i="8"/>
  <c r="B133" i="8"/>
  <c r="B134" i="8"/>
  <c r="B135" i="8"/>
  <c r="B136" i="8"/>
  <c r="B137" i="8"/>
  <c r="B138" i="8"/>
  <c r="B139" i="8"/>
  <c r="B140" i="8"/>
  <c r="B141" i="8"/>
  <c r="B142" i="8"/>
  <c r="B143" i="8"/>
  <c r="B144" i="8"/>
  <c r="B145" i="8"/>
  <c r="B146" i="8"/>
  <c r="B147" i="8"/>
  <c r="B148" i="8"/>
  <c r="B149" i="8"/>
  <c r="B150" i="8"/>
  <c r="B151" i="8"/>
  <c r="B152" i="8"/>
  <c r="B153" i="8"/>
  <c r="B154" i="8"/>
  <c r="B155" i="8"/>
  <c r="B156" i="8"/>
  <c r="B157" i="8"/>
  <c r="B158" i="8"/>
  <c r="B159" i="8"/>
  <c r="B160" i="8"/>
  <c r="B161" i="8"/>
  <c r="B162" i="8"/>
  <c r="B163" i="8"/>
  <c r="B164" i="8"/>
  <c r="B165" i="8"/>
  <c r="B166" i="8"/>
  <c r="B167" i="8"/>
  <c r="B168" i="8"/>
  <c r="B169" i="8"/>
  <c r="B170" i="8"/>
  <c r="B171" i="8"/>
  <c r="B172" i="8"/>
  <c r="B173" i="8"/>
  <c r="B174" i="8"/>
  <c r="B175" i="8"/>
  <c r="B176" i="8"/>
  <c r="B177" i="8"/>
  <c r="B178" i="8"/>
  <c r="B179" i="8"/>
  <c r="B180" i="8"/>
  <c r="B181" i="8"/>
  <c r="B182" i="8"/>
  <c r="B183" i="8"/>
  <c r="B184" i="8"/>
  <c r="B185" i="8"/>
  <c r="B186" i="8"/>
  <c r="B187" i="8"/>
  <c r="B188" i="8"/>
  <c r="B189" i="8"/>
  <c r="B190" i="8"/>
  <c r="B191" i="8"/>
  <c r="B192" i="8"/>
  <c r="B193" i="8"/>
  <c r="B194" i="8"/>
  <c r="B195" i="8"/>
  <c r="B196" i="8"/>
  <c r="B197" i="8"/>
  <c r="B198" i="8"/>
  <c r="B199" i="8"/>
  <c r="B200" i="8"/>
  <c r="B201" i="8"/>
  <c r="B202" i="8"/>
  <c r="B203" i="8"/>
  <c r="B204" i="8"/>
  <c r="B205" i="8"/>
  <c r="B206" i="8"/>
  <c r="B207" i="8"/>
  <c r="B208" i="8"/>
  <c r="B209" i="8"/>
  <c r="B210" i="8"/>
  <c r="B211" i="8"/>
  <c r="B212" i="8"/>
  <c r="B213" i="8"/>
  <c r="B214" i="8"/>
  <c r="B215" i="8"/>
  <c r="B216" i="8"/>
  <c r="B217" i="8"/>
  <c r="B218" i="8"/>
  <c r="B219" i="8"/>
  <c r="B220" i="8"/>
  <c r="B221" i="8"/>
  <c r="B222" i="8"/>
  <c r="B223" i="8"/>
  <c r="B224" i="8"/>
  <c r="B225" i="8"/>
  <c r="B226" i="8"/>
  <c r="B227" i="8"/>
  <c r="B228" i="8"/>
  <c r="B229" i="8"/>
  <c r="B230" i="8"/>
  <c r="B231" i="8"/>
  <c r="B232" i="8"/>
  <c r="B233" i="8"/>
  <c r="B234" i="8"/>
  <c r="B235" i="8"/>
  <c r="B236" i="8"/>
  <c r="B237" i="8"/>
  <c r="B238" i="8"/>
  <c r="B239" i="8"/>
  <c r="B240" i="8"/>
  <c r="B241" i="8"/>
  <c r="B242" i="8"/>
  <c r="B243" i="8"/>
  <c r="B244" i="8"/>
  <c r="B245" i="8"/>
  <c r="B246" i="8"/>
  <c r="B247" i="8"/>
  <c r="B248" i="8"/>
  <c r="B249" i="8"/>
  <c r="B250" i="8"/>
  <c r="B251" i="8"/>
  <c r="B252" i="8"/>
  <c r="B253" i="8"/>
  <c r="B254" i="8"/>
  <c r="B255" i="8"/>
  <c r="B256" i="8"/>
  <c r="B257" i="8"/>
  <c r="B258" i="8"/>
  <c r="B259" i="8"/>
  <c r="B260" i="8"/>
  <c r="B261" i="8"/>
  <c r="B262" i="8"/>
  <c r="B263" i="8"/>
  <c r="B264" i="8"/>
  <c r="B265" i="8"/>
  <c r="B266" i="8"/>
  <c r="B267" i="8"/>
  <c r="B268" i="8"/>
  <c r="B269" i="8"/>
  <c r="B270" i="8"/>
  <c r="B271" i="8"/>
  <c r="B272" i="8"/>
  <c r="B273" i="8"/>
  <c r="B274" i="8"/>
  <c r="B275" i="8"/>
  <c r="B276" i="8"/>
  <c r="B277" i="8"/>
  <c r="B278" i="8"/>
  <c r="B279" i="8"/>
  <c r="B280" i="8"/>
  <c r="B281" i="8"/>
  <c r="B282" i="8"/>
  <c r="B283" i="8"/>
  <c r="B284" i="8"/>
  <c r="B285" i="8"/>
  <c r="B286" i="8"/>
  <c r="B287" i="8"/>
  <c r="B288" i="8"/>
  <c r="B289" i="8"/>
  <c r="B290" i="8"/>
  <c r="B291" i="8"/>
  <c r="B292" i="8"/>
  <c r="B293" i="8"/>
  <c r="B294" i="8"/>
  <c r="B295" i="8"/>
  <c r="B296" i="8"/>
  <c r="B297" i="8"/>
  <c r="B298" i="8"/>
  <c r="B299" i="8"/>
  <c r="B300" i="8"/>
  <c r="B301" i="8"/>
  <c r="B302" i="8"/>
  <c r="B303" i="8"/>
  <c r="B304" i="8"/>
  <c r="B305" i="8"/>
  <c r="B306" i="8"/>
  <c r="B307" i="8"/>
  <c r="B308" i="8"/>
  <c r="B309" i="8"/>
  <c r="B310" i="8"/>
  <c r="B311" i="8"/>
  <c r="B312" i="8"/>
  <c r="B313" i="8"/>
  <c r="B314" i="8"/>
  <c r="B315" i="8"/>
  <c r="B316" i="8"/>
  <c r="B317" i="8"/>
  <c r="B318" i="8"/>
  <c r="B319" i="8"/>
  <c r="B320" i="8"/>
  <c r="B321" i="8"/>
  <c r="B322" i="8"/>
  <c r="B323" i="8"/>
  <c r="B324" i="8"/>
  <c r="B325" i="8"/>
  <c r="B326" i="8"/>
  <c r="B327" i="8"/>
  <c r="B328" i="8"/>
  <c r="B329" i="8"/>
  <c r="B330" i="8"/>
  <c r="B331" i="8"/>
  <c r="B332" i="8"/>
  <c r="B333" i="8"/>
  <c r="B334" i="8"/>
  <c r="B335" i="8"/>
  <c r="B336" i="8"/>
  <c r="B337" i="8"/>
  <c r="B338" i="8"/>
  <c r="B339" i="8"/>
  <c r="B340" i="8"/>
  <c r="B341" i="8"/>
  <c r="B342" i="8"/>
  <c r="B343" i="8"/>
  <c r="B344" i="8"/>
  <c r="B345" i="8"/>
  <c r="B346" i="8"/>
  <c r="B347" i="8"/>
  <c r="B348" i="8"/>
  <c r="B349" i="8"/>
  <c r="B350" i="8"/>
  <c r="B351" i="8"/>
  <c r="B352" i="8"/>
  <c r="B353" i="8"/>
  <c r="B354" i="8"/>
  <c r="B355" i="8"/>
  <c r="B356" i="8"/>
  <c r="B357" i="8"/>
  <c r="B358" i="8"/>
  <c r="B359" i="8"/>
  <c r="B360" i="8"/>
  <c r="B361" i="8"/>
  <c r="B362" i="8"/>
  <c r="B363" i="8"/>
  <c r="B364" i="8"/>
  <c r="B365" i="8"/>
  <c r="B366" i="8"/>
  <c r="B367" i="8"/>
  <c r="B368" i="8"/>
  <c r="B369" i="8"/>
  <c r="B370" i="8"/>
  <c r="B371" i="8"/>
  <c r="B372" i="8"/>
  <c r="B373" i="8"/>
  <c r="B374" i="8"/>
  <c r="B375" i="8"/>
  <c r="B376" i="8"/>
  <c r="B377" i="8"/>
  <c r="B378" i="8"/>
  <c r="B379" i="8"/>
  <c r="B380" i="8"/>
  <c r="B381" i="8"/>
  <c r="B382" i="8"/>
  <c r="B383" i="8"/>
  <c r="B384" i="8"/>
  <c r="B385" i="8"/>
  <c r="B386" i="8"/>
  <c r="B387" i="8"/>
  <c r="B388" i="8"/>
  <c r="B389" i="8"/>
  <c r="B390" i="8"/>
  <c r="B391" i="8"/>
  <c r="B392" i="8"/>
  <c r="B393" i="8"/>
  <c r="B394" i="8"/>
  <c r="B395" i="8"/>
  <c r="B396" i="8"/>
  <c r="B397" i="8"/>
  <c r="B398" i="8"/>
  <c r="B399" i="8"/>
  <c r="B400" i="8"/>
  <c r="B401" i="8"/>
  <c r="B402" i="8"/>
  <c r="B403" i="8"/>
  <c r="B404" i="8"/>
  <c r="B405" i="8"/>
  <c r="B406" i="8"/>
  <c r="B407" i="8"/>
  <c r="B408" i="8"/>
  <c r="B409" i="8"/>
  <c r="B410" i="8"/>
  <c r="B411" i="8"/>
  <c r="B412" i="8"/>
  <c r="B413" i="8"/>
  <c r="B414" i="8"/>
  <c r="B415" i="8"/>
  <c r="B416" i="8"/>
  <c r="B417" i="8"/>
  <c r="B418" i="8"/>
  <c r="B419" i="8"/>
  <c r="B420" i="8"/>
  <c r="B421" i="8"/>
  <c r="B422" i="8"/>
  <c r="B423" i="8"/>
  <c r="B424" i="8"/>
  <c r="B425" i="8"/>
  <c r="B426" i="8"/>
  <c r="B427" i="8"/>
  <c r="B428" i="8"/>
  <c r="B429" i="8"/>
  <c r="B430" i="8"/>
  <c r="B431" i="8"/>
  <c r="B432" i="8"/>
  <c r="B433" i="8"/>
  <c r="B434" i="8"/>
  <c r="B435" i="8"/>
  <c r="B436" i="8"/>
  <c r="B437" i="8"/>
  <c r="B438" i="8"/>
  <c r="B439" i="8"/>
  <c r="B440" i="8"/>
  <c r="B441" i="8"/>
  <c r="B442" i="8"/>
  <c r="B443" i="8"/>
  <c r="B444" i="8"/>
  <c r="B445" i="8"/>
  <c r="B446" i="8"/>
  <c r="B447" i="8"/>
  <c r="B448" i="8"/>
  <c r="B449" i="8"/>
  <c r="B450" i="8"/>
  <c r="B451" i="8"/>
  <c r="B452" i="8"/>
  <c r="B453" i="8"/>
  <c r="B454" i="8"/>
  <c r="B455" i="8"/>
  <c r="B456" i="8"/>
  <c r="B457" i="8"/>
  <c r="B458" i="8"/>
  <c r="B459" i="8"/>
  <c r="B460" i="8"/>
  <c r="B461" i="8"/>
  <c r="B462" i="8"/>
  <c r="B463" i="8"/>
  <c r="B464" i="8"/>
  <c r="B465" i="8"/>
  <c r="B466" i="8"/>
  <c r="B467" i="8"/>
  <c r="B468" i="8"/>
  <c r="B469" i="8"/>
  <c r="B470" i="8"/>
  <c r="B471" i="8"/>
  <c r="B472" i="8"/>
  <c r="B473" i="8"/>
  <c r="B474" i="8"/>
  <c r="B475" i="8"/>
  <c r="B476" i="8"/>
  <c r="B477" i="8"/>
  <c r="B478" i="8"/>
  <c r="B479" i="8"/>
  <c r="B480" i="8"/>
  <c r="B481" i="8"/>
  <c r="B482" i="8"/>
  <c r="B483" i="8"/>
  <c r="B484" i="8"/>
  <c r="B485" i="8"/>
  <c r="B486" i="8"/>
  <c r="B487" i="8"/>
  <c r="B488" i="8"/>
  <c r="B489" i="8"/>
  <c r="B490" i="8"/>
  <c r="B491" i="8"/>
  <c r="B492" i="8"/>
  <c r="B493" i="8"/>
  <c r="B494" i="8"/>
  <c r="B495" i="8"/>
  <c r="B496" i="8"/>
  <c r="B497" i="8"/>
  <c r="B498" i="8"/>
  <c r="B499" i="8"/>
  <c r="B500" i="8"/>
  <c r="B501" i="8"/>
  <c r="B502" i="8"/>
  <c r="B503" i="8"/>
  <c r="B504" i="8"/>
  <c r="B505" i="8"/>
  <c r="B506" i="8"/>
  <c r="B507" i="8"/>
  <c r="B508" i="8"/>
  <c r="B509" i="8"/>
  <c r="B510" i="8"/>
  <c r="B511" i="8"/>
  <c r="B512" i="8"/>
  <c r="B513" i="8"/>
  <c r="B514" i="8"/>
  <c r="B515" i="8"/>
  <c r="B516" i="8"/>
  <c r="B517" i="8"/>
  <c r="B518" i="8"/>
  <c r="B519" i="8"/>
  <c r="B520" i="8"/>
  <c r="B521" i="8"/>
  <c r="B522" i="8"/>
  <c r="B523" i="8"/>
  <c r="B524" i="8"/>
  <c r="B525" i="8"/>
  <c r="B526" i="8"/>
  <c r="B527" i="8"/>
  <c r="B528" i="8"/>
  <c r="B529" i="8"/>
  <c r="B530" i="8"/>
  <c r="B531" i="8"/>
  <c r="B532" i="8"/>
  <c r="B533" i="8"/>
  <c r="B534" i="8"/>
  <c r="B535" i="8"/>
  <c r="B536" i="8"/>
  <c r="B537" i="8"/>
  <c r="B538" i="8"/>
  <c r="B539" i="8"/>
  <c r="B540" i="8"/>
  <c r="B541" i="8"/>
  <c r="B542" i="8"/>
  <c r="B543" i="8"/>
  <c r="B544" i="8"/>
  <c r="B545" i="8"/>
  <c r="B546" i="8"/>
  <c r="B547" i="8"/>
  <c r="B548" i="8"/>
  <c r="B549" i="8"/>
  <c r="B550" i="8"/>
  <c r="B551" i="8"/>
  <c r="B552" i="8"/>
  <c r="B553" i="8"/>
  <c r="B554" i="8"/>
  <c r="B555" i="8"/>
  <c r="B556" i="8"/>
  <c r="B557" i="8"/>
  <c r="B558" i="8"/>
  <c r="B559" i="8"/>
  <c r="B560" i="8"/>
  <c r="B561" i="8"/>
  <c r="B562" i="8"/>
  <c r="B563" i="8"/>
  <c r="B564" i="8"/>
  <c r="B565" i="8"/>
  <c r="B566" i="8"/>
  <c r="B567" i="8"/>
  <c r="B568" i="8"/>
  <c r="B569" i="8"/>
  <c r="B570" i="8"/>
  <c r="B571" i="8"/>
  <c r="B572" i="8"/>
  <c r="B573" i="8"/>
  <c r="B574" i="8"/>
  <c r="B575" i="8"/>
  <c r="B576" i="8"/>
  <c r="B577" i="8"/>
  <c r="B578" i="8"/>
  <c r="B579" i="8"/>
  <c r="B580" i="8"/>
  <c r="B581" i="8"/>
  <c r="B582" i="8"/>
  <c r="B583" i="8"/>
  <c r="B584" i="8"/>
  <c r="B585" i="8"/>
  <c r="B586" i="8"/>
  <c r="B587" i="8"/>
  <c r="B588" i="8"/>
  <c r="B589" i="8"/>
  <c r="B590" i="8"/>
  <c r="B591" i="8"/>
  <c r="B592" i="8"/>
  <c r="B593" i="8"/>
  <c r="B594" i="8"/>
  <c r="B595" i="8"/>
  <c r="B596" i="8"/>
  <c r="B597" i="8"/>
  <c r="B598" i="8"/>
  <c r="B599" i="8"/>
  <c r="B600" i="8"/>
  <c r="B601" i="8"/>
  <c r="B602" i="8"/>
  <c r="B603" i="8"/>
  <c r="B604" i="8"/>
  <c r="B605" i="8"/>
  <c r="B606" i="8"/>
  <c r="B607" i="8"/>
  <c r="B608" i="8"/>
  <c r="B609" i="8"/>
  <c r="B610" i="8"/>
  <c r="B611" i="8"/>
  <c r="B612" i="8"/>
  <c r="B613" i="8"/>
  <c r="B614" i="8"/>
  <c r="B615" i="8"/>
  <c r="B616" i="8"/>
  <c r="B617" i="8"/>
  <c r="B618" i="8"/>
  <c r="B619" i="8"/>
  <c r="B620" i="8"/>
  <c r="B621" i="8"/>
  <c r="B622" i="8"/>
  <c r="B623" i="8"/>
  <c r="B624" i="8"/>
  <c r="B625" i="8"/>
  <c r="B626" i="8"/>
  <c r="B627" i="8"/>
  <c r="B628" i="8"/>
  <c r="B629" i="8"/>
  <c r="B630" i="8"/>
  <c r="B631" i="8"/>
  <c r="B632" i="8"/>
  <c r="B633" i="8"/>
  <c r="B634" i="8"/>
  <c r="B635" i="8"/>
  <c r="B636" i="8"/>
  <c r="B637" i="8"/>
  <c r="B638" i="8"/>
  <c r="B639" i="8"/>
  <c r="B640" i="8"/>
  <c r="B641" i="8"/>
  <c r="B642" i="8"/>
  <c r="B643" i="8"/>
  <c r="B644" i="8"/>
  <c r="B645" i="8"/>
  <c r="B646" i="8"/>
  <c r="B647" i="8"/>
  <c r="B648" i="8"/>
  <c r="B649" i="8"/>
  <c r="B650" i="8"/>
  <c r="B651" i="8"/>
  <c r="B652" i="8"/>
  <c r="B653" i="8"/>
  <c r="B654" i="8"/>
  <c r="B655" i="8"/>
  <c r="B656" i="8"/>
  <c r="B657" i="8"/>
  <c r="B658" i="8"/>
  <c r="B659" i="8"/>
  <c r="B660" i="8"/>
  <c r="B661" i="8"/>
  <c r="B662" i="8"/>
  <c r="B663" i="8"/>
  <c r="B664" i="8"/>
  <c r="B665" i="8"/>
  <c r="B666" i="8"/>
  <c r="B667" i="8"/>
  <c r="B668" i="8"/>
  <c r="B669" i="8"/>
  <c r="B670" i="8"/>
  <c r="B671" i="8"/>
  <c r="B672" i="8"/>
  <c r="B673" i="8"/>
  <c r="B674" i="8"/>
  <c r="B675" i="8"/>
  <c r="B676" i="8"/>
  <c r="B677" i="8"/>
  <c r="B678" i="8"/>
  <c r="B679" i="8"/>
  <c r="B680" i="8"/>
  <c r="B681" i="8"/>
  <c r="B682" i="8"/>
  <c r="B683" i="8"/>
  <c r="B684" i="8"/>
  <c r="B685" i="8"/>
  <c r="B686" i="8"/>
  <c r="B687" i="8"/>
  <c r="B688" i="8"/>
  <c r="B689" i="8"/>
  <c r="B690" i="8"/>
  <c r="B691" i="8"/>
  <c r="B692" i="8"/>
  <c r="B693" i="8"/>
  <c r="B694" i="8"/>
  <c r="B695" i="8"/>
  <c r="B696" i="8"/>
  <c r="B697" i="8"/>
  <c r="B698" i="8"/>
  <c r="B699" i="8"/>
  <c r="B700" i="8"/>
  <c r="B701" i="8"/>
  <c r="B702" i="8"/>
  <c r="B703" i="8"/>
  <c r="B704" i="8"/>
  <c r="B705" i="8"/>
  <c r="B706" i="8"/>
  <c r="B707" i="8"/>
  <c r="B708" i="8"/>
  <c r="B709" i="8"/>
  <c r="B710" i="8"/>
  <c r="B711" i="8"/>
  <c r="B712" i="8"/>
  <c r="B713" i="8"/>
  <c r="B714" i="8"/>
  <c r="B715" i="8"/>
  <c r="B716" i="8"/>
  <c r="B717" i="8"/>
  <c r="B718" i="8"/>
  <c r="B719" i="8"/>
  <c r="B720" i="8"/>
  <c r="B721" i="8"/>
  <c r="B722" i="8"/>
  <c r="B723" i="8"/>
  <c r="B724" i="8"/>
  <c r="B725" i="8"/>
  <c r="B726" i="8"/>
  <c r="B727" i="8"/>
  <c r="B728" i="8"/>
  <c r="B729" i="8"/>
  <c r="B730" i="8"/>
  <c r="B731" i="8"/>
  <c r="B732" i="8"/>
  <c r="B733" i="8"/>
  <c r="B734" i="8"/>
  <c r="B735" i="8"/>
  <c r="B736" i="8"/>
  <c r="B737" i="8"/>
  <c r="B738" i="8"/>
  <c r="B739" i="8"/>
  <c r="B740" i="8"/>
  <c r="B741" i="8"/>
  <c r="B742" i="8"/>
  <c r="B743" i="8"/>
  <c r="B744" i="8"/>
  <c r="B745" i="8"/>
  <c r="B746" i="8"/>
  <c r="B747" i="8"/>
  <c r="B748" i="8"/>
  <c r="B749" i="8"/>
  <c r="B750" i="8"/>
  <c r="B751" i="8"/>
  <c r="B752" i="8"/>
  <c r="B753" i="8"/>
  <c r="B754" i="8"/>
  <c r="B755" i="8"/>
  <c r="B756" i="8"/>
  <c r="B757" i="8"/>
  <c r="B758" i="8"/>
  <c r="B759" i="8"/>
  <c r="B760" i="8"/>
  <c r="B761" i="8"/>
  <c r="B762" i="8"/>
  <c r="B763" i="8"/>
  <c r="B764" i="8"/>
  <c r="B765" i="8"/>
  <c r="B766" i="8"/>
  <c r="B767" i="8"/>
  <c r="B768" i="8"/>
  <c r="B769" i="8"/>
  <c r="B770" i="8"/>
  <c r="B771" i="8"/>
  <c r="B772" i="8"/>
  <c r="B773" i="8"/>
  <c r="B774" i="8"/>
  <c r="B775" i="8"/>
  <c r="B776" i="8"/>
  <c r="B777" i="8"/>
  <c r="B778" i="8"/>
  <c r="B779" i="8"/>
  <c r="B780" i="8"/>
  <c r="B781" i="8"/>
  <c r="B782" i="8"/>
  <c r="B783" i="8"/>
  <c r="B784" i="8"/>
  <c r="B785" i="8"/>
  <c r="B786" i="8"/>
  <c r="B787" i="8"/>
  <c r="B788" i="8"/>
  <c r="B789" i="8"/>
  <c r="B790" i="8"/>
  <c r="B791" i="8"/>
  <c r="B792" i="8"/>
  <c r="B793" i="8"/>
  <c r="B794" i="8"/>
  <c r="B795" i="8"/>
  <c r="B796" i="8"/>
  <c r="B797" i="8"/>
  <c r="B798" i="8"/>
  <c r="B799" i="8"/>
  <c r="B800" i="8"/>
  <c r="B801" i="8"/>
  <c r="B802" i="8"/>
  <c r="B803" i="8"/>
  <c r="B804" i="8"/>
  <c r="B805" i="8"/>
  <c r="B806" i="8"/>
  <c r="B807" i="8"/>
  <c r="B808" i="8"/>
  <c r="B809" i="8"/>
  <c r="B810" i="8"/>
  <c r="B811" i="8"/>
  <c r="B812" i="8"/>
  <c r="B813" i="8"/>
  <c r="B814" i="8"/>
  <c r="B815" i="8"/>
  <c r="B816" i="8"/>
  <c r="B817" i="8"/>
  <c r="B818" i="8"/>
  <c r="B819" i="8"/>
  <c r="B820" i="8"/>
  <c r="B821" i="8"/>
  <c r="B822" i="8"/>
  <c r="B823" i="8"/>
  <c r="B824" i="8"/>
  <c r="B825" i="8"/>
  <c r="B826" i="8"/>
  <c r="B827" i="8"/>
  <c r="B828" i="8"/>
  <c r="B829" i="8"/>
  <c r="B830" i="8"/>
  <c r="B831" i="8"/>
  <c r="B832" i="8"/>
  <c r="B833" i="8"/>
  <c r="B834" i="8"/>
  <c r="B835" i="8"/>
  <c r="B836" i="8"/>
  <c r="B837" i="8"/>
  <c r="B838" i="8"/>
  <c r="B839" i="8"/>
  <c r="B840" i="8"/>
  <c r="B841" i="8"/>
  <c r="B842" i="8"/>
  <c r="B843" i="8"/>
  <c r="B844" i="8"/>
  <c r="B845" i="8"/>
  <c r="B846" i="8"/>
  <c r="B847" i="8"/>
  <c r="B848" i="8"/>
  <c r="B849" i="8"/>
  <c r="B850" i="8"/>
  <c r="B851" i="8"/>
  <c r="B852" i="8"/>
  <c r="B853" i="8"/>
  <c r="B854" i="8"/>
  <c r="B855" i="8"/>
  <c r="B856" i="8"/>
  <c r="B857" i="8"/>
  <c r="B858" i="8"/>
  <c r="B859" i="8"/>
  <c r="B860" i="8"/>
  <c r="B861" i="8"/>
  <c r="B862" i="8"/>
  <c r="B863" i="8"/>
  <c r="B864" i="8"/>
  <c r="B865" i="8"/>
  <c r="B866" i="8"/>
  <c r="B867" i="8"/>
  <c r="B868" i="8"/>
  <c r="B869" i="8"/>
  <c r="B870" i="8"/>
  <c r="B871" i="8"/>
  <c r="B872" i="8"/>
  <c r="B873" i="8"/>
  <c r="B874" i="8"/>
  <c r="B875" i="8"/>
  <c r="B876" i="8"/>
  <c r="B877" i="8"/>
  <c r="B878" i="8"/>
  <c r="B879" i="8"/>
  <c r="B880" i="8"/>
  <c r="B881" i="8"/>
  <c r="B882" i="8"/>
  <c r="B883" i="8"/>
  <c r="B884" i="8"/>
  <c r="B885" i="8"/>
  <c r="B886" i="8"/>
  <c r="B887" i="8"/>
  <c r="B888" i="8"/>
  <c r="B889" i="8"/>
  <c r="B890" i="8"/>
  <c r="B891" i="8"/>
  <c r="B892" i="8"/>
  <c r="B893" i="8"/>
  <c r="B894" i="8"/>
  <c r="B895" i="8"/>
  <c r="B896" i="8"/>
  <c r="B897" i="8"/>
  <c r="B898" i="8"/>
  <c r="B899" i="8"/>
  <c r="B900" i="8"/>
  <c r="B901" i="8"/>
  <c r="B902" i="8"/>
  <c r="B903" i="8"/>
  <c r="B904" i="8"/>
  <c r="B905" i="8"/>
  <c r="B906" i="8"/>
  <c r="B907" i="8"/>
  <c r="B908" i="8"/>
  <c r="B909" i="8"/>
  <c r="B910" i="8"/>
  <c r="B911" i="8"/>
  <c r="B912" i="8"/>
  <c r="B913" i="8"/>
  <c r="B914" i="8"/>
  <c r="B915" i="8"/>
  <c r="B916" i="8"/>
  <c r="B917" i="8"/>
  <c r="B918" i="8"/>
  <c r="B919" i="8"/>
  <c r="B920" i="8"/>
  <c r="B921" i="8"/>
  <c r="B922" i="8"/>
  <c r="B923" i="8"/>
  <c r="B924" i="8"/>
  <c r="B925" i="8"/>
  <c r="B926" i="8"/>
  <c r="B927" i="8"/>
  <c r="B928" i="8"/>
  <c r="B929" i="8"/>
  <c r="B930" i="8"/>
  <c r="B931" i="8"/>
  <c r="B932" i="8"/>
  <c r="B933" i="8"/>
  <c r="B934" i="8"/>
  <c r="B935" i="8"/>
  <c r="B936" i="8"/>
  <c r="B937" i="8"/>
  <c r="B938" i="8"/>
  <c r="B939" i="8"/>
  <c r="B940" i="8"/>
  <c r="B941" i="8"/>
  <c r="B942" i="8"/>
  <c r="B943" i="8"/>
  <c r="B944" i="8"/>
  <c r="B945" i="8"/>
  <c r="B946" i="8"/>
  <c r="B947" i="8"/>
  <c r="B948" i="8"/>
  <c r="B949" i="8"/>
  <c r="B950" i="8"/>
  <c r="B951" i="8"/>
  <c r="B952" i="8"/>
  <c r="B953" i="8"/>
  <c r="B954" i="8"/>
  <c r="B955" i="8"/>
  <c r="B956" i="8"/>
  <c r="B957" i="8"/>
  <c r="B958" i="8"/>
  <c r="B959" i="8"/>
  <c r="B960" i="8"/>
  <c r="B961" i="8"/>
  <c r="B962" i="8"/>
  <c r="B963" i="8"/>
  <c r="B964" i="8"/>
  <c r="B965" i="8"/>
  <c r="B966" i="8"/>
  <c r="B967" i="8"/>
  <c r="B968" i="8"/>
  <c r="B969" i="8"/>
  <c r="B970" i="8"/>
  <c r="B971" i="8"/>
  <c r="B972" i="8"/>
  <c r="B973" i="8"/>
  <c r="B974" i="8"/>
  <c r="B975" i="8"/>
  <c r="B976" i="8"/>
  <c r="B977" i="8"/>
  <c r="B978" i="8"/>
  <c r="B979" i="8"/>
  <c r="B980" i="8"/>
  <c r="B981" i="8"/>
  <c r="B982" i="8"/>
  <c r="B983" i="8"/>
  <c r="B984" i="8"/>
  <c r="B985" i="8"/>
  <c r="B986" i="8"/>
  <c r="B987" i="8"/>
  <c r="B988" i="8"/>
  <c r="B989" i="8"/>
  <c r="B990" i="8"/>
  <c r="B991" i="8"/>
  <c r="B992" i="8"/>
  <c r="B993" i="8"/>
  <c r="B994" i="8"/>
  <c r="B995" i="8"/>
  <c r="B996" i="8"/>
  <c r="B997" i="8"/>
  <c r="B998" i="8"/>
  <c r="B999" i="8"/>
  <c r="B1000" i="8"/>
  <c r="B1001" i="8"/>
  <c r="A2" i="8"/>
  <c r="A3" i="8"/>
  <c r="A4" i="8"/>
  <c r="A5" i="8"/>
  <c r="A6" i="8"/>
  <c r="A7" i="8"/>
  <c r="A8" i="8"/>
  <c r="A9" i="8"/>
  <c r="A10" i="8"/>
  <c r="A11" i="8"/>
  <c r="A12" i="8"/>
  <c r="A13" i="8"/>
  <c r="A14" i="8"/>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 r="A69" i="8"/>
  <c r="A70" i="8"/>
  <c r="A71" i="8"/>
  <c r="A72" i="8"/>
  <c r="A73" i="8"/>
  <c r="A74" i="8"/>
  <c r="A75" i="8"/>
  <c r="A76" i="8"/>
  <c r="A77" i="8"/>
  <c r="A78" i="8"/>
  <c r="A79" i="8"/>
  <c r="A80" i="8"/>
  <c r="A81" i="8"/>
  <c r="A82" i="8"/>
  <c r="A83" i="8"/>
  <c r="A84" i="8"/>
  <c r="A85" i="8"/>
  <c r="A86" i="8"/>
  <c r="A87" i="8"/>
  <c r="A88" i="8"/>
  <c r="A89" i="8"/>
  <c r="A90" i="8"/>
  <c r="A91" i="8"/>
  <c r="A92" i="8"/>
  <c r="A93" i="8"/>
  <c r="A94" i="8"/>
  <c r="A95" i="8"/>
  <c r="A96" i="8"/>
  <c r="A97" i="8"/>
  <c r="A98" i="8"/>
  <c r="A99" i="8"/>
  <c r="A100" i="8"/>
  <c r="A101" i="8"/>
  <c r="A102" i="8"/>
  <c r="A103" i="8"/>
  <c r="A104" i="8"/>
  <c r="A105" i="8"/>
  <c r="A106" i="8"/>
  <c r="A107" i="8"/>
  <c r="A108" i="8"/>
  <c r="A109" i="8"/>
  <c r="A110" i="8"/>
  <c r="A111" i="8"/>
  <c r="A112" i="8"/>
  <c r="A113" i="8"/>
  <c r="A114" i="8"/>
  <c r="A115" i="8"/>
  <c r="A116" i="8"/>
  <c r="A117" i="8"/>
  <c r="A118" i="8"/>
  <c r="A119" i="8"/>
  <c r="A120" i="8"/>
  <c r="A121" i="8"/>
  <c r="A122" i="8"/>
  <c r="A123" i="8"/>
  <c r="A124" i="8"/>
  <c r="A125" i="8"/>
  <c r="A126" i="8"/>
  <c r="A127" i="8"/>
  <c r="A128" i="8"/>
  <c r="A129" i="8"/>
  <c r="A130" i="8"/>
  <c r="A131" i="8"/>
  <c r="A132" i="8"/>
  <c r="A133" i="8"/>
  <c r="A134" i="8"/>
  <c r="A135" i="8"/>
  <c r="A136" i="8"/>
  <c r="A137" i="8"/>
  <c r="A138" i="8"/>
  <c r="A139" i="8"/>
  <c r="A140" i="8"/>
  <c r="A141" i="8"/>
  <c r="A142" i="8"/>
  <c r="A143" i="8"/>
  <c r="A144" i="8"/>
  <c r="A145" i="8"/>
  <c r="A146" i="8"/>
  <c r="A147" i="8"/>
  <c r="A148" i="8"/>
  <c r="A149" i="8"/>
  <c r="A150" i="8"/>
  <c r="A151" i="8"/>
  <c r="A152" i="8"/>
  <c r="A153" i="8"/>
  <c r="A154" i="8"/>
  <c r="A155" i="8"/>
  <c r="A156" i="8"/>
  <c r="A157" i="8"/>
  <c r="A158" i="8"/>
  <c r="A159" i="8"/>
  <c r="A160" i="8"/>
  <c r="A161" i="8"/>
  <c r="A162" i="8"/>
  <c r="A163" i="8"/>
  <c r="A164" i="8"/>
  <c r="A165" i="8"/>
  <c r="A166" i="8"/>
  <c r="A167" i="8"/>
  <c r="A168" i="8"/>
  <c r="A169" i="8"/>
  <c r="A170" i="8"/>
  <c r="A171" i="8"/>
  <c r="A172" i="8"/>
  <c r="A173" i="8"/>
  <c r="A174" i="8"/>
  <c r="A175" i="8"/>
  <c r="A176" i="8"/>
  <c r="A177" i="8"/>
  <c r="A178" i="8"/>
  <c r="A179" i="8"/>
  <c r="A180" i="8"/>
  <c r="A181" i="8"/>
  <c r="A182" i="8"/>
  <c r="A183" i="8"/>
  <c r="A184" i="8"/>
  <c r="A185" i="8"/>
  <c r="A186" i="8"/>
  <c r="A187" i="8"/>
  <c r="A188" i="8"/>
  <c r="A189" i="8"/>
  <c r="A190" i="8"/>
  <c r="A191" i="8"/>
  <c r="A192" i="8"/>
  <c r="A193" i="8"/>
  <c r="A194" i="8"/>
  <c r="A195" i="8"/>
  <c r="A196" i="8"/>
  <c r="A197" i="8"/>
  <c r="A198" i="8"/>
  <c r="A199" i="8"/>
  <c r="A200" i="8"/>
  <c r="A201" i="8"/>
  <c r="A202" i="8"/>
  <c r="A203" i="8"/>
  <c r="A204" i="8"/>
  <c r="A205" i="8"/>
  <c r="A206" i="8"/>
  <c r="A207" i="8"/>
  <c r="A208" i="8"/>
  <c r="A209" i="8"/>
  <c r="A210" i="8"/>
  <c r="A211" i="8"/>
  <c r="A212" i="8"/>
  <c r="A213" i="8"/>
  <c r="A214" i="8"/>
  <c r="A215" i="8"/>
  <c r="A216" i="8"/>
  <c r="A217" i="8"/>
  <c r="A218" i="8"/>
  <c r="A219" i="8"/>
  <c r="A220" i="8"/>
  <c r="A221" i="8"/>
  <c r="A222" i="8"/>
  <c r="A223" i="8"/>
  <c r="A224" i="8"/>
  <c r="A225" i="8"/>
  <c r="A226" i="8"/>
  <c r="A227" i="8"/>
  <c r="A228" i="8"/>
  <c r="A229" i="8"/>
  <c r="A230" i="8"/>
  <c r="A231" i="8"/>
  <c r="A232" i="8"/>
  <c r="A233" i="8"/>
  <c r="A234" i="8"/>
  <c r="A235" i="8"/>
  <c r="A236" i="8"/>
  <c r="A237" i="8"/>
  <c r="A238" i="8"/>
  <c r="A239" i="8"/>
  <c r="A240" i="8"/>
  <c r="A241" i="8"/>
  <c r="A242" i="8"/>
  <c r="A243" i="8"/>
  <c r="A244" i="8"/>
  <c r="A245" i="8"/>
  <c r="A246" i="8"/>
  <c r="A247" i="8"/>
  <c r="A248" i="8"/>
  <c r="A249" i="8"/>
  <c r="A250" i="8"/>
  <c r="A251" i="8"/>
  <c r="A252" i="8"/>
  <c r="A253" i="8"/>
  <c r="A254" i="8"/>
  <c r="A255" i="8"/>
  <c r="A256" i="8"/>
  <c r="A257" i="8"/>
  <c r="A258" i="8"/>
  <c r="A259" i="8"/>
  <c r="A260" i="8"/>
  <c r="A261" i="8"/>
  <c r="A262" i="8"/>
  <c r="A263" i="8"/>
  <c r="A264" i="8"/>
  <c r="A265" i="8"/>
  <c r="A266" i="8"/>
  <c r="A267" i="8"/>
  <c r="A268" i="8"/>
  <c r="A269" i="8"/>
  <c r="A270" i="8"/>
  <c r="A271" i="8"/>
  <c r="A272" i="8"/>
  <c r="A273" i="8"/>
  <c r="A274" i="8"/>
  <c r="A275" i="8"/>
  <c r="A276" i="8"/>
  <c r="A277" i="8"/>
  <c r="A278" i="8"/>
  <c r="A279" i="8"/>
  <c r="A280" i="8"/>
  <c r="A281" i="8"/>
  <c r="A282" i="8"/>
  <c r="A283" i="8"/>
  <c r="A284" i="8"/>
  <c r="A285" i="8"/>
  <c r="A286" i="8"/>
  <c r="A287" i="8"/>
  <c r="A288" i="8"/>
  <c r="A289" i="8"/>
  <c r="A290" i="8"/>
  <c r="A291" i="8"/>
  <c r="A292" i="8"/>
  <c r="A293" i="8"/>
  <c r="A294" i="8"/>
  <c r="A295" i="8"/>
  <c r="A296" i="8"/>
  <c r="A297" i="8"/>
  <c r="A298" i="8"/>
  <c r="A299" i="8"/>
  <c r="A300" i="8"/>
  <c r="A301" i="8"/>
  <c r="A302" i="8"/>
  <c r="A303" i="8"/>
  <c r="A304" i="8"/>
  <c r="A305" i="8"/>
  <c r="A306" i="8"/>
  <c r="A307" i="8"/>
  <c r="A308" i="8"/>
  <c r="A309" i="8"/>
  <c r="A310" i="8"/>
  <c r="A311" i="8"/>
  <c r="A312" i="8"/>
  <c r="A313" i="8"/>
  <c r="A314" i="8"/>
  <c r="A315" i="8"/>
  <c r="A316" i="8"/>
  <c r="A317" i="8"/>
  <c r="A318" i="8"/>
  <c r="A319" i="8"/>
  <c r="A320" i="8"/>
  <c r="A321" i="8"/>
  <c r="A322" i="8"/>
  <c r="A323" i="8"/>
  <c r="A324" i="8"/>
  <c r="A325" i="8"/>
  <c r="A326" i="8"/>
  <c r="A327" i="8"/>
  <c r="A328" i="8"/>
  <c r="A329" i="8"/>
  <c r="A330" i="8"/>
  <c r="A331" i="8"/>
  <c r="A332" i="8"/>
  <c r="A333" i="8"/>
  <c r="A334" i="8"/>
  <c r="A335" i="8"/>
  <c r="A336" i="8"/>
  <c r="A337" i="8"/>
  <c r="A338" i="8"/>
  <c r="A339" i="8"/>
  <c r="A340" i="8"/>
  <c r="A341" i="8"/>
  <c r="A342" i="8"/>
  <c r="A343" i="8"/>
  <c r="A344" i="8"/>
  <c r="A345" i="8"/>
  <c r="A346" i="8"/>
  <c r="A347" i="8"/>
  <c r="A348" i="8"/>
  <c r="A349" i="8"/>
  <c r="A350" i="8"/>
  <c r="A351" i="8"/>
  <c r="A352" i="8"/>
  <c r="A353" i="8"/>
  <c r="A354" i="8"/>
  <c r="A355" i="8"/>
  <c r="A356" i="8"/>
  <c r="A357" i="8"/>
  <c r="A358" i="8"/>
  <c r="A359" i="8"/>
  <c r="A360" i="8"/>
  <c r="A361" i="8"/>
  <c r="A362" i="8"/>
  <c r="A363" i="8"/>
  <c r="A364" i="8"/>
  <c r="A365" i="8"/>
  <c r="A366" i="8"/>
  <c r="A367" i="8"/>
  <c r="A368" i="8"/>
  <c r="A369" i="8"/>
  <c r="A370" i="8"/>
  <c r="A371" i="8"/>
  <c r="A372" i="8"/>
  <c r="A373" i="8"/>
  <c r="A374" i="8"/>
  <c r="A375" i="8"/>
  <c r="A376" i="8"/>
  <c r="A377" i="8"/>
  <c r="A378" i="8"/>
  <c r="A379" i="8"/>
  <c r="A380" i="8"/>
  <c r="A381" i="8"/>
  <c r="A382" i="8"/>
  <c r="A383" i="8"/>
  <c r="A384" i="8"/>
  <c r="A385" i="8"/>
  <c r="A386" i="8"/>
  <c r="A387" i="8"/>
  <c r="A388" i="8"/>
  <c r="A389" i="8"/>
  <c r="A390" i="8"/>
  <c r="A391" i="8"/>
  <c r="A392" i="8"/>
  <c r="A393" i="8"/>
  <c r="A394" i="8"/>
  <c r="A395" i="8"/>
  <c r="A396" i="8"/>
  <c r="A397" i="8"/>
  <c r="A398" i="8"/>
  <c r="A399" i="8"/>
  <c r="A400" i="8"/>
  <c r="A401" i="8"/>
  <c r="A402" i="8"/>
  <c r="A403" i="8"/>
  <c r="A404" i="8"/>
  <c r="A405" i="8"/>
  <c r="A406" i="8"/>
  <c r="A407" i="8"/>
  <c r="A408" i="8"/>
  <c r="A409" i="8"/>
  <c r="A410" i="8"/>
  <c r="A411" i="8"/>
  <c r="A412" i="8"/>
  <c r="A413" i="8"/>
  <c r="A414" i="8"/>
  <c r="A415" i="8"/>
  <c r="A416" i="8"/>
  <c r="A417" i="8"/>
  <c r="A418" i="8"/>
  <c r="A419" i="8"/>
  <c r="A420" i="8"/>
  <c r="A421" i="8"/>
  <c r="A422" i="8"/>
  <c r="A423" i="8"/>
  <c r="A424" i="8"/>
  <c r="A425" i="8"/>
  <c r="A426" i="8"/>
  <c r="A427" i="8"/>
  <c r="A428" i="8"/>
  <c r="A429" i="8"/>
  <c r="A430" i="8"/>
  <c r="A431" i="8"/>
  <c r="A432" i="8"/>
  <c r="A433" i="8"/>
  <c r="A434" i="8"/>
  <c r="A435" i="8"/>
  <c r="A436" i="8"/>
  <c r="A437" i="8"/>
  <c r="A438" i="8"/>
  <c r="A439" i="8"/>
  <c r="A440" i="8"/>
  <c r="A441" i="8"/>
  <c r="A442" i="8"/>
  <c r="A443" i="8"/>
  <c r="A444" i="8"/>
  <c r="A445" i="8"/>
  <c r="A446" i="8"/>
  <c r="A447" i="8"/>
  <c r="A448" i="8"/>
  <c r="A449" i="8"/>
  <c r="A450" i="8"/>
  <c r="A451" i="8"/>
  <c r="A452" i="8"/>
  <c r="A453" i="8"/>
  <c r="A454" i="8"/>
  <c r="A455" i="8"/>
  <c r="A456" i="8"/>
  <c r="A457" i="8"/>
  <c r="A458" i="8"/>
  <c r="A459" i="8"/>
  <c r="A460" i="8"/>
  <c r="A461" i="8"/>
  <c r="A462" i="8"/>
  <c r="A463" i="8"/>
  <c r="A464" i="8"/>
  <c r="A465" i="8"/>
  <c r="A466" i="8"/>
  <c r="A467" i="8"/>
  <c r="A468" i="8"/>
  <c r="A469" i="8"/>
  <c r="A470" i="8"/>
  <c r="A471" i="8"/>
  <c r="A472" i="8"/>
  <c r="A473" i="8"/>
  <c r="A474" i="8"/>
  <c r="A475" i="8"/>
  <c r="A476" i="8"/>
  <c r="A477" i="8"/>
  <c r="A478" i="8"/>
  <c r="A479" i="8"/>
  <c r="A480" i="8"/>
  <c r="A481" i="8"/>
  <c r="A482" i="8"/>
  <c r="A483" i="8"/>
  <c r="A484" i="8"/>
  <c r="A485" i="8"/>
  <c r="A486" i="8"/>
  <c r="A487" i="8"/>
  <c r="A488" i="8"/>
  <c r="A489" i="8"/>
  <c r="A490" i="8"/>
  <c r="A491" i="8"/>
  <c r="A492" i="8"/>
  <c r="A493" i="8"/>
  <c r="A494" i="8"/>
  <c r="A495" i="8"/>
  <c r="A496" i="8"/>
  <c r="A497" i="8"/>
  <c r="A498" i="8"/>
  <c r="A499" i="8"/>
  <c r="A500" i="8"/>
  <c r="A501" i="8"/>
  <c r="A502" i="8"/>
  <c r="A503" i="8"/>
  <c r="A504" i="8"/>
  <c r="A505" i="8"/>
  <c r="A506" i="8"/>
  <c r="A507" i="8"/>
  <c r="A508" i="8"/>
  <c r="A509" i="8"/>
  <c r="A510" i="8"/>
  <c r="A511" i="8"/>
  <c r="A512" i="8"/>
  <c r="A513" i="8"/>
  <c r="A514" i="8"/>
  <c r="A515" i="8"/>
  <c r="A516" i="8"/>
  <c r="A517" i="8"/>
  <c r="A518" i="8"/>
  <c r="A519" i="8"/>
  <c r="A520" i="8"/>
  <c r="A521" i="8"/>
  <c r="A522" i="8"/>
  <c r="A523" i="8"/>
  <c r="A524" i="8"/>
  <c r="A525" i="8"/>
  <c r="A526" i="8"/>
  <c r="A527" i="8"/>
  <c r="A528" i="8"/>
  <c r="A529" i="8"/>
  <c r="A530" i="8"/>
  <c r="A531" i="8"/>
  <c r="A532" i="8"/>
  <c r="A533" i="8"/>
  <c r="A534" i="8"/>
  <c r="A535" i="8"/>
  <c r="A536" i="8"/>
  <c r="A537" i="8"/>
  <c r="A538" i="8"/>
  <c r="A539" i="8"/>
  <c r="A540" i="8"/>
  <c r="A541" i="8"/>
  <c r="A542" i="8"/>
  <c r="A543" i="8"/>
  <c r="A544" i="8"/>
  <c r="A545" i="8"/>
  <c r="A546" i="8"/>
  <c r="A547" i="8"/>
  <c r="A548" i="8"/>
  <c r="A549" i="8"/>
  <c r="A550" i="8"/>
  <c r="A551" i="8"/>
  <c r="A552" i="8"/>
  <c r="A553" i="8"/>
  <c r="A554" i="8"/>
  <c r="A555" i="8"/>
  <c r="A556" i="8"/>
  <c r="A557" i="8"/>
  <c r="A558" i="8"/>
  <c r="A559" i="8"/>
  <c r="A560" i="8"/>
  <c r="A561" i="8"/>
  <c r="A562" i="8"/>
  <c r="A563" i="8"/>
  <c r="A564" i="8"/>
  <c r="A565" i="8"/>
  <c r="A566" i="8"/>
  <c r="A567" i="8"/>
  <c r="A568" i="8"/>
  <c r="A569" i="8"/>
  <c r="A570" i="8"/>
  <c r="A571" i="8"/>
  <c r="A572" i="8"/>
  <c r="A573" i="8"/>
  <c r="A574" i="8"/>
  <c r="A575" i="8"/>
  <c r="A576" i="8"/>
  <c r="A577" i="8"/>
  <c r="A578" i="8"/>
  <c r="A579" i="8"/>
  <c r="A580" i="8"/>
  <c r="A581" i="8"/>
  <c r="A582" i="8"/>
  <c r="A583" i="8"/>
  <c r="A584" i="8"/>
  <c r="A585" i="8"/>
  <c r="A586" i="8"/>
  <c r="A587" i="8"/>
  <c r="A588" i="8"/>
  <c r="A589" i="8"/>
  <c r="A590" i="8"/>
  <c r="A591" i="8"/>
  <c r="A592" i="8"/>
  <c r="A593" i="8"/>
  <c r="A594" i="8"/>
  <c r="A595" i="8"/>
  <c r="A596" i="8"/>
  <c r="A597" i="8"/>
  <c r="A598" i="8"/>
  <c r="A599" i="8"/>
  <c r="A600" i="8"/>
  <c r="A601" i="8"/>
  <c r="A602" i="8"/>
  <c r="A603" i="8"/>
  <c r="A604" i="8"/>
  <c r="A605" i="8"/>
  <c r="A606" i="8"/>
  <c r="A607" i="8"/>
  <c r="A608" i="8"/>
  <c r="A609" i="8"/>
  <c r="A610" i="8"/>
  <c r="A611" i="8"/>
  <c r="A612" i="8"/>
  <c r="A613" i="8"/>
  <c r="A614" i="8"/>
  <c r="A615" i="8"/>
  <c r="A616" i="8"/>
  <c r="A617" i="8"/>
  <c r="A618" i="8"/>
  <c r="A619" i="8"/>
  <c r="A620" i="8"/>
  <c r="A621" i="8"/>
  <c r="A622" i="8"/>
  <c r="A623" i="8"/>
  <c r="A624" i="8"/>
  <c r="A625" i="8"/>
  <c r="A626" i="8"/>
  <c r="A627" i="8"/>
  <c r="A628" i="8"/>
  <c r="A629" i="8"/>
  <c r="A630" i="8"/>
  <c r="A631" i="8"/>
  <c r="A632" i="8"/>
  <c r="A633" i="8"/>
  <c r="A634" i="8"/>
  <c r="A635" i="8"/>
  <c r="A636" i="8"/>
  <c r="A637" i="8"/>
  <c r="A638" i="8"/>
  <c r="A639" i="8"/>
  <c r="A640" i="8"/>
  <c r="A641" i="8"/>
  <c r="A642" i="8"/>
  <c r="A643" i="8"/>
  <c r="A644" i="8"/>
  <c r="A645" i="8"/>
  <c r="A646" i="8"/>
  <c r="A647" i="8"/>
  <c r="A648" i="8"/>
  <c r="A649" i="8"/>
  <c r="A650" i="8"/>
  <c r="A651" i="8"/>
  <c r="A652" i="8"/>
  <c r="A653" i="8"/>
  <c r="A654" i="8"/>
  <c r="A655" i="8"/>
  <c r="A656" i="8"/>
  <c r="A657" i="8"/>
  <c r="A658" i="8"/>
  <c r="A659" i="8"/>
  <c r="A660" i="8"/>
  <c r="A661" i="8"/>
  <c r="A662" i="8"/>
  <c r="A663" i="8"/>
  <c r="A664" i="8"/>
  <c r="A665" i="8"/>
  <c r="A666" i="8"/>
  <c r="A667" i="8"/>
  <c r="A668" i="8"/>
  <c r="A669" i="8"/>
  <c r="A670" i="8"/>
  <c r="A671" i="8"/>
  <c r="A672" i="8"/>
  <c r="A673" i="8"/>
  <c r="A674" i="8"/>
  <c r="A675" i="8"/>
  <c r="A676" i="8"/>
  <c r="A677" i="8"/>
  <c r="A678" i="8"/>
  <c r="A679" i="8"/>
  <c r="A680" i="8"/>
  <c r="A681" i="8"/>
  <c r="A682" i="8"/>
  <c r="A683" i="8"/>
  <c r="A684" i="8"/>
  <c r="A685" i="8"/>
  <c r="A686" i="8"/>
  <c r="A687" i="8"/>
  <c r="A688" i="8"/>
  <c r="A689" i="8"/>
  <c r="A690" i="8"/>
  <c r="A691" i="8"/>
  <c r="A692" i="8"/>
  <c r="A693" i="8"/>
  <c r="A694" i="8"/>
  <c r="A695" i="8"/>
  <c r="A696" i="8"/>
  <c r="A697" i="8"/>
  <c r="A698" i="8"/>
  <c r="A699" i="8"/>
  <c r="A700" i="8"/>
  <c r="A701" i="8"/>
  <c r="A702" i="8"/>
  <c r="A703" i="8"/>
  <c r="A704" i="8"/>
  <c r="A705" i="8"/>
  <c r="A706" i="8"/>
  <c r="A707" i="8"/>
  <c r="A708" i="8"/>
  <c r="A709" i="8"/>
  <c r="A710" i="8"/>
  <c r="A711" i="8"/>
  <c r="A712" i="8"/>
  <c r="A713" i="8"/>
  <c r="A714" i="8"/>
  <c r="A715" i="8"/>
  <c r="A716" i="8"/>
  <c r="A717" i="8"/>
  <c r="A718" i="8"/>
  <c r="A719" i="8"/>
  <c r="A720" i="8"/>
  <c r="A721" i="8"/>
  <c r="A722" i="8"/>
  <c r="A723" i="8"/>
  <c r="A724" i="8"/>
  <c r="A725" i="8"/>
  <c r="A726" i="8"/>
  <c r="A727" i="8"/>
  <c r="A728" i="8"/>
  <c r="A729" i="8"/>
  <c r="A730" i="8"/>
  <c r="A731" i="8"/>
  <c r="A732" i="8"/>
  <c r="A733" i="8"/>
  <c r="A734" i="8"/>
  <c r="A735" i="8"/>
  <c r="A736" i="8"/>
  <c r="A737" i="8"/>
  <c r="A738" i="8"/>
  <c r="A739" i="8"/>
  <c r="A740" i="8"/>
  <c r="A741" i="8"/>
  <c r="A742" i="8"/>
  <c r="A743" i="8"/>
  <c r="A744" i="8"/>
  <c r="A745" i="8"/>
  <c r="A746" i="8"/>
  <c r="A747" i="8"/>
  <c r="A748" i="8"/>
  <c r="A749" i="8"/>
  <c r="A750" i="8"/>
  <c r="A751" i="8"/>
  <c r="A752" i="8"/>
  <c r="A753" i="8"/>
  <c r="A754" i="8"/>
  <c r="A755" i="8"/>
  <c r="A756" i="8"/>
  <c r="A757" i="8"/>
  <c r="A758" i="8"/>
  <c r="A759" i="8"/>
  <c r="A760" i="8"/>
  <c r="A761" i="8"/>
  <c r="A762" i="8"/>
  <c r="A763" i="8"/>
  <c r="A764" i="8"/>
  <c r="A765" i="8"/>
  <c r="A766" i="8"/>
  <c r="A767" i="8"/>
  <c r="A768" i="8"/>
  <c r="A769" i="8"/>
  <c r="A770" i="8"/>
  <c r="A771" i="8"/>
  <c r="A772" i="8"/>
  <c r="A773" i="8"/>
  <c r="A774" i="8"/>
  <c r="A775" i="8"/>
  <c r="A776" i="8"/>
  <c r="A777" i="8"/>
  <c r="A778" i="8"/>
  <c r="A779" i="8"/>
  <c r="A780" i="8"/>
  <c r="A781" i="8"/>
  <c r="A782" i="8"/>
  <c r="A783" i="8"/>
  <c r="A784" i="8"/>
  <c r="A785" i="8"/>
  <c r="A786" i="8"/>
  <c r="A787" i="8"/>
  <c r="A788" i="8"/>
  <c r="A789" i="8"/>
  <c r="A790" i="8"/>
  <c r="A791" i="8"/>
  <c r="A792" i="8"/>
  <c r="A793" i="8"/>
  <c r="A794" i="8"/>
  <c r="A795" i="8"/>
  <c r="A796" i="8"/>
  <c r="A797" i="8"/>
  <c r="A798" i="8"/>
  <c r="A799" i="8"/>
  <c r="A800" i="8"/>
  <c r="A801" i="8"/>
  <c r="A802" i="8"/>
  <c r="A803" i="8"/>
  <c r="A804" i="8"/>
  <c r="A805" i="8"/>
  <c r="A806" i="8"/>
  <c r="A807" i="8"/>
  <c r="A808" i="8"/>
  <c r="A809" i="8"/>
  <c r="A810" i="8"/>
  <c r="A811" i="8"/>
  <c r="A812" i="8"/>
  <c r="A813" i="8"/>
  <c r="A814" i="8"/>
  <c r="A815" i="8"/>
  <c r="A816" i="8"/>
  <c r="A817" i="8"/>
  <c r="A818" i="8"/>
  <c r="A819" i="8"/>
  <c r="A820" i="8"/>
  <c r="A821" i="8"/>
  <c r="A822" i="8"/>
  <c r="A823" i="8"/>
  <c r="A824" i="8"/>
  <c r="A825" i="8"/>
  <c r="A826" i="8"/>
  <c r="A827" i="8"/>
  <c r="A828" i="8"/>
  <c r="A829" i="8"/>
  <c r="A830" i="8"/>
  <c r="A831" i="8"/>
  <c r="A832" i="8"/>
  <c r="A833" i="8"/>
  <c r="A834" i="8"/>
  <c r="A835" i="8"/>
  <c r="A836" i="8"/>
  <c r="A837" i="8"/>
  <c r="A838" i="8"/>
  <c r="A839" i="8"/>
  <c r="A840" i="8"/>
  <c r="A841" i="8"/>
  <c r="A842" i="8"/>
  <c r="A843" i="8"/>
  <c r="A844" i="8"/>
  <c r="A845" i="8"/>
  <c r="A846" i="8"/>
  <c r="A847" i="8"/>
  <c r="A848" i="8"/>
  <c r="A849" i="8"/>
  <c r="A850" i="8"/>
  <c r="A851" i="8"/>
  <c r="A852" i="8"/>
  <c r="A853" i="8"/>
  <c r="A854" i="8"/>
  <c r="A855" i="8"/>
  <c r="A856" i="8"/>
  <c r="A857" i="8"/>
  <c r="A858" i="8"/>
  <c r="A859" i="8"/>
  <c r="A860" i="8"/>
  <c r="A861" i="8"/>
  <c r="A862" i="8"/>
  <c r="A863" i="8"/>
  <c r="A864" i="8"/>
  <c r="A865" i="8"/>
  <c r="A866" i="8"/>
  <c r="A867" i="8"/>
  <c r="A868" i="8"/>
  <c r="A869" i="8"/>
  <c r="A870" i="8"/>
  <c r="A871" i="8"/>
  <c r="A872" i="8"/>
  <c r="A873" i="8"/>
  <c r="A874" i="8"/>
  <c r="A875" i="8"/>
  <c r="A876" i="8"/>
  <c r="A877" i="8"/>
  <c r="A878" i="8"/>
  <c r="A879" i="8"/>
  <c r="A880" i="8"/>
  <c r="A881" i="8"/>
  <c r="A882" i="8"/>
  <c r="A883" i="8"/>
  <c r="A884" i="8"/>
  <c r="A885" i="8"/>
  <c r="A886" i="8"/>
  <c r="A887" i="8"/>
  <c r="A888" i="8"/>
  <c r="A889" i="8"/>
  <c r="A890" i="8"/>
  <c r="A891" i="8"/>
  <c r="A892" i="8"/>
  <c r="A893" i="8"/>
  <c r="A894" i="8"/>
  <c r="A895" i="8"/>
  <c r="A896" i="8"/>
  <c r="A897" i="8"/>
  <c r="A898" i="8"/>
  <c r="A899" i="8"/>
  <c r="A900" i="8"/>
  <c r="A901" i="8"/>
  <c r="A902" i="8"/>
  <c r="A903" i="8"/>
  <c r="A904" i="8"/>
  <c r="A905" i="8"/>
  <c r="A906" i="8"/>
  <c r="A907" i="8"/>
  <c r="A908" i="8"/>
  <c r="A909" i="8"/>
  <c r="A910" i="8"/>
  <c r="A911" i="8"/>
  <c r="A912" i="8"/>
  <c r="A913" i="8"/>
  <c r="A914" i="8"/>
  <c r="A915" i="8"/>
  <c r="A916" i="8"/>
  <c r="A917" i="8"/>
  <c r="A918" i="8"/>
  <c r="A919" i="8"/>
  <c r="A920" i="8"/>
  <c r="A921" i="8"/>
  <c r="A922" i="8"/>
  <c r="A923" i="8"/>
  <c r="A924" i="8"/>
  <c r="A925" i="8"/>
  <c r="A926" i="8"/>
  <c r="A927" i="8"/>
  <c r="A928" i="8"/>
  <c r="A929" i="8"/>
  <c r="A930" i="8"/>
  <c r="A931" i="8"/>
  <c r="A932" i="8"/>
  <c r="A933" i="8"/>
  <c r="A934" i="8"/>
  <c r="A935" i="8"/>
  <c r="A936" i="8"/>
  <c r="A937" i="8"/>
  <c r="A938" i="8"/>
  <c r="A939" i="8"/>
  <c r="A940" i="8"/>
  <c r="A941" i="8"/>
  <c r="A942" i="8"/>
  <c r="A943" i="8"/>
  <c r="A944" i="8"/>
  <c r="A945" i="8"/>
  <c r="A946" i="8"/>
  <c r="A947" i="8"/>
  <c r="A948" i="8"/>
  <c r="A949" i="8"/>
  <c r="A950" i="8"/>
  <c r="A951" i="8"/>
  <c r="A952" i="8"/>
  <c r="A953" i="8"/>
  <c r="A954" i="8"/>
  <c r="A955" i="8"/>
  <c r="A956" i="8"/>
  <c r="A957" i="8"/>
  <c r="A958" i="8"/>
  <c r="A959" i="8"/>
  <c r="A960" i="8"/>
  <c r="A961" i="8"/>
  <c r="A962" i="8"/>
  <c r="A963" i="8"/>
  <c r="A964" i="8"/>
  <c r="A965" i="8"/>
  <c r="A966" i="8"/>
  <c r="A967" i="8"/>
  <c r="A968" i="8"/>
  <c r="A969" i="8"/>
  <c r="A970" i="8"/>
  <c r="A971" i="8"/>
  <c r="A972" i="8"/>
  <c r="A973" i="8"/>
  <c r="A974" i="8"/>
  <c r="A975" i="8"/>
  <c r="A976" i="8"/>
  <c r="A977" i="8"/>
  <c r="A978" i="8"/>
  <c r="A979" i="8"/>
  <c r="A980" i="8"/>
  <c r="A981" i="8"/>
  <c r="A982" i="8"/>
  <c r="A983" i="8"/>
  <c r="A984" i="8"/>
  <c r="A985" i="8"/>
  <c r="A986" i="8"/>
  <c r="A987" i="8"/>
  <c r="A988" i="8"/>
  <c r="A989" i="8"/>
  <c r="A990" i="8"/>
  <c r="A991" i="8"/>
  <c r="A992" i="8"/>
  <c r="A993" i="8"/>
  <c r="A994" i="8"/>
  <c r="A995" i="8"/>
  <c r="A996" i="8"/>
  <c r="A997" i="8"/>
  <c r="A998" i="8"/>
  <c r="A999" i="8"/>
  <c r="A1000" i="8"/>
  <c r="A1001" i="8"/>
  <c r="C2" i="8"/>
  <c r="B2" i="8"/>
  <c r="N24" i="7"/>
  <c r="R25" i="7" s="1"/>
  <c r="M24" i="7"/>
  <c r="N23" i="7"/>
  <c r="R24" i="7" s="1"/>
  <c r="M23" i="7"/>
  <c r="N22" i="7"/>
  <c r="R23" i="7" s="1"/>
  <c r="M22" i="7"/>
  <c r="D20" i="7"/>
  <c r="A20" i="7"/>
  <c r="P21" i="7"/>
  <c r="N21" i="7"/>
  <c r="R22" i="7" s="1"/>
  <c r="M21" i="7"/>
  <c r="D19" i="7"/>
  <c r="C19" i="7"/>
  <c r="N20" i="7"/>
  <c r="M20" i="7"/>
  <c r="D18" i="7"/>
  <c r="N19" i="7"/>
  <c r="R20" i="7" s="1"/>
  <c r="M19" i="7"/>
  <c r="N18" i="7"/>
  <c r="R19" i="7" s="1"/>
  <c r="M18" i="7"/>
  <c r="N17" i="7"/>
  <c r="R18" i="7" s="1"/>
  <c r="M17" i="7"/>
  <c r="N16" i="7"/>
  <c r="M16" i="7"/>
  <c r="P15" i="7"/>
  <c r="N15" i="7"/>
  <c r="R16" i="7" s="1"/>
  <c r="M15" i="7"/>
  <c r="D13" i="7"/>
  <c r="A13" i="7"/>
  <c r="N14" i="7"/>
  <c r="R15" i="7" s="1"/>
  <c r="M14" i="7"/>
  <c r="D12" i="7"/>
  <c r="N13" i="7"/>
  <c r="R14" i="7" s="1"/>
  <c r="M13" i="7"/>
  <c r="D11" i="7"/>
  <c r="C11" i="7"/>
  <c r="N12" i="7"/>
  <c r="R13" i="7" s="1"/>
  <c r="M12" i="7"/>
  <c r="D10" i="7"/>
  <c r="N11" i="7"/>
  <c r="R12" i="7" s="1"/>
  <c r="M11" i="7"/>
  <c r="N10" i="7"/>
  <c r="R11" i="7" s="1"/>
  <c r="M10" i="7"/>
  <c r="N9" i="7"/>
  <c r="R10" i="7" s="1"/>
  <c r="M9" i="7"/>
  <c r="N8" i="7"/>
  <c r="R9" i="7" s="1"/>
  <c r="M8" i="7"/>
  <c r="D5" i="7"/>
  <c r="A5" i="7"/>
  <c r="D4" i="7"/>
  <c r="C4" i="7"/>
  <c r="D3" i="7"/>
  <c r="I1" i="10" l="1"/>
  <c r="I23" i="10" s="1"/>
  <c r="P1" i="10"/>
  <c r="P23" i="10" s="1"/>
  <c r="N1" i="10"/>
  <c r="N23" i="10" s="1"/>
  <c r="K1" i="10"/>
  <c r="K23" i="10" s="1"/>
  <c r="M1" i="10"/>
  <c r="M23" i="10" s="1"/>
  <c r="H1" i="10"/>
  <c r="H23" i="10" s="1"/>
  <c r="G1" i="10"/>
  <c r="G23" i="10" s="1"/>
  <c r="J1" i="10"/>
  <c r="J23" i="10" s="1"/>
  <c r="I17" i="4"/>
  <c r="I16" i="4"/>
  <c r="I15" i="4"/>
  <c r="I11" i="4"/>
  <c r="I13" i="4"/>
  <c r="I18" i="4"/>
  <c r="I12" i="4"/>
  <c r="D999" i="8"/>
  <c r="E999" i="8" s="1"/>
  <c r="D995" i="8"/>
  <c r="E995" i="8" s="1"/>
  <c r="D991" i="8"/>
  <c r="E991" i="8" s="1"/>
  <c r="D987" i="8"/>
  <c r="E987" i="8" s="1"/>
  <c r="D983" i="8"/>
  <c r="E983" i="8" s="1"/>
  <c r="D979" i="8"/>
  <c r="E979" i="8" s="1"/>
  <c r="D975" i="8"/>
  <c r="E975" i="8" s="1"/>
  <c r="D971" i="8"/>
  <c r="E971" i="8" s="1"/>
  <c r="D967" i="8"/>
  <c r="E967" i="8" s="1"/>
  <c r="D963" i="8"/>
  <c r="E963" i="8" s="1"/>
  <c r="D959" i="8"/>
  <c r="E959" i="8" s="1"/>
  <c r="D955" i="8"/>
  <c r="E955" i="8" s="1"/>
  <c r="D951" i="8"/>
  <c r="E951" i="8" s="1"/>
  <c r="D947" i="8"/>
  <c r="E947" i="8" s="1"/>
  <c r="D943" i="8"/>
  <c r="E943" i="8" s="1"/>
  <c r="D939" i="8"/>
  <c r="E939" i="8" s="1"/>
  <c r="D935" i="8"/>
  <c r="E935" i="8" s="1"/>
  <c r="D931" i="8"/>
  <c r="E931" i="8" s="1"/>
  <c r="D927" i="8"/>
  <c r="E927" i="8" s="1"/>
  <c r="D923" i="8"/>
  <c r="E923" i="8" s="1"/>
  <c r="D919" i="8"/>
  <c r="E919" i="8" s="1"/>
  <c r="D915" i="8"/>
  <c r="E915" i="8" s="1"/>
  <c r="D911" i="8"/>
  <c r="E911" i="8" s="1"/>
  <c r="D907" i="8"/>
  <c r="E907" i="8" s="1"/>
  <c r="D903" i="8"/>
  <c r="E903" i="8" s="1"/>
  <c r="D899" i="8"/>
  <c r="E899" i="8" s="1"/>
  <c r="D895" i="8"/>
  <c r="E895" i="8" s="1"/>
  <c r="D891" i="8"/>
  <c r="E891" i="8" s="1"/>
  <c r="D887" i="8"/>
  <c r="E887" i="8" s="1"/>
  <c r="D883" i="8"/>
  <c r="E883" i="8" s="1"/>
  <c r="D879" i="8"/>
  <c r="E879" i="8" s="1"/>
  <c r="D875" i="8"/>
  <c r="E875" i="8" s="1"/>
  <c r="D871" i="8"/>
  <c r="E871" i="8" s="1"/>
  <c r="D867" i="8"/>
  <c r="E867" i="8" s="1"/>
  <c r="D863" i="8"/>
  <c r="E863" i="8" s="1"/>
  <c r="D859" i="8"/>
  <c r="E859" i="8" s="1"/>
  <c r="D855" i="8"/>
  <c r="E855" i="8" s="1"/>
  <c r="D851" i="8"/>
  <c r="E851" i="8" s="1"/>
  <c r="D847" i="8"/>
  <c r="E847" i="8" s="1"/>
  <c r="D843" i="8"/>
  <c r="E843" i="8" s="1"/>
  <c r="D839" i="8"/>
  <c r="E839" i="8" s="1"/>
  <c r="D835" i="8"/>
  <c r="E835" i="8" s="1"/>
  <c r="D831" i="8"/>
  <c r="E831" i="8" s="1"/>
  <c r="D827" i="8"/>
  <c r="E827" i="8" s="1"/>
  <c r="D823" i="8"/>
  <c r="E823" i="8" s="1"/>
  <c r="D819" i="8"/>
  <c r="E819" i="8" s="1"/>
  <c r="D815" i="8"/>
  <c r="E815" i="8" s="1"/>
  <c r="D811" i="8"/>
  <c r="E811" i="8" s="1"/>
  <c r="D807" i="8"/>
  <c r="E807" i="8" s="1"/>
  <c r="D803" i="8"/>
  <c r="E803" i="8" s="1"/>
  <c r="D799" i="8"/>
  <c r="E799" i="8" s="1"/>
  <c r="D795" i="8"/>
  <c r="E795" i="8" s="1"/>
  <c r="D791" i="8"/>
  <c r="E791" i="8" s="1"/>
  <c r="D787" i="8"/>
  <c r="E787" i="8" s="1"/>
  <c r="D783" i="8"/>
  <c r="E783" i="8" s="1"/>
  <c r="D779" i="8"/>
  <c r="E779" i="8" s="1"/>
  <c r="D775" i="8"/>
  <c r="E775" i="8" s="1"/>
  <c r="D771" i="8"/>
  <c r="E771" i="8" s="1"/>
  <c r="D767" i="8"/>
  <c r="E767" i="8" s="1"/>
  <c r="D763" i="8"/>
  <c r="E763" i="8" s="1"/>
  <c r="D759" i="8"/>
  <c r="E759" i="8" s="1"/>
  <c r="D755" i="8"/>
  <c r="E755" i="8" s="1"/>
  <c r="D751" i="8"/>
  <c r="E751" i="8" s="1"/>
  <c r="D747" i="8"/>
  <c r="E747" i="8" s="1"/>
  <c r="D743" i="8"/>
  <c r="E743" i="8" s="1"/>
  <c r="D739" i="8"/>
  <c r="E739" i="8" s="1"/>
  <c r="D735" i="8"/>
  <c r="E735" i="8" s="1"/>
  <c r="D731" i="8"/>
  <c r="E731" i="8" s="1"/>
  <c r="D727" i="8"/>
  <c r="E727" i="8" s="1"/>
  <c r="D723" i="8"/>
  <c r="E723" i="8" s="1"/>
  <c r="D719" i="8"/>
  <c r="E719" i="8" s="1"/>
  <c r="D715" i="8"/>
  <c r="E715" i="8" s="1"/>
  <c r="D711" i="8"/>
  <c r="E711" i="8" s="1"/>
  <c r="D707" i="8"/>
  <c r="E707" i="8" s="1"/>
  <c r="D703" i="8"/>
  <c r="E703" i="8" s="1"/>
  <c r="D699" i="8"/>
  <c r="E699" i="8" s="1"/>
  <c r="D695" i="8"/>
  <c r="E695" i="8" s="1"/>
  <c r="D691" i="8"/>
  <c r="E691" i="8" s="1"/>
  <c r="D687" i="8"/>
  <c r="E687" i="8" s="1"/>
  <c r="D683" i="8"/>
  <c r="E683" i="8" s="1"/>
  <c r="D679" i="8"/>
  <c r="E679" i="8" s="1"/>
  <c r="D675" i="8"/>
  <c r="E675" i="8" s="1"/>
  <c r="D671" i="8"/>
  <c r="E671" i="8" s="1"/>
  <c r="D667" i="8"/>
  <c r="E667" i="8" s="1"/>
  <c r="D663" i="8"/>
  <c r="E663" i="8" s="1"/>
  <c r="D659" i="8"/>
  <c r="E659" i="8" s="1"/>
  <c r="D655" i="8"/>
  <c r="E655" i="8" s="1"/>
  <c r="D651" i="8"/>
  <c r="E651" i="8" s="1"/>
  <c r="D647" i="8"/>
  <c r="E647" i="8" s="1"/>
  <c r="D643" i="8"/>
  <c r="E643" i="8" s="1"/>
  <c r="D639" i="8"/>
  <c r="E639" i="8" s="1"/>
  <c r="D635" i="8"/>
  <c r="E635" i="8" s="1"/>
  <c r="D631" i="8"/>
  <c r="E631" i="8" s="1"/>
  <c r="D627" i="8"/>
  <c r="E627" i="8" s="1"/>
  <c r="D623" i="8"/>
  <c r="E623" i="8" s="1"/>
  <c r="D619" i="8"/>
  <c r="E619" i="8" s="1"/>
  <c r="D615" i="8"/>
  <c r="E615" i="8" s="1"/>
  <c r="D611" i="8"/>
  <c r="E611" i="8" s="1"/>
  <c r="D607" i="8"/>
  <c r="E607" i="8" s="1"/>
  <c r="D603" i="8"/>
  <c r="E603" i="8" s="1"/>
  <c r="D599" i="8"/>
  <c r="E599" i="8" s="1"/>
  <c r="D595" i="8"/>
  <c r="E595" i="8" s="1"/>
  <c r="D591" i="8"/>
  <c r="E591" i="8" s="1"/>
  <c r="D587" i="8"/>
  <c r="E587" i="8" s="1"/>
  <c r="D583" i="8"/>
  <c r="E583" i="8" s="1"/>
  <c r="D579" i="8"/>
  <c r="E579" i="8" s="1"/>
  <c r="D575" i="8"/>
  <c r="E575" i="8" s="1"/>
  <c r="D571" i="8"/>
  <c r="E571" i="8" s="1"/>
  <c r="D567" i="8"/>
  <c r="E567" i="8" s="1"/>
  <c r="D563" i="8"/>
  <c r="E563" i="8" s="1"/>
  <c r="D559" i="8"/>
  <c r="E559" i="8" s="1"/>
  <c r="D555" i="8"/>
  <c r="E555" i="8" s="1"/>
  <c r="D551" i="8"/>
  <c r="E551" i="8" s="1"/>
  <c r="D547" i="8"/>
  <c r="E547" i="8" s="1"/>
  <c r="D543" i="8"/>
  <c r="E543" i="8" s="1"/>
  <c r="D539" i="8"/>
  <c r="E539" i="8" s="1"/>
  <c r="D535" i="8"/>
  <c r="E535" i="8" s="1"/>
  <c r="D531" i="8"/>
  <c r="E531" i="8" s="1"/>
  <c r="D527" i="8"/>
  <c r="E527" i="8" s="1"/>
  <c r="D523" i="8"/>
  <c r="E523" i="8" s="1"/>
  <c r="D519" i="8"/>
  <c r="E519" i="8" s="1"/>
  <c r="D515" i="8"/>
  <c r="E515" i="8" s="1"/>
  <c r="D511" i="8"/>
  <c r="E511" i="8" s="1"/>
  <c r="D507" i="8"/>
  <c r="E507" i="8" s="1"/>
  <c r="D503" i="8"/>
  <c r="E503" i="8" s="1"/>
  <c r="D499" i="8"/>
  <c r="E499" i="8" s="1"/>
  <c r="D495" i="8"/>
  <c r="E495" i="8" s="1"/>
  <c r="D491" i="8"/>
  <c r="E491" i="8" s="1"/>
  <c r="D487" i="8"/>
  <c r="E487" i="8" s="1"/>
  <c r="D483" i="8"/>
  <c r="E483" i="8" s="1"/>
  <c r="D479" i="8"/>
  <c r="E479" i="8" s="1"/>
  <c r="D475" i="8"/>
  <c r="E475" i="8" s="1"/>
  <c r="D471" i="8"/>
  <c r="E471" i="8" s="1"/>
  <c r="D467" i="8"/>
  <c r="E467" i="8" s="1"/>
  <c r="D463" i="8"/>
  <c r="E463" i="8" s="1"/>
  <c r="D459" i="8"/>
  <c r="E459" i="8" s="1"/>
  <c r="D455" i="8"/>
  <c r="E455" i="8" s="1"/>
  <c r="D451" i="8"/>
  <c r="E451" i="8" s="1"/>
  <c r="D447" i="8"/>
  <c r="E447" i="8" s="1"/>
  <c r="D443" i="8"/>
  <c r="E443" i="8" s="1"/>
  <c r="D439" i="8"/>
  <c r="E439" i="8" s="1"/>
  <c r="D435" i="8"/>
  <c r="E435" i="8" s="1"/>
  <c r="D431" i="8"/>
  <c r="E431" i="8" s="1"/>
  <c r="D427" i="8"/>
  <c r="E427" i="8" s="1"/>
  <c r="D423" i="8"/>
  <c r="E423" i="8" s="1"/>
  <c r="D419" i="8"/>
  <c r="E419" i="8" s="1"/>
  <c r="D415" i="8"/>
  <c r="E415" i="8" s="1"/>
  <c r="D411" i="8"/>
  <c r="E411" i="8" s="1"/>
  <c r="D407" i="8"/>
  <c r="E407" i="8" s="1"/>
  <c r="D403" i="8"/>
  <c r="E403" i="8" s="1"/>
  <c r="D399" i="8"/>
  <c r="E399" i="8" s="1"/>
  <c r="D395" i="8"/>
  <c r="E395" i="8" s="1"/>
  <c r="D391" i="8"/>
  <c r="E391" i="8" s="1"/>
  <c r="D387" i="8"/>
  <c r="E387" i="8" s="1"/>
  <c r="D383" i="8"/>
  <c r="E383" i="8" s="1"/>
  <c r="D379" i="8"/>
  <c r="E379" i="8" s="1"/>
  <c r="D375" i="8"/>
  <c r="E375" i="8" s="1"/>
  <c r="D371" i="8"/>
  <c r="E371" i="8" s="1"/>
  <c r="D367" i="8"/>
  <c r="E367" i="8" s="1"/>
  <c r="D363" i="8"/>
  <c r="E363" i="8" s="1"/>
  <c r="D359" i="8"/>
  <c r="E359" i="8" s="1"/>
  <c r="D355" i="8"/>
  <c r="E355" i="8" s="1"/>
  <c r="D351" i="8"/>
  <c r="E351" i="8" s="1"/>
  <c r="D347" i="8"/>
  <c r="E347" i="8" s="1"/>
  <c r="D343" i="8"/>
  <c r="E343" i="8" s="1"/>
  <c r="D339" i="8"/>
  <c r="E339" i="8" s="1"/>
  <c r="D335" i="8"/>
  <c r="E335" i="8" s="1"/>
  <c r="D331" i="8"/>
  <c r="E331" i="8" s="1"/>
  <c r="D327" i="8"/>
  <c r="E327" i="8" s="1"/>
  <c r="D323" i="8"/>
  <c r="E323" i="8" s="1"/>
  <c r="D319" i="8"/>
  <c r="E319" i="8" s="1"/>
  <c r="D315" i="8"/>
  <c r="E315" i="8" s="1"/>
  <c r="D311" i="8"/>
  <c r="E311" i="8" s="1"/>
  <c r="D307" i="8"/>
  <c r="E307" i="8" s="1"/>
  <c r="D303" i="8"/>
  <c r="E303" i="8" s="1"/>
  <c r="D299" i="8"/>
  <c r="E299" i="8" s="1"/>
  <c r="D295" i="8"/>
  <c r="E295" i="8" s="1"/>
  <c r="D291" i="8"/>
  <c r="E291" i="8" s="1"/>
  <c r="D287" i="8"/>
  <c r="E287" i="8" s="1"/>
  <c r="D283" i="8"/>
  <c r="E283" i="8" s="1"/>
  <c r="D279" i="8"/>
  <c r="E279" i="8" s="1"/>
  <c r="D275" i="8"/>
  <c r="E275" i="8" s="1"/>
  <c r="D271" i="8"/>
  <c r="E271" i="8" s="1"/>
  <c r="D267" i="8"/>
  <c r="E267" i="8" s="1"/>
  <c r="D263" i="8"/>
  <c r="E263" i="8" s="1"/>
  <c r="D259" i="8"/>
  <c r="E259" i="8" s="1"/>
  <c r="D255" i="8"/>
  <c r="E255" i="8" s="1"/>
  <c r="D251" i="8"/>
  <c r="E251" i="8" s="1"/>
  <c r="D247" i="8"/>
  <c r="E247" i="8" s="1"/>
  <c r="D243" i="8"/>
  <c r="E243" i="8" s="1"/>
  <c r="D239" i="8"/>
  <c r="E239" i="8" s="1"/>
  <c r="D235" i="8"/>
  <c r="E235" i="8" s="1"/>
  <c r="D231" i="8"/>
  <c r="E231" i="8" s="1"/>
  <c r="D227" i="8"/>
  <c r="E227" i="8" s="1"/>
  <c r="D223" i="8"/>
  <c r="E223" i="8" s="1"/>
  <c r="D219" i="8"/>
  <c r="E219" i="8" s="1"/>
  <c r="D215" i="8"/>
  <c r="E215" i="8" s="1"/>
  <c r="D211" i="8"/>
  <c r="E211" i="8" s="1"/>
  <c r="D207" i="8"/>
  <c r="E207" i="8" s="1"/>
  <c r="D203" i="8"/>
  <c r="E203" i="8" s="1"/>
  <c r="D199" i="8"/>
  <c r="E199" i="8" s="1"/>
  <c r="D195" i="8"/>
  <c r="E195" i="8" s="1"/>
  <c r="D191" i="8"/>
  <c r="E191" i="8" s="1"/>
  <c r="D187" i="8"/>
  <c r="E187" i="8" s="1"/>
  <c r="D183" i="8"/>
  <c r="E183" i="8" s="1"/>
  <c r="D179" i="8"/>
  <c r="E179" i="8" s="1"/>
  <c r="D175" i="8"/>
  <c r="E175" i="8" s="1"/>
  <c r="D171" i="8"/>
  <c r="E171" i="8" s="1"/>
  <c r="D167" i="8"/>
  <c r="E167" i="8" s="1"/>
  <c r="D163" i="8"/>
  <c r="E163" i="8" s="1"/>
  <c r="D159" i="8"/>
  <c r="E159" i="8" s="1"/>
  <c r="D155" i="8"/>
  <c r="E155" i="8" s="1"/>
  <c r="D151" i="8"/>
  <c r="E151" i="8" s="1"/>
  <c r="D147" i="8"/>
  <c r="E147" i="8" s="1"/>
  <c r="D143" i="8"/>
  <c r="E143" i="8" s="1"/>
  <c r="D139" i="8"/>
  <c r="E139" i="8" s="1"/>
  <c r="D135" i="8"/>
  <c r="E135" i="8" s="1"/>
  <c r="D131" i="8"/>
  <c r="E131" i="8" s="1"/>
  <c r="D127" i="8"/>
  <c r="E127" i="8" s="1"/>
  <c r="D123" i="8"/>
  <c r="E123" i="8" s="1"/>
  <c r="D119" i="8"/>
  <c r="E119" i="8" s="1"/>
  <c r="D115" i="8"/>
  <c r="E115" i="8" s="1"/>
  <c r="D111" i="8"/>
  <c r="E111" i="8" s="1"/>
  <c r="D107" i="8"/>
  <c r="E107" i="8" s="1"/>
  <c r="D103" i="8"/>
  <c r="E103" i="8" s="1"/>
  <c r="D99" i="8"/>
  <c r="E99" i="8" s="1"/>
  <c r="D95" i="8"/>
  <c r="E95" i="8" s="1"/>
  <c r="D91" i="8"/>
  <c r="E91" i="8" s="1"/>
  <c r="D87" i="8"/>
  <c r="E87" i="8" s="1"/>
  <c r="D83" i="8"/>
  <c r="E83" i="8" s="1"/>
  <c r="D79" i="8"/>
  <c r="E79" i="8" s="1"/>
  <c r="D75" i="8"/>
  <c r="E75" i="8" s="1"/>
  <c r="D71" i="8"/>
  <c r="E71" i="8" s="1"/>
  <c r="D67" i="8"/>
  <c r="E67" i="8" s="1"/>
  <c r="D63" i="8"/>
  <c r="E63" i="8" s="1"/>
  <c r="D59" i="8"/>
  <c r="E59" i="8" s="1"/>
  <c r="D55" i="8"/>
  <c r="E55" i="8" s="1"/>
  <c r="D51" i="8"/>
  <c r="E51" i="8" s="1"/>
  <c r="D47" i="8"/>
  <c r="E47" i="8" s="1"/>
  <c r="D43" i="8"/>
  <c r="E43" i="8" s="1"/>
  <c r="D39" i="8"/>
  <c r="E39" i="8" s="1"/>
  <c r="D35" i="8"/>
  <c r="E35" i="8" s="1"/>
  <c r="D31" i="8"/>
  <c r="E31" i="8" s="1"/>
  <c r="D27" i="8"/>
  <c r="E27" i="8" s="1"/>
  <c r="D23" i="8"/>
  <c r="E23" i="8" s="1"/>
  <c r="D19" i="8"/>
  <c r="E19" i="8" s="1"/>
  <c r="D15" i="8"/>
  <c r="E15" i="8" s="1"/>
  <c r="D11" i="8"/>
  <c r="E11" i="8" s="1"/>
  <c r="D7" i="8"/>
  <c r="E7" i="8" s="1"/>
  <c r="D3" i="8"/>
  <c r="E3" i="8" s="1"/>
  <c r="D1000" i="8"/>
  <c r="E1000" i="8" s="1"/>
  <c r="D996" i="8"/>
  <c r="E996" i="8" s="1"/>
  <c r="D992" i="8"/>
  <c r="E992" i="8" s="1"/>
  <c r="D988" i="8"/>
  <c r="E988" i="8" s="1"/>
  <c r="D984" i="8"/>
  <c r="E984" i="8" s="1"/>
  <c r="D980" i="8"/>
  <c r="E980" i="8" s="1"/>
  <c r="D976" i="8"/>
  <c r="E976" i="8" s="1"/>
  <c r="D972" i="8"/>
  <c r="E972" i="8" s="1"/>
  <c r="D968" i="8"/>
  <c r="E968" i="8" s="1"/>
  <c r="D964" i="8"/>
  <c r="E964" i="8" s="1"/>
  <c r="D960" i="8"/>
  <c r="E960" i="8" s="1"/>
  <c r="D956" i="8"/>
  <c r="E956" i="8" s="1"/>
  <c r="D952" i="8"/>
  <c r="E952" i="8" s="1"/>
  <c r="D948" i="8"/>
  <c r="E948" i="8" s="1"/>
  <c r="D944" i="8"/>
  <c r="E944" i="8" s="1"/>
  <c r="D940" i="8"/>
  <c r="E940" i="8" s="1"/>
  <c r="D936" i="8"/>
  <c r="E936" i="8" s="1"/>
  <c r="D932" i="8"/>
  <c r="E932" i="8" s="1"/>
  <c r="D928" i="8"/>
  <c r="E928" i="8" s="1"/>
  <c r="D924" i="8"/>
  <c r="E924" i="8" s="1"/>
  <c r="D920" i="8"/>
  <c r="E920" i="8" s="1"/>
  <c r="D916" i="8"/>
  <c r="E916" i="8" s="1"/>
  <c r="D912" i="8"/>
  <c r="E912" i="8" s="1"/>
  <c r="D908" i="8"/>
  <c r="E908" i="8" s="1"/>
  <c r="D904" i="8"/>
  <c r="E904" i="8" s="1"/>
  <c r="D900" i="8"/>
  <c r="E900" i="8" s="1"/>
  <c r="D896" i="8"/>
  <c r="E896" i="8" s="1"/>
  <c r="D892" i="8"/>
  <c r="E892" i="8" s="1"/>
  <c r="D888" i="8"/>
  <c r="E888" i="8" s="1"/>
  <c r="D884" i="8"/>
  <c r="E884" i="8" s="1"/>
  <c r="D880" i="8"/>
  <c r="E880" i="8" s="1"/>
  <c r="D876" i="8"/>
  <c r="E876" i="8" s="1"/>
  <c r="D872" i="8"/>
  <c r="E872" i="8" s="1"/>
  <c r="D868" i="8"/>
  <c r="E868" i="8" s="1"/>
  <c r="D864" i="8"/>
  <c r="E864" i="8" s="1"/>
  <c r="D860" i="8"/>
  <c r="E860" i="8" s="1"/>
  <c r="D856" i="8"/>
  <c r="E856" i="8" s="1"/>
  <c r="D852" i="8"/>
  <c r="E852" i="8" s="1"/>
  <c r="D848" i="8"/>
  <c r="E848" i="8" s="1"/>
  <c r="D844" i="8"/>
  <c r="E844" i="8" s="1"/>
  <c r="D840" i="8"/>
  <c r="E840" i="8" s="1"/>
  <c r="D836" i="8"/>
  <c r="E836" i="8" s="1"/>
  <c r="D832" i="8"/>
  <c r="E832" i="8" s="1"/>
  <c r="D828" i="8"/>
  <c r="E828" i="8" s="1"/>
  <c r="D824" i="8"/>
  <c r="E824" i="8" s="1"/>
  <c r="D820" i="8"/>
  <c r="E820" i="8" s="1"/>
  <c r="D816" i="8"/>
  <c r="E816" i="8" s="1"/>
  <c r="D812" i="8"/>
  <c r="E812" i="8" s="1"/>
  <c r="D808" i="8"/>
  <c r="E808" i="8" s="1"/>
  <c r="D804" i="8"/>
  <c r="E804" i="8" s="1"/>
  <c r="D800" i="8"/>
  <c r="E800" i="8" s="1"/>
  <c r="D796" i="8"/>
  <c r="E796" i="8" s="1"/>
  <c r="D792" i="8"/>
  <c r="E792" i="8" s="1"/>
  <c r="D788" i="8"/>
  <c r="E788" i="8" s="1"/>
  <c r="D784" i="8"/>
  <c r="E784" i="8" s="1"/>
  <c r="D780" i="8"/>
  <c r="E780" i="8" s="1"/>
  <c r="D776" i="8"/>
  <c r="E776" i="8" s="1"/>
  <c r="D772" i="8"/>
  <c r="E772" i="8" s="1"/>
  <c r="D768" i="8"/>
  <c r="E768" i="8" s="1"/>
  <c r="D764" i="8"/>
  <c r="E764" i="8" s="1"/>
  <c r="D760" i="8"/>
  <c r="E760" i="8" s="1"/>
  <c r="D756" i="8"/>
  <c r="E756" i="8" s="1"/>
  <c r="D752" i="8"/>
  <c r="E752" i="8" s="1"/>
  <c r="D748" i="8"/>
  <c r="E748" i="8" s="1"/>
  <c r="D744" i="8"/>
  <c r="E744" i="8" s="1"/>
  <c r="D740" i="8"/>
  <c r="E740" i="8" s="1"/>
  <c r="D736" i="8"/>
  <c r="E736" i="8" s="1"/>
  <c r="D732" i="8"/>
  <c r="E732" i="8" s="1"/>
  <c r="D728" i="8"/>
  <c r="E728" i="8" s="1"/>
  <c r="D724" i="8"/>
  <c r="E724" i="8" s="1"/>
  <c r="D720" i="8"/>
  <c r="E720" i="8" s="1"/>
  <c r="D716" i="8"/>
  <c r="E716" i="8" s="1"/>
  <c r="D712" i="8"/>
  <c r="E712" i="8" s="1"/>
  <c r="D708" i="8"/>
  <c r="E708" i="8" s="1"/>
  <c r="D704" i="8"/>
  <c r="E704" i="8" s="1"/>
  <c r="D700" i="8"/>
  <c r="E700" i="8" s="1"/>
  <c r="D696" i="8"/>
  <c r="E696" i="8" s="1"/>
  <c r="D692" i="8"/>
  <c r="E692" i="8" s="1"/>
  <c r="D688" i="8"/>
  <c r="E688" i="8" s="1"/>
  <c r="D684" i="8"/>
  <c r="E684" i="8" s="1"/>
  <c r="D680" i="8"/>
  <c r="E680" i="8" s="1"/>
  <c r="D676" i="8"/>
  <c r="E676" i="8" s="1"/>
  <c r="D672" i="8"/>
  <c r="E672" i="8" s="1"/>
  <c r="D668" i="8"/>
  <c r="E668" i="8" s="1"/>
  <c r="D664" i="8"/>
  <c r="E664" i="8" s="1"/>
  <c r="D660" i="8"/>
  <c r="E660" i="8" s="1"/>
  <c r="D656" i="8"/>
  <c r="E656" i="8" s="1"/>
  <c r="D652" i="8"/>
  <c r="E652" i="8" s="1"/>
  <c r="D648" i="8"/>
  <c r="E648" i="8" s="1"/>
  <c r="D644" i="8"/>
  <c r="E644" i="8" s="1"/>
  <c r="D640" i="8"/>
  <c r="E640" i="8" s="1"/>
  <c r="D636" i="8"/>
  <c r="E636" i="8" s="1"/>
  <c r="D632" i="8"/>
  <c r="E632" i="8" s="1"/>
  <c r="D628" i="8"/>
  <c r="E628" i="8" s="1"/>
  <c r="D624" i="8"/>
  <c r="E624" i="8" s="1"/>
  <c r="D620" i="8"/>
  <c r="E620" i="8" s="1"/>
  <c r="D616" i="8"/>
  <c r="E616" i="8" s="1"/>
  <c r="D612" i="8"/>
  <c r="E612" i="8" s="1"/>
  <c r="D608" i="8"/>
  <c r="E608" i="8" s="1"/>
  <c r="D604" i="8"/>
  <c r="E604" i="8" s="1"/>
  <c r="D600" i="8"/>
  <c r="E600" i="8" s="1"/>
  <c r="D596" i="8"/>
  <c r="E596" i="8" s="1"/>
  <c r="D592" i="8"/>
  <c r="E592" i="8" s="1"/>
  <c r="D588" i="8"/>
  <c r="E588" i="8" s="1"/>
  <c r="D584" i="8"/>
  <c r="E584" i="8" s="1"/>
  <c r="D580" i="8"/>
  <c r="E580" i="8" s="1"/>
  <c r="D576" i="8"/>
  <c r="E576" i="8" s="1"/>
  <c r="D998" i="8"/>
  <c r="E998" i="8" s="1"/>
  <c r="D994" i="8"/>
  <c r="E994" i="8" s="1"/>
  <c r="D990" i="8"/>
  <c r="E990" i="8" s="1"/>
  <c r="D986" i="8"/>
  <c r="E986" i="8" s="1"/>
  <c r="D982" i="8"/>
  <c r="E982" i="8" s="1"/>
  <c r="D978" i="8"/>
  <c r="E978" i="8" s="1"/>
  <c r="D970" i="8"/>
  <c r="E970" i="8" s="1"/>
  <c r="D966" i="8"/>
  <c r="E966" i="8" s="1"/>
  <c r="D962" i="8"/>
  <c r="E962" i="8" s="1"/>
  <c r="D954" i="8"/>
  <c r="E954" i="8" s="1"/>
  <c r="D950" i="8"/>
  <c r="E950" i="8" s="1"/>
  <c r="D946" i="8"/>
  <c r="E946" i="8" s="1"/>
  <c r="D938" i="8"/>
  <c r="E938" i="8" s="1"/>
  <c r="D930" i="8"/>
  <c r="E930" i="8" s="1"/>
  <c r="D922" i="8"/>
  <c r="E922" i="8" s="1"/>
  <c r="D918" i="8"/>
  <c r="E918" i="8" s="1"/>
  <c r="D914" i="8"/>
  <c r="E914" i="8" s="1"/>
  <c r="D906" i="8"/>
  <c r="E906" i="8" s="1"/>
  <c r="D902" i="8"/>
  <c r="E902" i="8" s="1"/>
  <c r="D898" i="8"/>
  <c r="E898" i="8" s="1"/>
  <c r="D886" i="8"/>
  <c r="E886" i="8" s="1"/>
  <c r="D870" i="8"/>
  <c r="E870" i="8" s="1"/>
  <c r="D854" i="8"/>
  <c r="E854" i="8" s="1"/>
  <c r="D842" i="8"/>
  <c r="E842" i="8" s="1"/>
  <c r="D834" i="8"/>
  <c r="E834" i="8" s="1"/>
  <c r="D818" i="8"/>
  <c r="E818" i="8" s="1"/>
  <c r="D810" i="8"/>
  <c r="E810" i="8" s="1"/>
  <c r="D802" i="8"/>
  <c r="E802" i="8" s="1"/>
  <c r="D790" i="8"/>
  <c r="E790" i="8" s="1"/>
  <c r="D778" i="8"/>
  <c r="E778" i="8" s="1"/>
  <c r="D770" i="8"/>
  <c r="E770" i="8" s="1"/>
  <c r="D758" i="8"/>
  <c r="E758" i="8" s="1"/>
  <c r="D746" i="8"/>
  <c r="E746" i="8" s="1"/>
  <c r="D738" i="8"/>
  <c r="E738" i="8" s="1"/>
  <c r="D726" i="8"/>
  <c r="E726" i="8" s="1"/>
  <c r="D714" i="8"/>
  <c r="E714" i="8" s="1"/>
  <c r="D706" i="8"/>
  <c r="E706" i="8" s="1"/>
  <c r="D694" i="8"/>
  <c r="E694" i="8" s="1"/>
  <c r="D678" i="8"/>
  <c r="E678" i="8" s="1"/>
  <c r="D666" i="8"/>
  <c r="E666" i="8" s="1"/>
  <c r="D658" i="8"/>
  <c r="E658" i="8" s="1"/>
  <c r="D646" i="8"/>
  <c r="E646" i="8" s="1"/>
  <c r="D630" i="8"/>
  <c r="E630" i="8" s="1"/>
  <c r="D618" i="8"/>
  <c r="E618" i="8" s="1"/>
  <c r="D610" i="8"/>
  <c r="E610" i="8" s="1"/>
  <c r="D598" i="8"/>
  <c r="E598" i="8" s="1"/>
  <c r="D586" i="8"/>
  <c r="E586" i="8" s="1"/>
  <c r="D578" i="8"/>
  <c r="E578" i="8" s="1"/>
  <c r="D570" i="8"/>
  <c r="E570" i="8" s="1"/>
  <c r="D562" i="8"/>
  <c r="E562" i="8" s="1"/>
  <c r="D550" i="8"/>
  <c r="E550" i="8" s="1"/>
  <c r="D538" i="8"/>
  <c r="E538" i="8" s="1"/>
  <c r="D534" i="8"/>
  <c r="E534" i="8" s="1"/>
  <c r="D518" i="8"/>
  <c r="E518" i="8" s="1"/>
  <c r="D506" i="8"/>
  <c r="E506" i="8" s="1"/>
  <c r="D498" i="8"/>
  <c r="E498" i="8" s="1"/>
  <c r="D490" i="8"/>
  <c r="E490" i="8" s="1"/>
  <c r="D482" i="8"/>
  <c r="E482" i="8" s="1"/>
  <c r="D470" i="8"/>
  <c r="E470" i="8" s="1"/>
  <c r="D458" i="8"/>
  <c r="E458" i="8" s="1"/>
  <c r="D450" i="8"/>
  <c r="E450" i="8" s="1"/>
  <c r="D438" i="8"/>
  <c r="E438" i="8" s="1"/>
  <c r="D422" i="8"/>
  <c r="E422" i="8" s="1"/>
  <c r="D410" i="8"/>
  <c r="E410" i="8" s="1"/>
  <c r="D402" i="8"/>
  <c r="E402" i="8" s="1"/>
  <c r="D390" i="8"/>
  <c r="E390" i="8" s="1"/>
  <c r="D374" i="8"/>
  <c r="E374" i="8" s="1"/>
  <c r="D358" i="8"/>
  <c r="E358" i="8" s="1"/>
  <c r="D346" i="8"/>
  <c r="E346" i="8" s="1"/>
  <c r="D338" i="8"/>
  <c r="E338" i="8" s="1"/>
  <c r="D326" i="8"/>
  <c r="E326" i="8" s="1"/>
  <c r="D314" i="8"/>
  <c r="E314" i="8" s="1"/>
  <c r="D306" i="8"/>
  <c r="E306" i="8" s="1"/>
  <c r="D298" i="8"/>
  <c r="E298" i="8" s="1"/>
  <c r="D290" i="8"/>
  <c r="E290" i="8" s="1"/>
  <c r="D278" i="8"/>
  <c r="E278" i="8" s="1"/>
  <c r="D262" i="8"/>
  <c r="E262" i="8" s="1"/>
  <c r="D250" i="8"/>
  <c r="E250" i="8" s="1"/>
  <c r="D242" i="8"/>
  <c r="E242" i="8" s="1"/>
  <c r="D230" i="8"/>
  <c r="E230" i="8" s="1"/>
  <c r="D218" i="8"/>
  <c r="E218" i="8" s="1"/>
  <c r="D210" i="8"/>
  <c r="E210" i="8" s="1"/>
  <c r="D198" i="8"/>
  <c r="E198" i="8" s="1"/>
  <c r="D186" i="8"/>
  <c r="E186" i="8" s="1"/>
  <c r="D178" i="8"/>
  <c r="E178" i="8" s="1"/>
  <c r="D166" i="8"/>
  <c r="E166" i="8" s="1"/>
  <c r="D154" i="8"/>
  <c r="E154" i="8" s="1"/>
  <c r="D146" i="8"/>
  <c r="E146" i="8" s="1"/>
  <c r="D134" i="8"/>
  <c r="E134" i="8" s="1"/>
  <c r="D118" i="8"/>
  <c r="E118" i="8" s="1"/>
  <c r="D106" i="8"/>
  <c r="E106" i="8" s="1"/>
  <c r="D102" i="8"/>
  <c r="E102" i="8" s="1"/>
  <c r="D86" i="8"/>
  <c r="E86" i="8" s="1"/>
  <c r="D74" i="8"/>
  <c r="E74" i="8" s="1"/>
  <c r="D66" i="8"/>
  <c r="E66" i="8" s="1"/>
  <c r="D489" i="8"/>
  <c r="E489" i="8" s="1"/>
  <c r="D934" i="8"/>
  <c r="E934" i="8" s="1"/>
  <c r="D890" i="8"/>
  <c r="E890" i="8" s="1"/>
  <c r="D882" i="8"/>
  <c r="E882" i="8" s="1"/>
  <c r="D874" i="8"/>
  <c r="E874" i="8" s="1"/>
  <c r="D866" i="8"/>
  <c r="E866" i="8" s="1"/>
  <c r="D858" i="8"/>
  <c r="E858" i="8" s="1"/>
  <c r="D850" i="8"/>
  <c r="E850" i="8" s="1"/>
  <c r="D838" i="8"/>
  <c r="E838" i="8" s="1"/>
  <c r="D826" i="8"/>
  <c r="E826" i="8" s="1"/>
  <c r="D822" i="8"/>
  <c r="E822" i="8" s="1"/>
  <c r="D806" i="8"/>
  <c r="E806" i="8" s="1"/>
  <c r="D794" i="8"/>
  <c r="E794" i="8" s="1"/>
  <c r="D786" i="8"/>
  <c r="E786" i="8" s="1"/>
  <c r="D774" i="8"/>
  <c r="E774" i="8" s="1"/>
  <c r="D762" i="8"/>
  <c r="E762" i="8" s="1"/>
  <c r="D754" i="8"/>
  <c r="E754" i="8" s="1"/>
  <c r="D742" i="8"/>
  <c r="E742" i="8" s="1"/>
  <c r="D730" i="8"/>
  <c r="E730" i="8" s="1"/>
  <c r="D722" i="8"/>
  <c r="E722" i="8" s="1"/>
  <c r="D710" i="8"/>
  <c r="E710" i="8" s="1"/>
  <c r="D698" i="8"/>
  <c r="E698" i="8" s="1"/>
  <c r="D690" i="8"/>
  <c r="E690" i="8" s="1"/>
  <c r="D682" i="8"/>
  <c r="E682" i="8" s="1"/>
  <c r="D674" i="8"/>
  <c r="E674" i="8" s="1"/>
  <c r="D662" i="8"/>
  <c r="E662" i="8" s="1"/>
  <c r="D650" i="8"/>
  <c r="E650" i="8" s="1"/>
  <c r="D642" i="8"/>
  <c r="E642" i="8" s="1"/>
  <c r="D634" i="8"/>
  <c r="E634" i="8" s="1"/>
  <c r="D626" i="8"/>
  <c r="E626" i="8" s="1"/>
  <c r="D614" i="8"/>
  <c r="E614" i="8" s="1"/>
  <c r="D602" i="8"/>
  <c r="E602" i="8" s="1"/>
  <c r="D594" i="8"/>
  <c r="E594" i="8" s="1"/>
  <c r="D582" i="8"/>
  <c r="E582" i="8" s="1"/>
  <c r="D566" i="8"/>
  <c r="E566" i="8" s="1"/>
  <c r="D554" i="8"/>
  <c r="E554" i="8" s="1"/>
  <c r="D546" i="8"/>
  <c r="E546" i="8" s="1"/>
  <c r="D530" i="8"/>
  <c r="E530" i="8" s="1"/>
  <c r="D522" i="8"/>
  <c r="E522" i="8" s="1"/>
  <c r="D514" i="8"/>
  <c r="E514" i="8" s="1"/>
  <c r="D502" i="8"/>
  <c r="E502" i="8" s="1"/>
  <c r="D486" i="8"/>
  <c r="E486" i="8" s="1"/>
  <c r="D474" i="8"/>
  <c r="E474" i="8" s="1"/>
  <c r="D466" i="8"/>
  <c r="E466" i="8" s="1"/>
  <c r="D454" i="8"/>
  <c r="E454" i="8" s="1"/>
  <c r="D442" i="8"/>
  <c r="E442" i="8" s="1"/>
  <c r="D434" i="8"/>
  <c r="E434" i="8" s="1"/>
  <c r="D426" i="8"/>
  <c r="E426" i="8" s="1"/>
  <c r="D418" i="8"/>
  <c r="E418" i="8" s="1"/>
  <c r="D406" i="8"/>
  <c r="E406" i="8" s="1"/>
  <c r="D394" i="8"/>
  <c r="E394" i="8" s="1"/>
  <c r="D386" i="8"/>
  <c r="E386" i="8" s="1"/>
  <c r="D378" i="8"/>
  <c r="E378" i="8" s="1"/>
  <c r="D370" i="8"/>
  <c r="E370" i="8" s="1"/>
  <c r="D362" i="8"/>
  <c r="E362" i="8" s="1"/>
  <c r="D354" i="8"/>
  <c r="E354" i="8" s="1"/>
  <c r="D342" i="8"/>
  <c r="E342" i="8" s="1"/>
  <c r="D330" i="8"/>
  <c r="E330" i="8" s="1"/>
  <c r="D322" i="8"/>
  <c r="E322" i="8" s="1"/>
  <c r="D310" i="8"/>
  <c r="E310" i="8" s="1"/>
  <c r="D294" i="8"/>
  <c r="E294" i="8" s="1"/>
  <c r="D282" i="8"/>
  <c r="E282" i="8" s="1"/>
  <c r="D274" i="8"/>
  <c r="E274" i="8" s="1"/>
  <c r="D266" i="8"/>
  <c r="E266" i="8" s="1"/>
  <c r="D258" i="8"/>
  <c r="E258" i="8" s="1"/>
  <c r="D246" i="8"/>
  <c r="E246" i="8" s="1"/>
  <c r="D234" i="8"/>
  <c r="E234" i="8" s="1"/>
  <c r="D226" i="8"/>
  <c r="E226" i="8" s="1"/>
  <c r="D214" i="8"/>
  <c r="E214" i="8" s="1"/>
  <c r="D202" i="8"/>
  <c r="E202" i="8" s="1"/>
  <c r="D194" i="8"/>
  <c r="E194" i="8" s="1"/>
  <c r="D182" i="8"/>
  <c r="E182" i="8" s="1"/>
  <c r="D170" i="8"/>
  <c r="E170" i="8" s="1"/>
  <c r="D162" i="8"/>
  <c r="E162" i="8" s="1"/>
  <c r="D150" i="8"/>
  <c r="E150" i="8" s="1"/>
  <c r="D138" i="8"/>
  <c r="E138" i="8" s="1"/>
  <c r="D130" i="8"/>
  <c r="E130" i="8" s="1"/>
  <c r="D122" i="8"/>
  <c r="E122" i="8" s="1"/>
  <c r="D114" i="8"/>
  <c r="E114" i="8" s="1"/>
  <c r="D98" i="8"/>
  <c r="E98" i="8" s="1"/>
  <c r="D90" i="8"/>
  <c r="E90" i="8" s="1"/>
  <c r="D82" i="8"/>
  <c r="E82" i="8" s="1"/>
  <c r="D70" i="8"/>
  <c r="E70" i="8" s="1"/>
  <c r="D50" i="8"/>
  <c r="E50" i="8" s="1"/>
  <c r="D1001" i="8"/>
  <c r="E1001" i="8" s="1"/>
  <c r="D997" i="8"/>
  <c r="E997" i="8" s="1"/>
  <c r="D993" i="8"/>
  <c r="E993" i="8" s="1"/>
  <c r="D989" i="8"/>
  <c r="E989" i="8" s="1"/>
  <c r="D985" i="8"/>
  <c r="E985" i="8" s="1"/>
  <c r="D981" i="8"/>
  <c r="E981" i="8" s="1"/>
  <c r="D977" i="8"/>
  <c r="E977" i="8" s="1"/>
  <c r="D973" i="8"/>
  <c r="E973" i="8" s="1"/>
  <c r="D969" i="8"/>
  <c r="E969" i="8" s="1"/>
  <c r="D965" i="8"/>
  <c r="E965" i="8" s="1"/>
  <c r="D961" i="8"/>
  <c r="E961" i="8" s="1"/>
  <c r="D957" i="8"/>
  <c r="E957" i="8" s="1"/>
  <c r="D953" i="8"/>
  <c r="E953" i="8" s="1"/>
  <c r="D949" i="8"/>
  <c r="E949" i="8" s="1"/>
  <c r="D945" i="8"/>
  <c r="E945" i="8" s="1"/>
  <c r="D941" i="8"/>
  <c r="E941" i="8" s="1"/>
  <c r="D937" i="8"/>
  <c r="E937" i="8" s="1"/>
  <c r="D933" i="8"/>
  <c r="E933" i="8" s="1"/>
  <c r="D929" i="8"/>
  <c r="E929" i="8" s="1"/>
  <c r="D925" i="8"/>
  <c r="E925" i="8" s="1"/>
  <c r="D921" i="8"/>
  <c r="E921" i="8" s="1"/>
  <c r="D917" i="8"/>
  <c r="E917" i="8" s="1"/>
  <c r="D913" i="8"/>
  <c r="E913" i="8" s="1"/>
  <c r="D909" i="8"/>
  <c r="E909" i="8" s="1"/>
  <c r="D905" i="8"/>
  <c r="E905" i="8" s="1"/>
  <c r="D901" i="8"/>
  <c r="E901" i="8" s="1"/>
  <c r="D897" i="8"/>
  <c r="E897" i="8" s="1"/>
  <c r="D893" i="8"/>
  <c r="E893" i="8" s="1"/>
  <c r="D889" i="8"/>
  <c r="E889" i="8" s="1"/>
  <c r="D885" i="8"/>
  <c r="E885" i="8" s="1"/>
  <c r="D881" i="8"/>
  <c r="E881" i="8" s="1"/>
  <c r="D877" i="8"/>
  <c r="E877" i="8" s="1"/>
  <c r="D873" i="8"/>
  <c r="E873" i="8" s="1"/>
  <c r="D869" i="8"/>
  <c r="E869" i="8" s="1"/>
  <c r="D865" i="8"/>
  <c r="E865" i="8" s="1"/>
  <c r="D861" i="8"/>
  <c r="E861" i="8" s="1"/>
  <c r="D857" i="8"/>
  <c r="E857" i="8" s="1"/>
  <c r="D853" i="8"/>
  <c r="E853" i="8" s="1"/>
  <c r="D849" i="8"/>
  <c r="E849" i="8" s="1"/>
  <c r="D845" i="8"/>
  <c r="E845" i="8" s="1"/>
  <c r="D841" i="8"/>
  <c r="E841" i="8" s="1"/>
  <c r="D837" i="8"/>
  <c r="E837" i="8" s="1"/>
  <c r="D833" i="8"/>
  <c r="E833" i="8" s="1"/>
  <c r="D829" i="8"/>
  <c r="E829" i="8" s="1"/>
  <c r="D825" i="8"/>
  <c r="E825" i="8" s="1"/>
  <c r="D821" i="8"/>
  <c r="E821" i="8" s="1"/>
  <c r="D817" i="8"/>
  <c r="E817" i="8" s="1"/>
  <c r="D813" i="8"/>
  <c r="E813" i="8" s="1"/>
  <c r="D809" i="8"/>
  <c r="E809" i="8" s="1"/>
  <c r="D805" i="8"/>
  <c r="E805" i="8" s="1"/>
  <c r="D801" i="8"/>
  <c r="E801" i="8" s="1"/>
  <c r="D797" i="8"/>
  <c r="E797" i="8" s="1"/>
  <c r="D793" i="8"/>
  <c r="E793" i="8" s="1"/>
  <c r="D789" i="8"/>
  <c r="E789" i="8" s="1"/>
  <c r="D785" i="8"/>
  <c r="E785" i="8" s="1"/>
  <c r="D781" i="8"/>
  <c r="E781" i="8" s="1"/>
  <c r="D777" i="8"/>
  <c r="E777" i="8" s="1"/>
  <c r="D773" i="8"/>
  <c r="E773" i="8" s="1"/>
  <c r="D769" i="8"/>
  <c r="E769" i="8" s="1"/>
  <c r="D765" i="8"/>
  <c r="E765" i="8" s="1"/>
  <c r="D761" i="8"/>
  <c r="E761" i="8" s="1"/>
  <c r="D757" i="8"/>
  <c r="E757" i="8" s="1"/>
  <c r="D753" i="8"/>
  <c r="E753" i="8" s="1"/>
  <c r="D749" i="8"/>
  <c r="E749" i="8" s="1"/>
  <c r="D485" i="8"/>
  <c r="E485" i="8" s="1"/>
  <c r="D481" i="8"/>
  <c r="E481" i="8" s="1"/>
  <c r="D477" i="8"/>
  <c r="E477" i="8" s="1"/>
  <c r="D473" i="8"/>
  <c r="E473" i="8" s="1"/>
  <c r="D469" i="8"/>
  <c r="E469" i="8" s="1"/>
  <c r="D465" i="8"/>
  <c r="E465" i="8" s="1"/>
  <c r="D461" i="8"/>
  <c r="E461" i="8" s="1"/>
  <c r="D457" i="8"/>
  <c r="E457" i="8" s="1"/>
  <c r="D453" i="8"/>
  <c r="E453" i="8" s="1"/>
  <c r="D449" i="8"/>
  <c r="E449" i="8" s="1"/>
  <c r="D445" i="8"/>
  <c r="E445" i="8" s="1"/>
  <c r="D441" i="8"/>
  <c r="E441" i="8" s="1"/>
  <c r="D437" i="8"/>
  <c r="E437" i="8" s="1"/>
  <c r="D433" i="8"/>
  <c r="E433" i="8" s="1"/>
  <c r="D429" i="8"/>
  <c r="E429" i="8" s="1"/>
  <c r="D425" i="8"/>
  <c r="E425" i="8" s="1"/>
  <c r="D421" i="8"/>
  <c r="E421" i="8" s="1"/>
  <c r="D417" i="8"/>
  <c r="E417" i="8" s="1"/>
  <c r="D413" i="8"/>
  <c r="E413" i="8" s="1"/>
  <c r="D409" i="8"/>
  <c r="E409" i="8" s="1"/>
  <c r="D405" i="8"/>
  <c r="E405" i="8" s="1"/>
  <c r="D401" i="8"/>
  <c r="E401" i="8" s="1"/>
  <c r="D397" i="8"/>
  <c r="E397" i="8" s="1"/>
  <c r="D393" i="8"/>
  <c r="E393" i="8" s="1"/>
  <c r="D389" i="8"/>
  <c r="E389" i="8" s="1"/>
  <c r="D385" i="8"/>
  <c r="E385" i="8" s="1"/>
  <c r="D381" i="8"/>
  <c r="E381" i="8" s="1"/>
  <c r="D373" i="8"/>
  <c r="E373" i="8" s="1"/>
  <c r="D369" i="8"/>
  <c r="E369" i="8" s="1"/>
  <c r="D357" i="8"/>
  <c r="E357" i="8" s="1"/>
  <c r="D353" i="8"/>
  <c r="E353" i="8" s="1"/>
  <c r="D345" i="8"/>
  <c r="E345" i="8" s="1"/>
  <c r="D337" i="8"/>
  <c r="E337" i="8" s="1"/>
  <c r="D329" i="8"/>
  <c r="E329" i="8" s="1"/>
  <c r="D321" i="8"/>
  <c r="E321" i="8" s="1"/>
  <c r="D313" i="8"/>
  <c r="E313" i="8" s="1"/>
  <c r="D305" i="8"/>
  <c r="E305" i="8" s="1"/>
  <c r="D293" i="8"/>
  <c r="E293" i="8" s="1"/>
  <c r="D285" i="8"/>
  <c r="E285" i="8" s="1"/>
  <c r="D277" i="8"/>
  <c r="E277" i="8" s="1"/>
  <c r="D269" i="8"/>
  <c r="E269" i="8" s="1"/>
  <c r="D261" i="8"/>
  <c r="E261" i="8" s="1"/>
  <c r="D253" i="8"/>
  <c r="E253" i="8" s="1"/>
  <c r="D245" i="8"/>
  <c r="E245" i="8" s="1"/>
  <c r="D237" i="8"/>
  <c r="E237" i="8" s="1"/>
  <c r="D233" i="8"/>
  <c r="E233" i="8" s="1"/>
  <c r="D225" i="8"/>
  <c r="E225" i="8" s="1"/>
  <c r="D217" i="8"/>
  <c r="E217" i="8" s="1"/>
  <c r="D205" i="8"/>
  <c r="E205" i="8" s="1"/>
  <c r="D197" i="8"/>
  <c r="E197" i="8" s="1"/>
  <c r="D189" i="8"/>
  <c r="E189" i="8" s="1"/>
  <c r="D181" i="8"/>
  <c r="E181" i="8" s="1"/>
  <c r="D177" i="8"/>
  <c r="E177" i="8" s="1"/>
  <c r="D169" i="8"/>
  <c r="E169" i="8" s="1"/>
  <c r="D161" i="8"/>
  <c r="E161" i="8" s="1"/>
  <c r="D153" i="8"/>
  <c r="E153" i="8" s="1"/>
  <c r="D141" i="8"/>
  <c r="E141" i="8" s="1"/>
  <c r="D133" i="8"/>
  <c r="E133" i="8" s="1"/>
  <c r="D125" i="8"/>
  <c r="E125" i="8" s="1"/>
  <c r="D117" i="8"/>
  <c r="E117" i="8" s="1"/>
  <c r="D113" i="8"/>
  <c r="E113" i="8" s="1"/>
  <c r="D105" i="8"/>
  <c r="E105" i="8" s="1"/>
  <c r="D97" i="8"/>
  <c r="E97" i="8" s="1"/>
  <c r="D89" i="8"/>
  <c r="E89" i="8" s="1"/>
  <c r="D81" i="8"/>
  <c r="E81" i="8" s="1"/>
  <c r="D69" i="8"/>
  <c r="E69" i="8" s="1"/>
  <c r="D61" i="8"/>
  <c r="E61" i="8" s="1"/>
  <c r="D53" i="8"/>
  <c r="E53" i="8" s="1"/>
  <c r="D45" i="8"/>
  <c r="E45" i="8" s="1"/>
  <c r="D37" i="8"/>
  <c r="E37" i="8" s="1"/>
  <c r="D29" i="8"/>
  <c r="E29" i="8" s="1"/>
  <c r="D21" i="8"/>
  <c r="E21" i="8" s="1"/>
  <c r="D9" i="8"/>
  <c r="E9" i="8" s="1"/>
  <c r="D745" i="8"/>
  <c r="E745" i="8" s="1"/>
  <c r="D741" i="8"/>
  <c r="E741" i="8" s="1"/>
  <c r="D737" i="8"/>
  <c r="E737" i="8" s="1"/>
  <c r="D733" i="8"/>
  <c r="E733" i="8" s="1"/>
  <c r="D729" i="8"/>
  <c r="E729" i="8" s="1"/>
  <c r="D725" i="8"/>
  <c r="E725" i="8" s="1"/>
  <c r="D721" i="8"/>
  <c r="E721" i="8" s="1"/>
  <c r="D717" i="8"/>
  <c r="E717" i="8" s="1"/>
  <c r="D713" i="8"/>
  <c r="E713" i="8" s="1"/>
  <c r="D709" i="8"/>
  <c r="E709" i="8" s="1"/>
  <c r="D705" i="8"/>
  <c r="E705" i="8" s="1"/>
  <c r="D701" i="8"/>
  <c r="E701" i="8" s="1"/>
  <c r="D697" i="8"/>
  <c r="E697" i="8" s="1"/>
  <c r="D693" i="8"/>
  <c r="E693" i="8" s="1"/>
  <c r="D689" i="8"/>
  <c r="E689" i="8" s="1"/>
  <c r="D685" i="8"/>
  <c r="E685" i="8" s="1"/>
  <c r="D681" i="8"/>
  <c r="E681" i="8" s="1"/>
  <c r="D677" i="8"/>
  <c r="E677" i="8" s="1"/>
  <c r="D673" i="8"/>
  <c r="E673" i="8" s="1"/>
  <c r="D669" i="8"/>
  <c r="E669" i="8" s="1"/>
  <c r="D665" i="8"/>
  <c r="E665" i="8" s="1"/>
  <c r="D661" i="8"/>
  <c r="E661" i="8" s="1"/>
  <c r="D657" i="8"/>
  <c r="E657" i="8" s="1"/>
  <c r="D653" i="8"/>
  <c r="E653" i="8" s="1"/>
  <c r="D649" i="8"/>
  <c r="E649" i="8" s="1"/>
  <c r="D645" i="8"/>
  <c r="E645" i="8" s="1"/>
  <c r="D641" i="8"/>
  <c r="E641" i="8" s="1"/>
  <c r="D637" i="8"/>
  <c r="E637" i="8" s="1"/>
  <c r="D633" i="8"/>
  <c r="E633" i="8" s="1"/>
  <c r="D629" i="8"/>
  <c r="E629" i="8" s="1"/>
  <c r="D625" i="8"/>
  <c r="E625" i="8" s="1"/>
  <c r="D621" i="8"/>
  <c r="E621" i="8" s="1"/>
  <c r="D617" i="8"/>
  <c r="E617" i="8" s="1"/>
  <c r="D613" i="8"/>
  <c r="E613" i="8" s="1"/>
  <c r="D609" i="8"/>
  <c r="E609" i="8" s="1"/>
  <c r="D605" i="8"/>
  <c r="E605" i="8" s="1"/>
  <c r="D601" i="8"/>
  <c r="E601" i="8" s="1"/>
  <c r="D597" i="8"/>
  <c r="E597" i="8" s="1"/>
  <c r="D593" i="8"/>
  <c r="E593" i="8" s="1"/>
  <c r="D589" i="8"/>
  <c r="E589" i="8" s="1"/>
  <c r="D585" i="8"/>
  <c r="E585" i="8" s="1"/>
  <c r="D581" i="8"/>
  <c r="E581" i="8" s="1"/>
  <c r="D577" i="8"/>
  <c r="E577" i="8" s="1"/>
  <c r="D573" i="8"/>
  <c r="E573" i="8" s="1"/>
  <c r="D569" i="8"/>
  <c r="E569" i="8" s="1"/>
  <c r="D565" i="8"/>
  <c r="E565" i="8" s="1"/>
  <c r="D561" i="8"/>
  <c r="E561" i="8" s="1"/>
  <c r="D557" i="8"/>
  <c r="E557" i="8" s="1"/>
  <c r="D553" i="8"/>
  <c r="E553" i="8" s="1"/>
  <c r="D549" i="8"/>
  <c r="E549" i="8" s="1"/>
  <c r="D545" i="8"/>
  <c r="E545" i="8" s="1"/>
  <c r="D541" i="8"/>
  <c r="E541" i="8" s="1"/>
  <c r="D537" i="8"/>
  <c r="E537" i="8" s="1"/>
  <c r="D533" i="8"/>
  <c r="E533" i="8" s="1"/>
  <c r="D529" i="8"/>
  <c r="E529" i="8" s="1"/>
  <c r="D525" i="8"/>
  <c r="E525" i="8" s="1"/>
  <c r="D521" i="8"/>
  <c r="E521" i="8" s="1"/>
  <c r="D517" i="8"/>
  <c r="E517" i="8" s="1"/>
  <c r="D513" i="8"/>
  <c r="E513" i="8" s="1"/>
  <c r="D509" i="8"/>
  <c r="E509" i="8" s="1"/>
  <c r="D505" i="8"/>
  <c r="E505" i="8" s="1"/>
  <c r="D501" i="8"/>
  <c r="E501" i="8" s="1"/>
  <c r="D497" i="8"/>
  <c r="E497" i="8" s="1"/>
  <c r="D493" i="8"/>
  <c r="E493" i="8" s="1"/>
  <c r="D377" i="8"/>
  <c r="E377" i="8" s="1"/>
  <c r="D365" i="8"/>
  <c r="E365" i="8" s="1"/>
  <c r="D361" i="8"/>
  <c r="E361" i="8" s="1"/>
  <c r="D349" i="8"/>
  <c r="E349" i="8" s="1"/>
  <c r="D341" i="8"/>
  <c r="E341" i="8" s="1"/>
  <c r="D333" i="8"/>
  <c r="E333" i="8" s="1"/>
  <c r="D325" i="8"/>
  <c r="E325" i="8" s="1"/>
  <c r="D317" i="8"/>
  <c r="E317" i="8" s="1"/>
  <c r="D309" i="8"/>
  <c r="E309" i="8" s="1"/>
  <c r="D301" i="8"/>
  <c r="E301" i="8" s="1"/>
  <c r="D297" i="8"/>
  <c r="E297" i="8" s="1"/>
  <c r="D289" i="8"/>
  <c r="E289" i="8" s="1"/>
  <c r="D281" i="8"/>
  <c r="E281" i="8" s="1"/>
  <c r="D273" i="8"/>
  <c r="E273" i="8" s="1"/>
  <c r="D265" i="8"/>
  <c r="E265" i="8" s="1"/>
  <c r="D257" i="8"/>
  <c r="E257" i="8" s="1"/>
  <c r="D249" i="8"/>
  <c r="E249" i="8" s="1"/>
  <c r="D241" i="8"/>
  <c r="E241" i="8" s="1"/>
  <c r="D229" i="8"/>
  <c r="E229" i="8" s="1"/>
  <c r="D221" i="8"/>
  <c r="E221" i="8" s="1"/>
  <c r="D213" i="8"/>
  <c r="E213" i="8" s="1"/>
  <c r="D209" i="8"/>
  <c r="E209" i="8" s="1"/>
  <c r="D201" i="8"/>
  <c r="E201" i="8" s="1"/>
  <c r="D193" i="8"/>
  <c r="E193" i="8" s="1"/>
  <c r="D185" i="8"/>
  <c r="E185" i="8" s="1"/>
  <c r="D173" i="8"/>
  <c r="E173" i="8" s="1"/>
  <c r="D165" i="8"/>
  <c r="E165" i="8" s="1"/>
  <c r="D157" i="8"/>
  <c r="E157" i="8" s="1"/>
  <c r="D149" i="8"/>
  <c r="E149" i="8" s="1"/>
  <c r="D145" i="8"/>
  <c r="E145" i="8" s="1"/>
  <c r="D137" i="8"/>
  <c r="E137" i="8" s="1"/>
  <c r="D129" i="8"/>
  <c r="E129" i="8" s="1"/>
  <c r="D121" i="8"/>
  <c r="E121" i="8" s="1"/>
  <c r="D109" i="8"/>
  <c r="E109" i="8" s="1"/>
  <c r="D101" i="8"/>
  <c r="E101" i="8" s="1"/>
  <c r="D93" i="8"/>
  <c r="E93" i="8" s="1"/>
  <c r="D85" i="8"/>
  <c r="E85" i="8" s="1"/>
  <c r="D77" i="8"/>
  <c r="E77" i="8" s="1"/>
  <c r="D73" i="8"/>
  <c r="E73" i="8" s="1"/>
  <c r="D65" i="8"/>
  <c r="E65" i="8" s="1"/>
  <c r="D57" i="8"/>
  <c r="E57" i="8" s="1"/>
  <c r="D49" i="8"/>
  <c r="E49" i="8" s="1"/>
  <c r="D41" i="8"/>
  <c r="E41" i="8" s="1"/>
  <c r="D33" i="8"/>
  <c r="E33" i="8" s="1"/>
  <c r="D25" i="8"/>
  <c r="E25" i="8" s="1"/>
  <c r="D17" i="8"/>
  <c r="E17" i="8" s="1"/>
  <c r="D13" i="8"/>
  <c r="E13" i="8" s="1"/>
  <c r="D5" i="8"/>
  <c r="E5" i="8" s="1"/>
  <c r="D572" i="8"/>
  <c r="E572" i="8" s="1"/>
  <c r="D568" i="8"/>
  <c r="E568" i="8" s="1"/>
  <c r="D564" i="8"/>
  <c r="E564" i="8" s="1"/>
  <c r="D560" i="8"/>
  <c r="E560" i="8" s="1"/>
  <c r="D556" i="8"/>
  <c r="E556" i="8" s="1"/>
  <c r="D552" i="8"/>
  <c r="E552" i="8" s="1"/>
  <c r="D548" i="8"/>
  <c r="E548" i="8" s="1"/>
  <c r="D544" i="8"/>
  <c r="E544" i="8" s="1"/>
  <c r="D540" i="8"/>
  <c r="E540" i="8" s="1"/>
  <c r="D536" i="8"/>
  <c r="E536" i="8" s="1"/>
  <c r="D532" i="8"/>
  <c r="E532" i="8" s="1"/>
  <c r="D528" i="8"/>
  <c r="E528" i="8" s="1"/>
  <c r="D524" i="8"/>
  <c r="E524" i="8" s="1"/>
  <c r="D520" i="8"/>
  <c r="E520" i="8" s="1"/>
  <c r="D516" i="8"/>
  <c r="E516" i="8" s="1"/>
  <c r="D512" i="8"/>
  <c r="E512" i="8" s="1"/>
  <c r="D508" i="8"/>
  <c r="E508" i="8" s="1"/>
  <c r="D504" i="8"/>
  <c r="E504" i="8" s="1"/>
  <c r="D500" i="8"/>
  <c r="E500" i="8" s="1"/>
  <c r="D496" i="8"/>
  <c r="E496" i="8" s="1"/>
  <c r="D492" i="8"/>
  <c r="E492" i="8" s="1"/>
  <c r="D488" i="8"/>
  <c r="E488" i="8" s="1"/>
  <c r="D484" i="8"/>
  <c r="E484" i="8" s="1"/>
  <c r="D480" i="8"/>
  <c r="E480" i="8" s="1"/>
  <c r="D476" i="8"/>
  <c r="E476" i="8" s="1"/>
  <c r="D472" i="8"/>
  <c r="E472" i="8" s="1"/>
  <c r="D468" i="8"/>
  <c r="E468" i="8" s="1"/>
  <c r="D464" i="8"/>
  <c r="E464" i="8" s="1"/>
  <c r="D460" i="8"/>
  <c r="E460" i="8" s="1"/>
  <c r="D456" i="8"/>
  <c r="E456" i="8" s="1"/>
  <c r="D452" i="8"/>
  <c r="E452" i="8" s="1"/>
  <c r="D448" i="8"/>
  <c r="E448" i="8" s="1"/>
  <c r="D444" i="8"/>
  <c r="E444" i="8" s="1"/>
  <c r="D440" i="8"/>
  <c r="E440" i="8" s="1"/>
  <c r="D436" i="8"/>
  <c r="E436" i="8" s="1"/>
  <c r="D432" i="8"/>
  <c r="E432" i="8" s="1"/>
  <c r="D428" i="8"/>
  <c r="E428" i="8" s="1"/>
  <c r="D424" i="8"/>
  <c r="E424" i="8" s="1"/>
  <c r="D420" i="8"/>
  <c r="E420" i="8" s="1"/>
  <c r="D416" i="8"/>
  <c r="E416" i="8" s="1"/>
  <c r="D412" i="8"/>
  <c r="E412" i="8" s="1"/>
  <c r="D408" i="8"/>
  <c r="E408" i="8" s="1"/>
  <c r="D404" i="8"/>
  <c r="E404" i="8" s="1"/>
  <c r="D400" i="8"/>
  <c r="E400" i="8" s="1"/>
  <c r="D396" i="8"/>
  <c r="E396" i="8" s="1"/>
  <c r="D392" i="8"/>
  <c r="E392" i="8" s="1"/>
  <c r="D388" i="8"/>
  <c r="E388" i="8" s="1"/>
  <c r="D384" i="8"/>
  <c r="E384" i="8" s="1"/>
  <c r="D380" i="8"/>
  <c r="E380" i="8" s="1"/>
  <c r="D376" i="8"/>
  <c r="E376" i="8" s="1"/>
  <c r="D372" i="8"/>
  <c r="E372" i="8" s="1"/>
  <c r="D368" i="8"/>
  <c r="E368" i="8" s="1"/>
  <c r="D364" i="8"/>
  <c r="E364" i="8" s="1"/>
  <c r="D360" i="8"/>
  <c r="E360" i="8" s="1"/>
  <c r="D356" i="8"/>
  <c r="E356" i="8" s="1"/>
  <c r="D352" i="8"/>
  <c r="E352" i="8" s="1"/>
  <c r="D348" i="8"/>
  <c r="E348" i="8" s="1"/>
  <c r="D344" i="8"/>
  <c r="E344" i="8" s="1"/>
  <c r="D974" i="8"/>
  <c r="E974" i="8" s="1"/>
  <c r="D958" i="8"/>
  <c r="E958" i="8" s="1"/>
  <c r="D942" i="8"/>
  <c r="E942" i="8" s="1"/>
  <c r="D926" i="8"/>
  <c r="E926" i="8" s="1"/>
  <c r="D910" i="8"/>
  <c r="E910" i="8" s="1"/>
  <c r="D894" i="8"/>
  <c r="E894" i="8" s="1"/>
  <c r="D878" i="8"/>
  <c r="E878" i="8" s="1"/>
  <c r="D862" i="8"/>
  <c r="E862" i="8" s="1"/>
  <c r="D846" i="8"/>
  <c r="E846" i="8" s="1"/>
  <c r="D830" i="8"/>
  <c r="E830" i="8" s="1"/>
  <c r="D814" i="8"/>
  <c r="E814" i="8" s="1"/>
  <c r="D798" i="8"/>
  <c r="E798" i="8" s="1"/>
  <c r="D782" i="8"/>
  <c r="E782" i="8" s="1"/>
  <c r="D766" i="8"/>
  <c r="E766" i="8" s="1"/>
  <c r="D750" i="8"/>
  <c r="E750" i="8" s="1"/>
  <c r="D734" i="8"/>
  <c r="E734" i="8" s="1"/>
  <c r="D718" i="8"/>
  <c r="E718" i="8" s="1"/>
  <c r="D702" i="8"/>
  <c r="E702" i="8" s="1"/>
  <c r="D686" i="8"/>
  <c r="E686" i="8" s="1"/>
  <c r="D670" i="8"/>
  <c r="E670" i="8" s="1"/>
  <c r="D654" i="8"/>
  <c r="E654" i="8" s="1"/>
  <c r="D638" i="8"/>
  <c r="E638" i="8" s="1"/>
  <c r="D622" i="8"/>
  <c r="E622" i="8" s="1"/>
  <c r="D606" i="8"/>
  <c r="E606" i="8" s="1"/>
  <c r="D590" i="8"/>
  <c r="E590" i="8" s="1"/>
  <c r="D574" i="8"/>
  <c r="E574" i="8" s="1"/>
  <c r="D558" i="8"/>
  <c r="E558" i="8" s="1"/>
  <c r="D542" i="8"/>
  <c r="E542" i="8" s="1"/>
  <c r="D526" i="8"/>
  <c r="E526" i="8" s="1"/>
  <c r="D510" i="8"/>
  <c r="E510" i="8" s="1"/>
  <c r="D494" i="8"/>
  <c r="E494" i="8" s="1"/>
  <c r="D478" i="8"/>
  <c r="E478" i="8" s="1"/>
  <c r="D462" i="8"/>
  <c r="E462" i="8" s="1"/>
  <c r="D446" i="8"/>
  <c r="E446" i="8" s="1"/>
  <c r="D430" i="8"/>
  <c r="E430" i="8" s="1"/>
  <c r="D414" i="8"/>
  <c r="E414" i="8" s="1"/>
  <c r="D398" i="8"/>
  <c r="E398" i="8" s="1"/>
  <c r="D382" i="8"/>
  <c r="E382" i="8" s="1"/>
  <c r="D366" i="8"/>
  <c r="E366" i="8" s="1"/>
  <c r="D350" i="8"/>
  <c r="E350" i="8" s="1"/>
  <c r="D334" i="8"/>
  <c r="E334" i="8" s="1"/>
  <c r="D318" i="8"/>
  <c r="E318" i="8" s="1"/>
  <c r="D302" i="8"/>
  <c r="E302" i="8" s="1"/>
  <c r="D286" i="8"/>
  <c r="E286" i="8" s="1"/>
  <c r="D270" i="8"/>
  <c r="E270" i="8" s="1"/>
  <c r="D254" i="8"/>
  <c r="E254" i="8" s="1"/>
  <c r="D238" i="8"/>
  <c r="E238" i="8" s="1"/>
  <c r="D222" i="8"/>
  <c r="E222" i="8" s="1"/>
  <c r="D206" i="8"/>
  <c r="E206" i="8" s="1"/>
  <c r="D190" i="8"/>
  <c r="E190" i="8" s="1"/>
  <c r="D174" i="8"/>
  <c r="E174" i="8" s="1"/>
  <c r="D158" i="8"/>
  <c r="E158" i="8" s="1"/>
  <c r="D142" i="8"/>
  <c r="E142" i="8" s="1"/>
  <c r="D126" i="8"/>
  <c r="E126" i="8" s="1"/>
  <c r="D110" i="8"/>
  <c r="E110" i="8" s="1"/>
  <c r="D94" i="8"/>
  <c r="E94" i="8" s="1"/>
  <c r="D78" i="8"/>
  <c r="E78" i="8" s="1"/>
  <c r="D340" i="8"/>
  <c r="E340" i="8" s="1"/>
  <c r="D336" i="8"/>
  <c r="E336" i="8" s="1"/>
  <c r="D332" i="8"/>
  <c r="E332" i="8" s="1"/>
  <c r="D328" i="8"/>
  <c r="E328" i="8" s="1"/>
  <c r="D324" i="8"/>
  <c r="E324" i="8" s="1"/>
  <c r="D320" i="8"/>
  <c r="E320" i="8" s="1"/>
  <c r="D316" i="8"/>
  <c r="E316" i="8" s="1"/>
  <c r="D312" i="8"/>
  <c r="E312" i="8" s="1"/>
  <c r="D308" i="8"/>
  <c r="E308" i="8" s="1"/>
  <c r="D304" i="8"/>
  <c r="E304" i="8" s="1"/>
  <c r="D300" i="8"/>
  <c r="E300" i="8" s="1"/>
  <c r="D296" i="8"/>
  <c r="E296" i="8" s="1"/>
  <c r="D292" i="8"/>
  <c r="E292" i="8" s="1"/>
  <c r="D288" i="8"/>
  <c r="E288" i="8" s="1"/>
  <c r="D284" i="8"/>
  <c r="E284" i="8" s="1"/>
  <c r="D280" i="8"/>
  <c r="E280" i="8" s="1"/>
  <c r="D276" i="8"/>
  <c r="E276" i="8" s="1"/>
  <c r="D272" i="8"/>
  <c r="E272" i="8" s="1"/>
  <c r="D268" i="8"/>
  <c r="E268" i="8" s="1"/>
  <c r="D264" i="8"/>
  <c r="E264" i="8" s="1"/>
  <c r="D260" i="8"/>
  <c r="E260" i="8" s="1"/>
  <c r="D256" i="8"/>
  <c r="E256" i="8" s="1"/>
  <c r="D252" i="8"/>
  <c r="E252" i="8" s="1"/>
  <c r="D248" i="8"/>
  <c r="E248" i="8" s="1"/>
  <c r="D244" i="8"/>
  <c r="E244" i="8" s="1"/>
  <c r="D240" i="8"/>
  <c r="E240" i="8" s="1"/>
  <c r="D236" i="8"/>
  <c r="E236" i="8" s="1"/>
  <c r="D232" i="8"/>
  <c r="E232" i="8" s="1"/>
  <c r="D228" i="8"/>
  <c r="E228" i="8" s="1"/>
  <c r="D224" i="8"/>
  <c r="E224" i="8" s="1"/>
  <c r="D220" i="8"/>
  <c r="E220" i="8" s="1"/>
  <c r="D216" i="8"/>
  <c r="E216" i="8" s="1"/>
  <c r="D212" i="8"/>
  <c r="E212" i="8" s="1"/>
  <c r="D208" i="8"/>
  <c r="E208" i="8" s="1"/>
  <c r="D204" i="8"/>
  <c r="E204" i="8" s="1"/>
  <c r="D200" i="8"/>
  <c r="E200" i="8" s="1"/>
  <c r="D196" i="8"/>
  <c r="E196" i="8" s="1"/>
  <c r="D192" i="8"/>
  <c r="E192" i="8" s="1"/>
  <c r="D188" i="8"/>
  <c r="E188" i="8" s="1"/>
  <c r="D184" i="8"/>
  <c r="E184" i="8" s="1"/>
  <c r="D180" i="8"/>
  <c r="E180" i="8" s="1"/>
  <c r="D176" i="8"/>
  <c r="E176" i="8" s="1"/>
  <c r="D172" i="8"/>
  <c r="E172" i="8" s="1"/>
  <c r="D168" i="8"/>
  <c r="E168" i="8" s="1"/>
  <c r="D164" i="8"/>
  <c r="E164" i="8" s="1"/>
  <c r="D160" i="8"/>
  <c r="E160" i="8" s="1"/>
  <c r="D156" i="8"/>
  <c r="E156" i="8" s="1"/>
  <c r="D152" i="8"/>
  <c r="E152" i="8" s="1"/>
  <c r="D148" i="8"/>
  <c r="E148" i="8" s="1"/>
  <c r="D144" i="8"/>
  <c r="E144" i="8" s="1"/>
  <c r="D140" i="8"/>
  <c r="E140" i="8" s="1"/>
  <c r="D136" i="8"/>
  <c r="E136" i="8" s="1"/>
  <c r="D132" i="8"/>
  <c r="E132" i="8" s="1"/>
  <c r="D128" i="8"/>
  <c r="E128" i="8" s="1"/>
  <c r="D124" i="8"/>
  <c r="E124" i="8" s="1"/>
  <c r="D120" i="8"/>
  <c r="E120" i="8" s="1"/>
  <c r="D116" i="8"/>
  <c r="E116" i="8" s="1"/>
  <c r="D112" i="8"/>
  <c r="E112" i="8" s="1"/>
  <c r="D108" i="8"/>
  <c r="E108" i="8" s="1"/>
  <c r="D104" i="8"/>
  <c r="E104" i="8" s="1"/>
  <c r="D100" i="8"/>
  <c r="E100" i="8" s="1"/>
  <c r="D96" i="8"/>
  <c r="E96" i="8" s="1"/>
  <c r="D92" i="8"/>
  <c r="E92" i="8" s="1"/>
  <c r="D88" i="8"/>
  <c r="E88" i="8" s="1"/>
  <c r="D84" i="8"/>
  <c r="E84" i="8" s="1"/>
  <c r="D80" i="8"/>
  <c r="E80" i="8" s="1"/>
  <c r="D76" i="8"/>
  <c r="E76" i="8" s="1"/>
  <c r="D72" i="8"/>
  <c r="E72" i="8" s="1"/>
  <c r="D68" i="8"/>
  <c r="E68" i="8" s="1"/>
  <c r="D64" i="8"/>
  <c r="E64" i="8" s="1"/>
  <c r="D60" i="8"/>
  <c r="E60" i="8" s="1"/>
  <c r="D56" i="8"/>
  <c r="E56" i="8" s="1"/>
  <c r="D52" i="8"/>
  <c r="E52" i="8" s="1"/>
  <c r="D48" i="8"/>
  <c r="E48" i="8" s="1"/>
  <c r="D44" i="8"/>
  <c r="E44" i="8" s="1"/>
  <c r="D40" i="8"/>
  <c r="E40" i="8" s="1"/>
  <c r="D36" i="8"/>
  <c r="E36" i="8" s="1"/>
  <c r="D32" i="8"/>
  <c r="E32" i="8" s="1"/>
  <c r="D28" i="8"/>
  <c r="E28" i="8" s="1"/>
  <c r="D24" i="8"/>
  <c r="E24" i="8" s="1"/>
  <c r="D20" i="8"/>
  <c r="E20" i="8" s="1"/>
  <c r="D16" i="8"/>
  <c r="E16" i="8" s="1"/>
  <c r="D12" i="8"/>
  <c r="E12" i="8" s="1"/>
  <c r="D8" i="8"/>
  <c r="E8" i="8" s="1"/>
  <c r="D4" i="8"/>
  <c r="E4" i="8" s="1"/>
  <c r="D62" i="8"/>
  <c r="E62" i="8" s="1"/>
  <c r="D58" i="8"/>
  <c r="E58" i="8" s="1"/>
  <c r="D54" i="8"/>
  <c r="E54" i="8" s="1"/>
  <c r="D46" i="8"/>
  <c r="E46" i="8" s="1"/>
  <c r="D42" i="8"/>
  <c r="E42" i="8" s="1"/>
  <c r="D38" i="8"/>
  <c r="E38" i="8" s="1"/>
  <c r="D34" i="8"/>
  <c r="E34" i="8" s="1"/>
  <c r="D30" i="8"/>
  <c r="E30" i="8" s="1"/>
  <c r="D26" i="8"/>
  <c r="E26" i="8" s="1"/>
  <c r="D22" i="8"/>
  <c r="E22" i="8" s="1"/>
  <c r="D18" i="8"/>
  <c r="E18" i="8" s="1"/>
  <c r="D14" i="8"/>
  <c r="E14" i="8" s="1"/>
  <c r="D10" i="8"/>
  <c r="E10" i="8" s="1"/>
  <c r="D6" i="8"/>
  <c r="E6" i="8" s="1"/>
  <c r="D2" i="8"/>
  <c r="E2" i="8" s="1"/>
  <c r="F3224" i="7"/>
  <c r="F3204" i="7"/>
  <c r="F3088" i="7"/>
  <c r="F3056" i="7"/>
  <c r="F2980" i="7"/>
  <c r="F2860" i="7"/>
  <c r="F2760" i="7"/>
  <c r="F2636" i="7"/>
  <c r="F2520" i="7"/>
  <c r="F2452" i="7"/>
  <c r="F2416" i="7"/>
  <c r="F2396" i="7"/>
  <c r="F2328" i="7"/>
  <c r="F3312" i="7"/>
  <c r="F3276" i="7"/>
  <c r="F3024" i="7"/>
  <c r="F2976" i="7"/>
  <c r="F2936" i="7"/>
  <c r="F2876" i="7"/>
  <c r="F2772" i="7"/>
  <c r="F2584" i="7"/>
  <c r="F2992" i="7"/>
  <c r="F2968" i="7"/>
  <c r="F2892" i="7"/>
  <c r="F2872" i="7"/>
  <c r="F2768" i="7"/>
  <c r="F2728" i="7"/>
  <c r="F2620" i="7"/>
  <c r="F2432" i="7"/>
  <c r="F2404" i="7"/>
  <c r="F2340" i="7"/>
  <c r="F2268" i="7"/>
  <c r="F3296" i="7"/>
  <c r="F3232" i="7"/>
  <c r="F3212" i="7"/>
  <c r="F3064" i="7"/>
  <c r="F2964" i="7"/>
  <c r="F2780" i="7"/>
  <c r="F2640" i="7"/>
  <c r="F2516" i="7"/>
  <c r="F2384" i="7"/>
  <c r="F2524" i="7"/>
  <c r="F2484" i="7"/>
  <c r="H4201" i="7"/>
  <c r="G37" i="7"/>
  <c r="G45" i="7"/>
  <c r="G51" i="7"/>
  <c r="G81" i="7"/>
  <c r="G123" i="7"/>
  <c r="G129" i="7"/>
  <c r="G139" i="7"/>
  <c r="G147" i="7"/>
  <c r="G157" i="7"/>
  <c r="G161" i="7"/>
  <c r="G193" i="7"/>
  <c r="G197" i="7"/>
  <c r="G209" i="7"/>
  <c r="G221" i="7"/>
  <c r="G223" i="7"/>
  <c r="G241" i="7"/>
  <c r="G243" i="7"/>
  <c r="G269" i="7"/>
  <c r="G273" i="7"/>
  <c r="G275" i="7"/>
  <c r="G293" i="7"/>
  <c r="G295" i="7"/>
  <c r="G301" i="7"/>
  <c r="G303" i="7"/>
  <c r="G317" i="7"/>
  <c r="G331" i="7"/>
  <c r="G335" i="7"/>
  <c r="G383" i="7"/>
  <c r="G421" i="7"/>
  <c r="G437" i="7"/>
  <c r="G447" i="7"/>
  <c r="G457" i="7"/>
  <c r="G463" i="7"/>
  <c r="G473" i="7"/>
  <c r="G485" i="7"/>
  <c r="G491" i="7"/>
  <c r="G515" i="7"/>
  <c r="G537" i="7"/>
  <c r="G581" i="7"/>
  <c r="G597" i="7"/>
  <c r="G609" i="7"/>
  <c r="G649" i="7"/>
  <c r="G681" i="7"/>
  <c r="G709" i="7"/>
  <c r="G737" i="7"/>
  <c r="G745" i="7"/>
  <c r="G755" i="7"/>
  <c r="G761" i="7"/>
  <c r="G785" i="7"/>
  <c r="G797" i="7"/>
  <c r="G827" i="7"/>
  <c r="G861" i="7"/>
  <c r="G865" i="7"/>
  <c r="G869" i="7"/>
  <c r="G875" i="7"/>
  <c r="G877" i="7"/>
  <c r="G881" i="7"/>
  <c r="G891" i="7"/>
  <c r="G897" i="7"/>
  <c r="G899" i="7"/>
  <c r="G907" i="7"/>
  <c r="G917" i="7"/>
  <c r="G927" i="7"/>
  <c r="G933" i="7"/>
  <c r="G935" i="7"/>
  <c r="G941" i="7"/>
  <c r="G945" i="7"/>
  <c r="G951" i="7"/>
  <c r="G969" i="7"/>
  <c r="G975" i="7"/>
  <c r="G981" i="7"/>
  <c r="G991" i="7"/>
  <c r="G1013" i="7"/>
  <c r="G1015" i="7"/>
  <c r="G1047" i="7"/>
  <c r="G1083" i="7"/>
  <c r="G1093" i="7"/>
  <c r="G1097" i="7"/>
  <c r="G1099" i="7"/>
  <c r="G1109" i="7"/>
  <c r="G1115" i="7"/>
  <c r="G1125" i="7"/>
  <c r="G1131" i="7"/>
  <c r="G1141" i="7"/>
  <c r="G1145" i="7"/>
  <c r="G1167" i="7"/>
  <c r="G1177" i="7"/>
  <c r="G1185" i="7"/>
  <c r="G1191" i="7"/>
  <c r="G1205" i="7"/>
  <c r="G1207" i="7"/>
  <c r="G1241" i="7"/>
  <c r="G1261" i="7"/>
  <c r="G1291" i="7"/>
  <c r="G1293" i="7"/>
  <c r="G1301" i="7"/>
  <c r="G1313" i="7"/>
  <c r="G1331" i="7"/>
  <c r="G1333" i="7"/>
  <c r="G1355" i="7"/>
  <c r="G1377" i="7"/>
  <c r="G1381" i="7"/>
  <c r="G1383" i="7"/>
  <c r="G1387" i="7"/>
  <c r="G1389" i="7"/>
  <c r="G1393" i="7"/>
  <c r="G1405" i="7"/>
  <c r="G1423" i="7"/>
  <c r="G1439" i="7"/>
  <c r="G1443" i="7"/>
  <c r="G1453" i="7"/>
  <c r="G1461" i="7"/>
  <c r="G1465" i="7"/>
  <c r="G1477" i="7"/>
  <c r="G1493" i="7"/>
  <c r="G1517" i="7"/>
  <c r="G1529" i="7"/>
  <c r="G1573" i="7"/>
  <c r="G1589" i="7"/>
  <c r="G1595" i="7"/>
  <c r="G1613" i="7"/>
  <c r="G1617" i="7"/>
  <c r="G1625" i="7"/>
  <c r="G1629" i="7"/>
  <c r="G1643" i="7"/>
  <c r="G1687" i="7"/>
  <c r="G1691" i="7"/>
  <c r="G1695" i="7"/>
  <c r="G1713" i="7"/>
  <c r="G1733" i="7"/>
  <c r="G1737" i="7"/>
  <c r="G1785" i="7"/>
  <c r="G1807" i="7"/>
  <c r="G1817" i="7"/>
  <c r="G1827" i="7"/>
  <c r="G1867" i="7"/>
  <c r="G1891" i="7"/>
  <c r="G1893" i="7"/>
  <c r="G1903" i="7"/>
  <c r="G1913" i="7"/>
  <c r="G1941" i="7"/>
  <c r="G1961" i="7"/>
  <c r="G1963" i="7"/>
  <c r="G1965" i="7"/>
  <c r="G1989" i="7"/>
  <c r="G2001" i="7"/>
  <c r="G2029" i="7"/>
  <c r="G2031" i="7"/>
  <c r="G2033" i="7"/>
  <c r="G2035" i="7"/>
  <c r="G2049" i="7"/>
  <c r="G2105" i="7"/>
  <c r="G2125" i="7"/>
  <c r="G2147" i="7"/>
  <c r="G2157" i="7"/>
  <c r="G2161" i="7"/>
  <c r="G2163" i="7"/>
  <c r="G2229" i="7"/>
  <c r="G2233" i="7"/>
  <c r="G2235" i="7"/>
  <c r="G2273" i="7"/>
  <c r="G2321" i="7"/>
  <c r="G2329" i="7"/>
  <c r="H2366" i="7"/>
  <c r="H2398" i="7"/>
  <c r="G2401" i="7"/>
  <c r="H2406" i="7"/>
  <c r="G2409" i="7"/>
  <c r="G2441" i="7"/>
  <c r="G2465" i="7"/>
  <c r="H2510" i="7"/>
  <c r="G2529" i="7"/>
  <c r="H2542" i="7"/>
  <c r="G2649" i="7"/>
  <c r="H2654" i="7"/>
  <c r="H2702" i="7"/>
  <c r="H2710" i="7"/>
  <c r="G2713" i="7"/>
  <c r="G2729" i="7"/>
  <c r="G2737" i="7"/>
  <c r="G2769" i="7"/>
  <c r="G2809" i="7"/>
  <c r="G2825" i="7"/>
  <c r="G2841" i="7"/>
  <c r="G2857" i="7"/>
  <c r="H2926" i="7"/>
  <c r="G2929" i="7"/>
  <c r="H2942" i="7"/>
  <c r="G2977" i="7"/>
  <c r="G3033" i="7"/>
  <c r="G3057" i="7"/>
  <c r="H3070" i="7"/>
  <c r="G3097" i="7"/>
  <c r="G3177" i="7"/>
  <c r="H3222" i="7"/>
  <c r="H3246" i="7"/>
  <c r="H3254" i="7"/>
  <c r="H3262" i="7"/>
  <c r="G3305" i="7"/>
  <c r="G3345" i="7"/>
  <c r="H3375" i="7"/>
  <c r="H3399" i="7"/>
  <c r="H3443" i="7"/>
  <c r="H3467" i="7"/>
  <c r="H3503" i="7"/>
  <c r="H3511" i="7"/>
  <c r="H3535" i="7"/>
  <c r="H3539" i="7"/>
  <c r="H3551" i="7"/>
  <c r="H3559" i="7"/>
  <c r="H3639" i="7"/>
  <c r="H3655" i="7"/>
  <c r="H3679" i="7"/>
  <c r="H3703" i="7"/>
  <c r="H3739" i="7"/>
  <c r="H3743" i="7"/>
  <c r="H3763" i="7"/>
  <c r="H3771" i="7"/>
  <c r="H3847" i="7"/>
  <c r="H3859" i="7"/>
  <c r="H3871" i="7"/>
  <c r="H3907" i="7"/>
  <c r="H3911" i="7"/>
  <c r="H3935" i="7"/>
  <c r="H3955" i="7"/>
  <c r="H3979" i="7"/>
  <c r="H4003" i="7"/>
  <c r="H4011" i="7"/>
  <c r="H4079" i="7"/>
  <c r="H4103" i="7"/>
  <c r="H3" i="7"/>
  <c r="F9924" i="7"/>
  <c r="F9915" i="7"/>
  <c r="F9907" i="7"/>
  <c r="F9902" i="7"/>
  <c r="F9895" i="7"/>
  <c r="F9894" i="7"/>
  <c r="F9890" i="7"/>
  <c r="F9888" i="7"/>
  <c r="F9884" i="7"/>
  <c r="F9986" i="7"/>
  <c r="F9984" i="7"/>
  <c r="F9985" i="7"/>
  <c r="F9945" i="7"/>
  <c r="F9778" i="7"/>
  <c r="F9758" i="7"/>
  <c r="F9973" i="7"/>
  <c r="F9941" i="7"/>
  <c r="F9784" i="7"/>
  <c r="F9935" i="7"/>
  <c r="F9838" i="7"/>
  <c r="F9818" i="7"/>
  <c r="F9814" i="7"/>
  <c r="F9786" i="7"/>
  <c r="F9711" i="7"/>
  <c r="F9699" i="7"/>
  <c r="F9623" i="7"/>
  <c r="F9607" i="7"/>
  <c r="F9959" i="7"/>
  <c r="F9860" i="7"/>
  <c r="F9804" i="7"/>
  <c r="F9705" i="7"/>
  <c r="F9689" i="7"/>
  <c r="F9649" i="7"/>
  <c r="F9633" i="7"/>
  <c r="F9617" i="7"/>
  <c r="F9861" i="7"/>
  <c r="F9837" i="7"/>
  <c r="F9829" i="7"/>
  <c r="F9813" i="7"/>
  <c r="F9734" i="7"/>
  <c r="F9730" i="7"/>
  <c r="F9724" i="7"/>
  <c r="F9676" i="7"/>
  <c r="F9636" i="7"/>
  <c r="F9588" i="7"/>
  <c r="F9564" i="7"/>
  <c r="F9544" i="7"/>
  <c r="F9504" i="7"/>
  <c r="F9809" i="7"/>
  <c r="F9785" i="7"/>
  <c r="F9736" i="7"/>
  <c r="F9578" i="7"/>
  <c r="F9566" i="7"/>
  <c r="F9550" i="7"/>
  <c r="F9522" i="7"/>
  <c r="F9514" i="7"/>
  <c r="F9493" i="7"/>
  <c r="F9485" i="7"/>
  <c r="F9479" i="7"/>
  <c r="F9474" i="7"/>
  <c r="F9465" i="7"/>
  <c r="F9460" i="7"/>
  <c r="F9452" i="7"/>
  <c r="F9448" i="7"/>
  <c r="F9447" i="7"/>
  <c r="F9435" i="7"/>
  <c r="F9425" i="7"/>
  <c r="F9422" i="7"/>
  <c r="F9417" i="7"/>
  <c r="F9415" i="7"/>
  <c r="F9414" i="7"/>
  <c r="F9397" i="7"/>
  <c r="F9363" i="7"/>
  <c r="F9347" i="7"/>
  <c r="F9342" i="7"/>
  <c r="F9335" i="7"/>
  <c r="F9334" i="7"/>
  <c r="F9331" i="7"/>
  <c r="F9329" i="7"/>
  <c r="F9326" i="7"/>
  <c r="F9324" i="7"/>
  <c r="F9318" i="7"/>
  <c r="F9308" i="7"/>
  <c r="F9307" i="7"/>
  <c r="F9737" i="7"/>
  <c r="F9654" i="7"/>
  <c r="F9622" i="7"/>
  <c r="F9553" i="7"/>
  <c r="F9529" i="7"/>
  <c r="F9302" i="7"/>
  <c r="F9955" i="7"/>
  <c r="F9662" i="7"/>
  <c r="F9549" i="7"/>
  <c r="F9300" i="7"/>
  <c r="F9268" i="7"/>
  <c r="F9263" i="7"/>
  <c r="F9256" i="7"/>
  <c r="F9250" i="7"/>
  <c r="F9244" i="7"/>
  <c r="F9243" i="7"/>
  <c r="F9236" i="7"/>
  <c r="F9234" i="7"/>
  <c r="F9233" i="7"/>
  <c r="F9232" i="7"/>
  <c r="F9224" i="7"/>
  <c r="F9214" i="7"/>
  <c r="F9211" i="7"/>
  <c r="F9209" i="7"/>
  <c r="F9206" i="7"/>
  <c r="F9205" i="7"/>
  <c r="F9203" i="7"/>
  <c r="F9199" i="7"/>
  <c r="F9194" i="7"/>
  <c r="F9186" i="7"/>
  <c r="F9185" i="7"/>
  <c r="F9184" i="7"/>
  <c r="F9177" i="7"/>
  <c r="F9162" i="7"/>
  <c r="F9150" i="7"/>
  <c r="F9149" i="7"/>
  <c r="F9147" i="7"/>
  <c r="F9143" i="7"/>
  <c r="F9132" i="7"/>
  <c r="F9098" i="7"/>
  <c r="F9084" i="7"/>
  <c r="F9082" i="7"/>
  <c r="F9077" i="7"/>
  <c r="F9068" i="7"/>
  <c r="F9065" i="7"/>
  <c r="F9061" i="7"/>
  <c r="F9060" i="7"/>
  <c r="F9058" i="7"/>
  <c r="F9055" i="7"/>
  <c r="F9053" i="7"/>
  <c r="F9052" i="7"/>
  <c r="F9044" i="7"/>
  <c r="F9026" i="7"/>
  <c r="F9008" i="7"/>
  <c r="F9006" i="7"/>
  <c r="F9002" i="7"/>
  <c r="F9000" i="7"/>
  <c r="F8999" i="7"/>
  <c r="F8993" i="7"/>
  <c r="F8992" i="7"/>
  <c r="F8991" i="7"/>
  <c r="F8986" i="7"/>
  <c r="F8976" i="7"/>
  <c r="F8974" i="7"/>
  <c r="F8968" i="7"/>
  <c r="F8940" i="7"/>
  <c r="F8939" i="7"/>
  <c r="F8926" i="7"/>
  <c r="F8924" i="7"/>
  <c r="F8916" i="7"/>
  <c r="F8914" i="7"/>
  <c r="F8901" i="7"/>
  <c r="F8898" i="7"/>
  <c r="F8871" i="7"/>
  <c r="F8870" i="7"/>
  <c r="F8868" i="7"/>
  <c r="F8866" i="7"/>
  <c r="F8864" i="7"/>
  <c r="F8862" i="7"/>
  <c r="F8846" i="7"/>
  <c r="F8840" i="7"/>
  <c r="F8838" i="7"/>
  <c r="F8824" i="7"/>
  <c r="F8818" i="7"/>
  <c r="F8797" i="7"/>
  <c r="F8788" i="7"/>
  <c r="F9815" i="7"/>
  <c r="F9706" i="7"/>
  <c r="F9642" i="7"/>
  <c r="F9610" i="7"/>
  <c r="F9571" i="7"/>
  <c r="F9539" i="7"/>
  <c r="F9279" i="7"/>
  <c r="F8770" i="7"/>
  <c r="F8754" i="7"/>
  <c r="F8741" i="7"/>
  <c r="F8740" i="7"/>
  <c r="F8738" i="7"/>
  <c r="F8736" i="7"/>
  <c r="F8734" i="7"/>
  <c r="F8717" i="7"/>
  <c r="F8695" i="7"/>
  <c r="F8690" i="7"/>
  <c r="F8689" i="7"/>
  <c r="F8677" i="7"/>
  <c r="F8669" i="7"/>
  <c r="F8667" i="7"/>
  <c r="F8652" i="7"/>
  <c r="F8649" i="7"/>
  <c r="F8647" i="7"/>
  <c r="F8645" i="7"/>
  <c r="F8636" i="7"/>
  <c r="F8622" i="7"/>
  <c r="F8613" i="7"/>
  <c r="F8605" i="7"/>
  <c r="F8598" i="7"/>
  <c r="F8595" i="7"/>
  <c r="F8594" i="7"/>
  <c r="F8591" i="7"/>
  <c r="F8590" i="7"/>
  <c r="F8572" i="7"/>
  <c r="F8567" i="7"/>
  <c r="F8562" i="7"/>
  <c r="F8558" i="7"/>
  <c r="F8554" i="7"/>
  <c r="F8547" i="7"/>
  <c r="F8545" i="7"/>
  <c r="F8535" i="7"/>
  <c r="F8500" i="7"/>
  <c r="F8498" i="7"/>
  <c r="F8489" i="7"/>
  <c r="F8479" i="7"/>
  <c r="F8477" i="7"/>
  <c r="F8470" i="7"/>
  <c r="F8469" i="7"/>
  <c r="F8461" i="7"/>
  <c r="F9773" i="7"/>
  <c r="F9722" i="7"/>
  <c r="F9871" i="7"/>
  <c r="F9807" i="7"/>
  <c r="F9682" i="7"/>
  <c r="F9519" i="7"/>
  <c r="F9285" i="7"/>
  <c r="F8435" i="7"/>
  <c r="F8433" i="7"/>
  <c r="F8429" i="7"/>
  <c r="F8425" i="7"/>
  <c r="F8423" i="7"/>
  <c r="F8421" i="7"/>
  <c r="F8389" i="7"/>
  <c r="F8345" i="7"/>
  <c r="F8337" i="7"/>
  <c r="F8315" i="7"/>
  <c r="F8313" i="7"/>
  <c r="F8299" i="7"/>
  <c r="F8281" i="7"/>
  <c r="F8265" i="7"/>
  <c r="F8253" i="7"/>
  <c r="F8251" i="7"/>
  <c r="F8233" i="7"/>
  <c r="F8229" i="7"/>
  <c r="F8217" i="7"/>
  <c r="F8199" i="7"/>
  <c r="F8191" i="7"/>
  <c r="F8171" i="7"/>
  <c r="F8167" i="7"/>
  <c r="F8157" i="7"/>
  <c r="F8141" i="7"/>
  <c r="F8121" i="7"/>
  <c r="F8109" i="7"/>
  <c r="F8107" i="7"/>
  <c r="F8105" i="7"/>
  <c r="F8103" i="7"/>
  <c r="F8087" i="7"/>
  <c r="F8083" i="7"/>
  <c r="F8063" i="7"/>
  <c r="F8061" i="7"/>
  <c r="F8055" i="7"/>
  <c r="F8047" i="7"/>
  <c r="F8021" i="7"/>
  <c r="F8017" i="7"/>
  <c r="F8011" i="7"/>
  <c r="F7997" i="7"/>
  <c r="F7989" i="7"/>
  <c r="F7979" i="7"/>
  <c r="F7949" i="7"/>
  <c r="F7947" i="7"/>
  <c r="F7943" i="7"/>
  <c r="F7927" i="7"/>
  <c r="F7835" i="7"/>
  <c r="F7815" i="7"/>
  <c r="F7803" i="7"/>
  <c r="F7747" i="7"/>
  <c r="F7643" i="7"/>
  <c r="F7631" i="7"/>
  <c r="F7591" i="7"/>
  <c r="F7587" i="7"/>
  <c r="F7539" i="7"/>
  <c r="F7519" i="7"/>
  <c r="F7515" i="7"/>
  <c r="F7495" i="7"/>
  <c r="F7459" i="7"/>
  <c r="F9551" i="7"/>
  <c r="F8424" i="7"/>
  <c r="F8422" i="7"/>
  <c r="F8412" i="7"/>
  <c r="F8374" i="7"/>
  <c r="F8372" i="7"/>
  <c r="F8364" i="7"/>
  <c r="F8358" i="7"/>
  <c r="F8310" i="7"/>
  <c r="F8272" i="7"/>
  <c r="F8268" i="7"/>
  <c r="F8254" i="7"/>
  <c r="F8246" i="7"/>
  <c r="F8238" i="7"/>
  <c r="F8220" i="7"/>
  <c r="F8206" i="7"/>
  <c r="F8202" i="7"/>
  <c r="F8188" i="7"/>
  <c r="F8158" i="7"/>
  <c r="F8154" i="7"/>
  <c r="F8140" i="7"/>
  <c r="F8130" i="7"/>
  <c r="F8120" i="7"/>
  <c r="F8092" i="7"/>
  <c r="F8088" i="7"/>
  <c r="F8076" i="7"/>
  <c r="F8072" i="7"/>
  <c r="F8060" i="7"/>
  <c r="F8042" i="7"/>
  <c r="F8002" i="7"/>
  <c r="F8000" i="7"/>
  <c r="F7994" i="7"/>
  <c r="F7966" i="7"/>
  <c r="F7958" i="7"/>
  <c r="F7956" i="7"/>
  <c r="F7861" i="7"/>
  <c r="F7849" i="7"/>
  <c r="F7821" i="7"/>
  <c r="F7765" i="7"/>
  <c r="F7721" i="7"/>
  <c r="F7717" i="7"/>
  <c r="F7701" i="7"/>
  <c r="F7677" i="7"/>
  <c r="F7613" i="7"/>
  <c r="F7569" i="7"/>
  <c r="F7541" i="7"/>
  <c r="F7517" i="7"/>
  <c r="F7497" i="7"/>
  <c r="F9293" i="7"/>
  <c r="F7864" i="7"/>
  <c r="F7760" i="7"/>
  <c r="F7752" i="7"/>
  <c r="F7696" i="7"/>
  <c r="F7568" i="7"/>
  <c r="F7408" i="7"/>
  <c r="F7400" i="7"/>
  <c r="F7382" i="7"/>
  <c r="F7376" i="7"/>
  <c r="F7370" i="7"/>
  <c r="F7320" i="7"/>
  <c r="F7318" i="7"/>
  <c r="F7314" i="7"/>
  <c r="F7310" i="7"/>
  <c r="F7292" i="7"/>
  <c r="F7276" i="7"/>
  <c r="F7268" i="7"/>
  <c r="F7250" i="7"/>
  <c r="F7224" i="7"/>
  <c r="F7208" i="7"/>
  <c r="F7202" i="7"/>
  <c r="F7198" i="7"/>
  <c r="F7196" i="7"/>
  <c r="F7152" i="7"/>
  <c r="F7148" i="7"/>
  <c r="F7142" i="7"/>
  <c r="F7140" i="7"/>
  <c r="F7128" i="7"/>
  <c r="F7124" i="7"/>
  <c r="F7114" i="7"/>
  <c r="F7090" i="7"/>
  <c r="F7080" i="7"/>
  <c r="F7066" i="7"/>
  <c r="F7064" i="7"/>
  <c r="F7062" i="7"/>
  <c r="F7056" i="7"/>
  <c r="F7036" i="7"/>
  <c r="F7034" i="7"/>
  <c r="F7032" i="7"/>
  <c r="F7014" i="7"/>
  <c r="F7006" i="7"/>
  <c r="F7004" i="7"/>
  <c r="F6992" i="7"/>
  <c r="F6990" i="7"/>
  <c r="F6982" i="7"/>
  <c r="F6980" i="7"/>
  <c r="F6976" i="7"/>
  <c r="F6974" i="7"/>
  <c r="F6972" i="7"/>
  <c r="F6960" i="7"/>
  <c r="F6948" i="7"/>
  <c r="F6946" i="7"/>
  <c r="F6934" i="7"/>
  <c r="F6918" i="7"/>
  <c r="F6912" i="7"/>
  <c r="F6904" i="7"/>
  <c r="F6870" i="7"/>
  <c r="F6862" i="7"/>
  <c r="F6834" i="7"/>
  <c r="F6826" i="7"/>
  <c r="F6810" i="7"/>
  <c r="F6766" i="7"/>
  <c r="F6758" i="7"/>
  <c r="F6754" i="7"/>
  <c r="F6710" i="7"/>
  <c r="F6690" i="7"/>
  <c r="F6666" i="7"/>
  <c r="F6658" i="7"/>
  <c r="F6558" i="7"/>
  <c r="F6514" i="7"/>
  <c r="F6498" i="7"/>
  <c r="F6494" i="7"/>
  <c r="F6486" i="7"/>
  <c r="F6426" i="7"/>
  <c r="F6418" i="7"/>
  <c r="F6416" i="7"/>
  <c r="F6414" i="7"/>
  <c r="F6407" i="7"/>
  <c r="F6403" i="7"/>
  <c r="F6388" i="7"/>
  <c r="F6382" i="7"/>
  <c r="F6377" i="7"/>
  <c r="F6372" i="7"/>
  <c r="F6352" i="7"/>
  <c r="F6326" i="7"/>
  <c r="F6318" i="7"/>
  <c r="F6311" i="7"/>
  <c r="F6308" i="7"/>
  <c r="F6306" i="7"/>
  <c r="F6305" i="7"/>
  <c r="F6301" i="7"/>
  <c r="F6284" i="7"/>
  <c r="F6277" i="7"/>
  <c r="F6274" i="7"/>
  <c r="F6273" i="7"/>
  <c r="F6269" i="7"/>
  <c r="F6258" i="7"/>
  <c r="F6253" i="7"/>
  <c r="F6252" i="7"/>
  <c r="F6250" i="7"/>
  <c r="F6245" i="7"/>
  <c r="F6244" i="7"/>
  <c r="F6236" i="7"/>
  <c r="F6225" i="7"/>
  <c r="F6223" i="7"/>
  <c r="F6220" i="7"/>
  <c r="F6217" i="7"/>
  <c r="F6200" i="7"/>
  <c r="F6199" i="7"/>
  <c r="F6191" i="7"/>
  <c r="F6189" i="7"/>
  <c r="F6181" i="7"/>
  <c r="F6180" i="7"/>
  <c r="F6169" i="7"/>
  <c r="F6167" i="7"/>
  <c r="F6162" i="7"/>
  <c r="F6160" i="7"/>
  <c r="F6151" i="7"/>
  <c r="F6148" i="7"/>
  <c r="F6144" i="7"/>
  <c r="F6138" i="7"/>
  <c r="F6129" i="7"/>
  <c r="F6127" i="7"/>
  <c r="F6119" i="7"/>
  <c r="F6113" i="7"/>
  <c r="F6108" i="7"/>
  <c r="F6107" i="7"/>
  <c r="F6106" i="7"/>
  <c r="F6086" i="7"/>
  <c r="F6060" i="7"/>
  <c r="F6056" i="7"/>
  <c r="F6055" i="7"/>
  <c r="F6042" i="7"/>
  <c r="F6039" i="7"/>
  <c r="F6037" i="7"/>
  <c r="F6036" i="7"/>
  <c r="F6017" i="7"/>
  <c r="F6015" i="7"/>
  <c r="F6014" i="7"/>
  <c r="F5989" i="7"/>
  <c r="F5986" i="7"/>
  <c r="F5984" i="7"/>
  <c r="F5969" i="7"/>
  <c r="F5945" i="7"/>
  <c r="F5940" i="7"/>
  <c r="F5936" i="7"/>
  <c r="F5931" i="7"/>
  <c r="F5930" i="7"/>
  <c r="F5928" i="7"/>
  <c r="F5923" i="7"/>
  <c r="F5919" i="7"/>
  <c r="F5914" i="7"/>
  <c r="F5911" i="7"/>
  <c r="F5906" i="7"/>
  <c r="F5905" i="7"/>
  <c r="F5903" i="7"/>
  <c r="F5896" i="7"/>
  <c r="F5894" i="7"/>
  <c r="F5892" i="7"/>
  <c r="F5891" i="7"/>
  <c r="F5884" i="7"/>
  <c r="F5875" i="7"/>
  <c r="F5871" i="7"/>
  <c r="F5862" i="7"/>
  <c r="F5855" i="7"/>
  <c r="F5849" i="7"/>
  <c r="F5841" i="7"/>
  <c r="F5836" i="7"/>
  <c r="F5829" i="7"/>
  <c r="F5825" i="7"/>
  <c r="F5824" i="7"/>
  <c r="F5817" i="7"/>
  <c r="F5812" i="7"/>
  <c r="F5799" i="7"/>
  <c r="F5791" i="7"/>
  <c r="F5776" i="7"/>
  <c r="F5757" i="7"/>
  <c r="F5750" i="7"/>
  <c r="F5739" i="7"/>
  <c r="F5725" i="7"/>
  <c r="F5724" i="7"/>
  <c r="F5718" i="7"/>
  <c r="F5707" i="7"/>
  <c r="F5703" i="7"/>
  <c r="F5695" i="7"/>
  <c r="F5692" i="7"/>
  <c r="F5689" i="7"/>
  <c r="F5684" i="7"/>
  <c r="F5683" i="7"/>
  <c r="F5682" i="7"/>
  <c r="F5676" i="7"/>
  <c r="F5662" i="7"/>
  <c r="F5644" i="7"/>
  <c r="F5636" i="7"/>
  <c r="F5632" i="7"/>
  <c r="F5620" i="7"/>
  <c r="F5608" i="7"/>
  <c r="F5606" i="7"/>
  <c r="F5605" i="7"/>
  <c r="F5596" i="7"/>
  <c r="F5589" i="7"/>
  <c r="F5583" i="7"/>
  <c r="F5576" i="7"/>
  <c r="F5569" i="7"/>
  <c r="F5566" i="7"/>
  <c r="F5564" i="7"/>
  <c r="F5556" i="7"/>
  <c r="F5554" i="7"/>
  <c r="F5539" i="7"/>
  <c r="F5538" i="7"/>
  <c r="F5537" i="7"/>
  <c r="F5532" i="7"/>
  <c r="F5530" i="7"/>
  <c r="F5527" i="7"/>
  <c r="F5526" i="7"/>
  <c r="F5514" i="7"/>
  <c r="F5511" i="7"/>
  <c r="F5505" i="7"/>
  <c r="F5502" i="7"/>
  <c r="F5501" i="7"/>
  <c r="F5498" i="7"/>
  <c r="F5494" i="7"/>
  <c r="F5492" i="7"/>
  <c r="F5470" i="7"/>
  <c r="F5461" i="7"/>
  <c r="F5453" i="7"/>
  <c r="F5443" i="7"/>
  <c r="F5429" i="7"/>
  <c r="F5427" i="7"/>
  <c r="F5419" i="7"/>
  <c r="F5402" i="7"/>
  <c r="F5400" i="7"/>
  <c r="F5391" i="7"/>
  <c r="F5386" i="7"/>
  <c r="F5380" i="7"/>
  <c r="F5374" i="7"/>
  <c r="F5367" i="7"/>
  <c r="F5361" i="7"/>
  <c r="F5351" i="7"/>
  <c r="F5345" i="7"/>
  <c r="F5343" i="7"/>
  <c r="F5341" i="7"/>
  <c r="F5327" i="7"/>
  <c r="F5322" i="7"/>
  <c r="F5316" i="7"/>
  <c r="F5293" i="7"/>
  <c r="F5283" i="7"/>
  <c r="F5282" i="7"/>
  <c r="F5274" i="7"/>
  <c r="F5269" i="7"/>
  <c r="F5264" i="7"/>
  <c r="F5251" i="7"/>
  <c r="F5244" i="7"/>
  <c r="F5237" i="7"/>
  <c r="F5231" i="7"/>
  <c r="F5224" i="7"/>
  <c r="F5221" i="7"/>
  <c r="F5218" i="7"/>
  <c r="F5206" i="7"/>
  <c r="F5205" i="7"/>
  <c r="F5204" i="7"/>
  <c r="F5195" i="7"/>
  <c r="F5186" i="7"/>
  <c r="F5182" i="7"/>
  <c r="F5172" i="7"/>
  <c r="F5170" i="7"/>
  <c r="F5169" i="7"/>
  <c r="F5167" i="7"/>
  <c r="F5161" i="7"/>
  <c r="F5147" i="7"/>
  <c r="F5133" i="7"/>
  <c r="F5126" i="7"/>
  <c r="F5114" i="7"/>
  <c r="F5087" i="7"/>
  <c r="F5080" i="7"/>
  <c r="F5067" i="7"/>
  <c r="F5066" i="7"/>
  <c r="F5056" i="7"/>
  <c r="F5055" i="7"/>
  <c r="F5047" i="7"/>
  <c r="F5045" i="7"/>
  <c r="F5040" i="7"/>
  <c r="F5032" i="7"/>
  <c r="F5029" i="7"/>
  <c r="F5025" i="7"/>
  <c r="F5020" i="7"/>
  <c r="F5019" i="7"/>
  <c r="F5016" i="7"/>
  <c r="F5010" i="7"/>
  <c r="F5006" i="7"/>
  <c r="F4989" i="7"/>
  <c r="F4988" i="7"/>
  <c r="F4977" i="7"/>
  <c r="F4975" i="7"/>
  <c r="F4970" i="7"/>
  <c r="F4967" i="7"/>
  <c r="F4964" i="7"/>
  <c r="F4961" i="7"/>
  <c r="F4956" i="7"/>
  <c r="F4943" i="7"/>
  <c r="F4931" i="7"/>
  <c r="F4929" i="7"/>
  <c r="F4918" i="7"/>
  <c r="F4915" i="7"/>
  <c r="F4914" i="7"/>
  <c r="F4912" i="7"/>
  <c r="F4907" i="7"/>
  <c r="F4904" i="7"/>
  <c r="F4896" i="7"/>
  <c r="F4888" i="7"/>
  <c r="F4884" i="7"/>
  <c r="F4874" i="7"/>
  <c r="F4870" i="7"/>
  <c r="F4865" i="7"/>
  <c r="F4863" i="7"/>
  <c r="F4857" i="7"/>
  <c r="F4847" i="7"/>
  <c r="F4846" i="7"/>
  <c r="F4839" i="7"/>
  <c r="F4836" i="7"/>
  <c r="F4834" i="7"/>
  <c r="F4831" i="7"/>
  <c r="F4826" i="7"/>
  <c r="F4824" i="7"/>
  <c r="F4822" i="7"/>
  <c r="F4821" i="7"/>
  <c r="F4820" i="7"/>
  <c r="F4810" i="7"/>
  <c r="F4806" i="7"/>
  <c r="F4804" i="7"/>
  <c r="F4800" i="7"/>
  <c r="F7900" i="7"/>
  <c r="F7804" i="7"/>
  <c r="F7732" i="7"/>
  <c r="F7652" i="7"/>
  <c r="F7588" i="7"/>
  <c r="F7564" i="7"/>
  <c r="F7419" i="7"/>
  <c r="F7393" i="7"/>
  <c r="F7389" i="7"/>
  <c r="F7365" i="7"/>
  <c r="F7335" i="7"/>
  <c r="F7319" i="7"/>
  <c r="F7297" i="7"/>
  <c r="F7291" i="7"/>
  <c r="F7279" i="7"/>
  <c r="F7277" i="7"/>
  <c r="F7269" i="7"/>
  <c r="F7265" i="7"/>
  <c r="F7259" i="7"/>
  <c r="F7255" i="7"/>
  <c r="F7245" i="7"/>
  <c r="F7243" i="7"/>
  <c r="F7215" i="7"/>
  <c r="F7191" i="7"/>
  <c r="F7171" i="7"/>
  <c r="F7151" i="7"/>
  <c r="F7137" i="7"/>
  <c r="F7135" i="7"/>
  <c r="F7107" i="7"/>
  <c r="F7103" i="7"/>
  <c r="F7091" i="7"/>
  <c r="F7089" i="7"/>
  <c r="F7085" i="7"/>
  <c r="F7083" i="7"/>
  <c r="F7079" i="7"/>
  <c r="F7057" i="7"/>
  <c r="F7055" i="7"/>
  <c r="F7051" i="7"/>
  <c r="F7047" i="7"/>
  <c r="F7045" i="7"/>
  <c r="F7043" i="7"/>
  <c r="F7027" i="7"/>
  <c r="F7019" i="7"/>
  <c r="F6983" i="7"/>
  <c r="F6973" i="7"/>
  <c r="F6971" i="7"/>
  <c r="F6949" i="7"/>
  <c r="F6929" i="7"/>
  <c r="F6899" i="7"/>
  <c r="F6895" i="7"/>
  <c r="F6856" i="7"/>
  <c r="F6800" i="7"/>
  <c r="F6784" i="7"/>
  <c r="F6764" i="7"/>
  <c r="F6760" i="7"/>
  <c r="F6736" i="7"/>
  <c r="F6728" i="7"/>
  <c r="F6720" i="7"/>
  <c r="F6672" i="7"/>
  <c r="F6636" i="7"/>
  <c r="F6620" i="7"/>
  <c r="F6608" i="7"/>
  <c r="F6584" i="7"/>
  <c r="F6556" i="7"/>
  <c r="F6528" i="7"/>
  <c r="F6512" i="7"/>
  <c r="F6496" i="7"/>
  <c r="F6492" i="7"/>
  <c r="F6464" i="7"/>
  <c r="F6456" i="7"/>
  <c r="F6452" i="7"/>
  <c r="F6428" i="7"/>
  <c r="F9503" i="7"/>
  <c r="F7874" i="7"/>
  <c r="F7858" i="7"/>
  <c r="F7794" i="7"/>
  <c r="F7714" i="7"/>
  <c r="F7698" i="7"/>
  <c r="F7666" i="7"/>
  <c r="F7586" i="7"/>
  <c r="F6867" i="7"/>
  <c r="F6859" i="7"/>
  <c r="F6835" i="7"/>
  <c r="F6803" i="7"/>
  <c r="F6771" i="7"/>
  <c r="F6691" i="7"/>
  <c r="F6659" i="7"/>
  <c r="F6651" i="7"/>
  <c r="F6635" i="7"/>
  <c r="F6627" i="7"/>
  <c r="F6587" i="7"/>
  <c r="F6547" i="7"/>
  <c r="F6539" i="7"/>
  <c r="F6531" i="7"/>
  <c r="F6499" i="7"/>
  <c r="F6483" i="7"/>
  <c r="F4768" i="7"/>
  <c r="F4736" i="7"/>
  <c r="F4732" i="7"/>
  <c r="F4712" i="7"/>
  <c r="F7930" i="7"/>
  <c r="F7834" i="7"/>
  <c r="F7722" i="7"/>
  <c r="F7482" i="7"/>
  <c r="F6847" i="7"/>
  <c r="F6823" i="7"/>
  <c r="F6767" i="7"/>
  <c r="F6727" i="7"/>
  <c r="F6631" i="7"/>
  <c r="F6607" i="7"/>
  <c r="F6599" i="7"/>
  <c r="F6503" i="7"/>
  <c r="F6495" i="7"/>
  <c r="F6439" i="7"/>
  <c r="F6431" i="7"/>
  <c r="F4746" i="7"/>
  <c r="F4742" i="7"/>
  <c r="F7894" i="7"/>
  <c r="F7798" i="7"/>
  <c r="F7702" i="7"/>
  <c r="F6845" i="7"/>
  <c r="F6797" i="7"/>
  <c r="F6749" i="7"/>
  <c r="F6557" i="7"/>
  <c r="F6493" i="7"/>
  <c r="F6461" i="7"/>
  <c r="F6429" i="7"/>
  <c r="F4753" i="7"/>
  <c r="F4729" i="7"/>
  <c r="F4708" i="7"/>
  <c r="F4704" i="7"/>
  <c r="F4702" i="7"/>
  <c r="F4696" i="7"/>
  <c r="F4680" i="7"/>
  <c r="F4674" i="7"/>
  <c r="F4664" i="7"/>
  <c r="F4662" i="7"/>
  <c r="F4654" i="7"/>
  <c r="F4644" i="7"/>
  <c r="F4630" i="7"/>
  <c r="F4610" i="7"/>
  <c r="F4604" i="7"/>
  <c r="F4594" i="7"/>
  <c r="F4588" i="7"/>
  <c r="F4556" i="7"/>
  <c r="F4554" i="7"/>
  <c r="F4548" i="7"/>
  <c r="F4534" i="7"/>
  <c r="F4522" i="7"/>
  <c r="F4516" i="7"/>
  <c r="F4514" i="7"/>
  <c r="F4508" i="7"/>
  <c r="F4498" i="7"/>
  <c r="F4488" i="7"/>
  <c r="F4486" i="7"/>
  <c r="F4478" i="7"/>
  <c r="F4474" i="7"/>
  <c r="F4470" i="7"/>
  <c r="F4448" i="7"/>
  <c r="F4438" i="7"/>
  <c r="F4434" i="7"/>
  <c r="F4426" i="7"/>
  <c r="F4412" i="7"/>
  <c r="F4402" i="7"/>
  <c r="F4394" i="7"/>
  <c r="F4386" i="7"/>
  <c r="F4372" i="7"/>
  <c r="F4336" i="7"/>
  <c r="F4322" i="7"/>
  <c r="F4312" i="7"/>
  <c r="F4298" i="7"/>
  <c r="F4294" i="7"/>
  <c r="F4292" i="7"/>
  <c r="F4288" i="7"/>
  <c r="F4282" i="7"/>
  <c r="F4274" i="7"/>
  <c r="F4270" i="7"/>
  <c r="F4236" i="7"/>
  <c r="F4230" i="7"/>
  <c r="F4226" i="7"/>
  <c r="F4220" i="7"/>
  <c r="F4210" i="7"/>
  <c r="F4192" i="7"/>
  <c r="F4176" i="7"/>
  <c r="F4118" i="7"/>
  <c r="F4114" i="7"/>
  <c r="F4058" i="7"/>
  <c r="F4028" i="7"/>
  <c r="F4008" i="7"/>
  <c r="F3984" i="7"/>
  <c r="F3974" i="7"/>
  <c r="F3966" i="7"/>
  <c r="F3954" i="7"/>
  <c r="F3952" i="7"/>
  <c r="F3908" i="7"/>
  <c r="F3892" i="7"/>
  <c r="F3890" i="7"/>
  <c r="F3886" i="7"/>
  <c r="F3884" i="7"/>
  <c r="F3882" i="7"/>
  <c r="F3880" i="7"/>
  <c r="F3870" i="7"/>
  <c r="F3864" i="7"/>
  <c r="F3862" i="7"/>
  <c r="F3856" i="7"/>
  <c r="F3852" i="7"/>
  <c r="F3850" i="7"/>
  <c r="F3844" i="7"/>
  <c r="F3838" i="7"/>
  <c r="F3830" i="7"/>
  <c r="F3822" i="7"/>
  <c r="F3788" i="7"/>
  <c r="F3780" i="7"/>
  <c r="F3768" i="7"/>
  <c r="F3746" i="7"/>
  <c r="F3740" i="7"/>
  <c r="F3736" i="7"/>
  <c r="F3732" i="7"/>
  <c r="F3728" i="7"/>
  <c r="F3724" i="7"/>
  <c r="F3700" i="7"/>
  <c r="F3696" i="7"/>
  <c r="F3694" i="7"/>
  <c r="F3678" i="7"/>
  <c r="F3660" i="7"/>
  <c r="F3654" i="7"/>
  <c r="F3642" i="7"/>
  <c r="F3638" i="7"/>
  <c r="F3634" i="7"/>
  <c r="F3624" i="7"/>
  <c r="F3622" i="7"/>
  <c r="F3618" i="7"/>
  <c r="F3574" i="7"/>
  <c r="F3570" i="7"/>
  <c r="F3568" i="7"/>
  <c r="F3566" i="7"/>
  <c r="F3564" i="7"/>
  <c r="F3544" i="7"/>
  <c r="F3530" i="7"/>
  <c r="F3522" i="7"/>
  <c r="F3516" i="7"/>
  <c r="F3514" i="7"/>
  <c r="F3504" i="7"/>
  <c r="F3502" i="7"/>
  <c r="F3470" i="7"/>
  <c r="F3464" i="7"/>
  <c r="F3458" i="7"/>
  <c r="F3454" i="7"/>
  <c r="F3440" i="7"/>
  <c r="F3436" i="7"/>
  <c r="F3426" i="7"/>
  <c r="F3392" i="7"/>
  <c r="F3376" i="7"/>
  <c r="F3359" i="7"/>
  <c r="F3347" i="7"/>
  <c r="F3335" i="7"/>
  <c r="F3327" i="7"/>
  <c r="F3303" i="7"/>
  <c r="F3279" i="7"/>
  <c r="F3271" i="7"/>
  <c r="F3255" i="7"/>
  <c r="F3243" i="7"/>
  <c r="F3171" i="7"/>
  <c r="F3159" i="7"/>
  <c r="F3131" i="7"/>
  <c r="F3079" i="7"/>
  <c r="F3075" i="7"/>
  <c r="F3067" i="7"/>
  <c r="F3039" i="7"/>
  <c r="F3035" i="7"/>
  <c r="F3027" i="7"/>
  <c r="F2967" i="7"/>
  <c r="F2927" i="7"/>
  <c r="F2895" i="7"/>
  <c r="F2891" i="7"/>
  <c r="F2879" i="7"/>
  <c r="F2847" i="7"/>
  <c r="F2835" i="7"/>
  <c r="F2823" i="7"/>
  <c r="F2783" i="7"/>
  <c r="F2771" i="7"/>
  <c r="F2735" i="7"/>
  <c r="F2727" i="7"/>
  <c r="F2719" i="7"/>
  <c r="F2715" i="7"/>
  <c r="F2687" i="7"/>
  <c r="F2675" i="7"/>
  <c r="F2663" i="7"/>
  <c r="F2639" i="7"/>
  <c r="F2599" i="7"/>
  <c r="F2591" i="7"/>
  <c r="F2583" i="7"/>
  <c r="F2579" i="7"/>
  <c r="F2575" i="7"/>
  <c r="F2571" i="7"/>
  <c r="F2559" i="7"/>
  <c r="F2535" i="7"/>
  <c r="F2527" i="7"/>
  <c r="F2431" i="7"/>
  <c r="F2427" i="7"/>
  <c r="F2407" i="7"/>
  <c r="F2391" i="7"/>
  <c r="F2363" i="7"/>
  <c r="F2351" i="7"/>
  <c r="F2347" i="7"/>
  <c r="F2331" i="7"/>
  <c r="F2295" i="7"/>
  <c r="F2291" i="7"/>
  <c r="F2267" i="7"/>
  <c r="F2263" i="7"/>
  <c r="F2259" i="7"/>
  <c r="F9634" i="7"/>
  <c r="F7934" i="7"/>
  <c r="F7774" i="7"/>
  <c r="F7678" i="7"/>
  <c r="F6865" i="7"/>
  <c r="F6641" i="7"/>
  <c r="F6593" i="7"/>
  <c r="F6481" i="7"/>
  <c r="F4755" i="7"/>
  <c r="F4715" i="7"/>
  <c r="F9567" i="7"/>
  <c r="F7654" i="7"/>
  <c r="F7622" i="7"/>
  <c r="F7590" i="7"/>
  <c r="F6805" i="7"/>
  <c r="F6677" i="7"/>
  <c r="F6645" i="7"/>
  <c r="F6597" i="7"/>
  <c r="F6581" i="7"/>
  <c r="F6517" i="7"/>
  <c r="F4725" i="7"/>
  <c r="F4717" i="7"/>
  <c r="F4707" i="7"/>
  <c r="F4699" i="7"/>
  <c r="F4637" i="7"/>
  <c r="F4623" i="7"/>
  <c r="F4605" i="7"/>
  <c r="F4573" i="7"/>
  <c r="F4569" i="7"/>
  <c r="F4551" i="7"/>
  <c r="F4531" i="7"/>
  <c r="F4523" i="7"/>
  <c r="F4521" i="7"/>
  <c r="F4515" i="7"/>
  <c r="F4507" i="7"/>
  <c r="F4495" i="7"/>
  <c r="F4481" i="7"/>
  <c r="F4477" i="7"/>
  <c r="F4471" i="7"/>
  <c r="F4457" i="7"/>
  <c r="F4449" i="7"/>
  <c r="F4439" i="7"/>
  <c r="F4401" i="7"/>
  <c r="F4369" i="7"/>
  <c r="F4367" i="7"/>
  <c r="F4365" i="7"/>
  <c r="F4363" i="7"/>
  <c r="F4339" i="7"/>
  <c r="F4315" i="7"/>
  <c r="F4293" i="7"/>
  <c r="F4287" i="7"/>
  <c r="F4271" i="7"/>
  <c r="F4267" i="7"/>
  <c r="F4265" i="7"/>
  <c r="F4261" i="7"/>
  <c r="F4255" i="7"/>
  <c r="F4245" i="7"/>
  <c r="F4239" i="7"/>
  <c r="F4237" i="7"/>
  <c r="F4231" i="7"/>
  <c r="F4213" i="7"/>
  <c r="F4195" i="7"/>
  <c r="F4193" i="7"/>
  <c r="F4189" i="7"/>
  <c r="F4171" i="7"/>
  <c r="F4163" i="7"/>
  <c r="F4161" i="7"/>
  <c r="F4159" i="7"/>
  <c r="F4119" i="7"/>
  <c r="F4103" i="7"/>
  <c r="F4099" i="7"/>
  <c r="F4095" i="7"/>
  <c r="F4087" i="7"/>
  <c r="F4079" i="7"/>
  <c r="F4073" i="7"/>
  <c r="F4071" i="7"/>
  <c r="F4063" i="7"/>
  <c r="F4055" i="7"/>
  <c r="F4053" i="7"/>
  <c r="F4051" i="7"/>
  <c r="F4027" i="7"/>
  <c r="F4023" i="7"/>
  <c r="F4021" i="7"/>
  <c r="F4009" i="7"/>
  <c r="F4001" i="7"/>
  <c r="F3999" i="7"/>
  <c r="F3983" i="7"/>
  <c r="F3973" i="7"/>
  <c r="F3939" i="7"/>
  <c r="F3933" i="7"/>
  <c r="F3919" i="7"/>
  <c r="F3915" i="7"/>
  <c r="F3901" i="7"/>
  <c r="F3895" i="7"/>
  <c r="F3893" i="7"/>
  <c r="F3883" i="7"/>
  <c r="F3881" i="7"/>
  <c r="F3877" i="7"/>
  <c r="F3875" i="7"/>
  <c r="F3873" i="7"/>
  <c r="F3871" i="7"/>
  <c r="F3861" i="7"/>
  <c r="F3859" i="7"/>
  <c r="F3855" i="7"/>
  <c r="F3843" i="7"/>
  <c r="F3835" i="7"/>
  <c r="F3829" i="7"/>
  <c r="F3799" i="7"/>
  <c r="F3777" i="7"/>
  <c r="F3771" i="7"/>
  <c r="F3757" i="7"/>
  <c r="F3751" i="7"/>
  <c r="F3735" i="7"/>
  <c r="F3729" i="7"/>
  <c r="F3725" i="7"/>
  <c r="F3703" i="7"/>
  <c r="F3691" i="7"/>
  <c r="F3683" i="7"/>
  <c r="F3673" i="7"/>
  <c r="F3657" i="7"/>
  <c r="F3653" i="7"/>
  <c r="F3647" i="7"/>
  <c r="F3611" i="7"/>
  <c r="F3605" i="7"/>
  <c r="F3595" i="7"/>
  <c r="F3585" i="7"/>
  <c r="F3573" i="7"/>
  <c r="F3563" i="7"/>
  <c r="F3549" i="7"/>
  <c r="F3517" i="7"/>
  <c r="F3509" i="7"/>
  <c r="F3507" i="7"/>
  <c r="F3499" i="7"/>
  <c r="F3495" i="7"/>
  <c r="F3493" i="7"/>
  <c r="F3475" i="7"/>
  <c r="F3469" i="7"/>
  <c r="F3449" i="7"/>
  <c r="F3447" i="7"/>
  <c r="F3445" i="7"/>
  <c r="F3439" i="7"/>
  <c r="F3435" i="7"/>
  <c r="F3427" i="7"/>
  <c r="F3415" i="7"/>
  <c r="F3389" i="7"/>
  <c r="F3373" i="7"/>
  <c r="F3353" i="7"/>
  <c r="F3345" i="7"/>
  <c r="F3341" i="7"/>
  <c r="F3313" i="7"/>
  <c r="F3309" i="7"/>
  <c r="F3297" i="7"/>
  <c r="F3293" i="7"/>
  <c r="F3289" i="7"/>
  <c r="F3265" i="7"/>
  <c r="F3229" i="7"/>
  <c r="F3185" i="7"/>
  <c r="F3169" i="7"/>
  <c r="F3161" i="7"/>
  <c r="F3157" i="7"/>
  <c r="F3145" i="7"/>
  <c r="F3133" i="7"/>
  <c r="F3089" i="7"/>
  <c r="F3069" i="7"/>
  <c r="F3057" i="7"/>
  <c r="F3037" i="7"/>
  <c r="F3025" i="7"/>
  <c r="F3021" i="7"/>
  <c r="F3017" i="7"/>
  <c r="F2969" i="7"/>
  <c r="F2937" i="7"/>
  <c r="F2921" i="7"/>
  <c r="F2897" i="7"/>
  <c r="F2893" i="7"/>
  <c r="F2889" i="7"/>
  <c r="F2885" i="7"/>
  <c r="F2877" i="7"/>
  <c r="F2869" i="7"/>
  <c r="F2857" i="7"/>
  <c r="F2833" i="7"/>
  <c r="F2785" i="7"/>
  <c r="F2777" i="7"/>
  <c r="F2757" i="7"/>
  <c r="F2749" i="7"/>
  <c r="F2737" i="7"/>
  <c r="F2713" i="7"/>
  <c r="F2701" i="7"/>
  <c r="F2685" i="7"/>
  <c r="F2673" i="7"/>
  <c r="F2661" i="7"/>
  <c r="F2633" i="7"/>
  <c r="F2629" i="7"/>
  <c r="F2625" i="7"/>
  <c r="F2589" i="7"/>
  <c r="F2581" i="7"/>
  <c r="F2573" i="7"/>
  <c r="F2557" i="7"/>
  <c r="F2553" i="7"/>
  <c r="F2549" i="7"/>
  <c r="F2529" i="7"/>
  <c r="F2437" i="7"/>
  <c r="F2429" i="7"/>
  <c r="F2413" i="7"/>
  <c r="F2397" i="7"/>
  <c r="F2353" i="7"/>
  <c r="F2345" i="7"/>
  <c r="F2341" i="7"/>
  <c r="F2325" i="7"/>
  <c r="F2297" i="7"/>
  <c r="F2289" i="7"/>
  <c r="F2254" i="7"/>
  <c r="F2253" i="7"/>
  <c r="F2252" i="7"/>
  <c r="F2250" i="7"/>
  <c r="F2248" i="7"/>
  <c r="F2243" i="7"/>
  <c r="F2240" i="7"/>
  <c r="F2235" i="7"/>
  <c r="F2234" i="7"/>
  <c r="F2229" i="7"/>
  <c r="F2221" i="7"/>
  <c r="F2220" i="7"/>
  <c r="F2211" i="7"/>
  <c r="F2209" i="7"/>
  <c r="F2205" i="7"/>
  <c r="F2203" i="7"/>
  <c r="F2199" i="7"/>
  <c r="F2193" i="7"/>
  <c r="F2192" i="7"/>
  <c r="F2191" i="7"/>
  <c r="F2190" i="7"/>
  <c r="F2188" i="7"/>
  <c r="F2179" i="7"/>
  <c r="F2178" i="7"/>
  <c r="F2177" i="7"/>
  <c r="F2172" i="7"/>
  <c r="F2171" i="7"/>
  <c r="F2166" i="7"/>
  <c r="F2160" i="7"/>
  <c r="F2156" i="7"/>
  <c r="F2142" i="7"/>
  <c r="F2140" i="7"/>
  <c r="F2136" i="7"/>
  <c r="F2133" i="7"/>
  <c r="F2131" i="7"/>
  <c r="F2129" i="7"/>
  <c r="F2123" i="7"/>
  <c r="F2121" i="7"/>
  <c r="F2118" i="7"/>
  <c r="F2115" i="7"/>
  <c r="F2112" i="7"/>
  <c r="F2111" i="7"/>
  <c r="F2107" i="7"/>
  <c r="F2106" i="7"/>
  <c r="F2105" i="7"/>
  <c r="F2097" i="7"/>
  <c r="F2096" i="7"/>
  <c r="F2091" i="7"/>
  <c r="F2089" i="7"/>
  <c r="F2086" i="7"/>
  <c r="F2075" i="7"/>
  <c r="F2070" i="7"/>
  <c r="F2065" i="7"/>
  <c r="F2060" i="7"/>
  <c r="F2059" i="7"/>
  <c r="F2058" i="7"/>
  <c r="F2056" i="7"/>
  <c r="F2047" i="7"/>
  <c r="F2042" i="7"/>
  <c r="F2037" i="7"/>
  <c r="F2035" i="7"/>
  <c r="F2029" i="7"/>
  <c r="F2027" i="7"/>
  <c r="F2021" i="7"/>
  <c r="F2014" i="7"/>
  <c r="F2007" i="7"/>
  <c r="F2000" i="7"/>
  <c r="F1994" i="7"/>
  <c r="F1993" i="7"/>
  <c r="F1985" i="7"/>
  <c r="F1983" i="7"/>
  <c r="F1980" i="7"/>
  <c r="F1977" i="7"/>
  <c r="F1975" i="7"/>
  <c r="F1968" i="7"/>
  <c r="F1957" i="7"/>
  <c r="F1945" i="7"/>
  <c r="F1944" i="7"/>
  <c r="F1942" i="7"/>
  <c r="F1923" i="7"/>
  <c r="F1922" i="7"/>
  <c r="F1921" i="7"/>
  <c r="F1918" i="7"/>
  <c r="F1916" i="7"/>
  <c r="F1911" i="7"/>
  <c r="F1907" i="7"/>
  <c r="F1901" i="7"/>
  <c r="F1896" i="7"/>
  <c r="F1894" i="7"/>
  <c r="F1880" i="7"/>
  <c r="F1876" i="7"/>
  <c r="F1854" i="7"/>
  <c r="F1853" i="7"/>
  <c r="F1847" i="7"/>
  <c r="F1840" i="7"/>
  <c r="F1837" i="7"/>
  <c r="F1835" i="7"/>
  <c r="F1831" i="7"/>
  <c r="F1830" i="7"/>
  <c r="F1829" i="7"/>
  <c r="F1817" i="7"/>
  <c r="F1804" i="7"/>
  <c r="F1799" i="7"/>
  <c r="F1794" i="7"/>
  <c r="F1789" i="7"/>
  <c r="F1784" i="7"/>
  <c r="F1778" i="7"/>
  <c r="F1768" i="7"/>
  <c r="F1752" i="7"/>
  <c r="F1746" i="7"/>
  <c r="F1738" i="7"/>
  <c r="F1736" i="7"/>
  <c r="F1733" i="7"/>
  <c r="F1726" i="7"/>
  <c r="F1722" i="7"/>
  <c r="F1718" i="7"/>
  <c r="F1712" i="7"/>
  <c r="F1688" i="7"/>
  <c r="F1685" i="7"/>
  <c r="F1679" i="7"/>
  <c r="F1676" i="7"/>
  <c r="F1668" i="7"/>
  <c r="F1662" i="7"/>
  <c r="F1658" i="7"/>
  <c r="F1652" i="7"/>
  <c r="F1643" i="7"/>
  <c r="F1620" i="7"/>
  <c r="F1619" i="7"/>
  <c r="F1613" i="7"/>
  <c r="F1611" i="7"/>
  <c r="F1607" i="7"/>
  <c r="F1594" i="7"/>
  <c r="F1587" i="7"/>
  <c r="F1580" i="7"/>
  <c r="F1577" i="7"/>
  <c r="F1574" i="7"/>
  <c r="F1573" i="7"/>
  <c r="F1561" i="7"/>
  <c r="F1556" i="7"/>
  <c r="F1555" i="7"/>
  <c r="F1538" i="7"/>
  <c r="F1529" i="7"/>
  <c r="F1511" i="7"/>
  <c r="F1509" i="7"/>
  <c r="F1499" i="7"/>
  <c r="F1493" i="7"/>
  <c r="F1486" i="7"/>
  <c r="F1481" i="7"/>
  <c r="F1465" i="7"/>
  <c r="F1450" i="7"/>
  <c r="F1449" i="7"/>
  <c r="F1441" i="7"/>
  <c r="F1438" i="7"/>
  <c r="F1430" i="7"/>
  <c r="F1427" i="7"/>
  <c r="F1418" i="7"/>
  <c r="F1417" i="7"/>
  <c r="F1411" i="7"/>
  <c r="F1408" i="7"/>
  <c r="F1400" i="7"/>
  <c r="F1390" i="7"/>
  <c r="F1379" i="7"/>
  <c r="F1372" i="7"/>
  <c r="F1369" i="7"/>
  <c r="F1361" i="7"/>
  <c r="F1359" i="7"/>
  <c r="F1355" i="7"/>
  <c r="F1351" i="7"/>
  <c r="F1347" i="7"/>
  <c r="F1341" i="7"/>
  <c r="F1334" i="7"/>
  <c r="F1331" i="7"/>
  <c r="F1326" i="7"/>
  <c r="F1324" i="7"/>
  <c r="F1320" i="7"/>
  <c r="F1318" i="7"/>
  <c r="F1316" i="7"/>
  <c r="F1305" i="7"/>
  <c r="F1299" i="7"/>
  <c r="F1293" i="7"/>
  <c r="F1289" i="7"/>
  <c r="F1286" i="7"/>
  <c r="F1281" i="7"/>
  <c r="F1279" i="7"/>
  <c r="F1258" i="7"/>
  <c r="F1255" i="7"/>
  <c r="F1254" i="7"/>
  <c r="F1253" i="7"/>
  <c r="F1249" i="7"/>
  <c r="F1246" i="7"/>
  <c r="F1241" i="7"/>
  <c r="F1236" i="7"/>
  <c r="F1234" i="7"/>
  <c r="F1233" i="7"/>
  <c r="F1228" i="7"/>
  <c r="F1217" i="7"/>
  <c r="F1216" i="7"/>
  <c r="F1215" i="7"/>
  <c r="F1212" i="7"/>
  <c r="F1206" i="7"/>
  <c r="F1201" i="7"/>
  <c r="F1198" i="7"/>
  <c r="F1192" i="7"/>
  <c r="F1188" i="7"/>
  <c r="F1183" i="7"/>
  <c r="F1182" i="7"/>
  <c r="F1174" i="7"/>
  <c r="F1172" i="7"/>
  <c r="F1167" i="7"/>
  <c r="F1161" i="7"/>
  <c r="F1159" i="7"/>
  <c r="F1150" i="7"/>
  <c r="F1148" i="7"/>
  <c r="F1145" i="7"/>
  <c r="F1142" i="7"/>
  <c r="F1135" i="7"/>
  <c r="F1130" i="7"/>
  <c r="F1127" i="7"/>
  <c r="F1122" i="7"/>
  <c r="F1118" i="7"/>
  <c r="F1114" i="7"/>
  <c r="F1112" i="7"/>
  <c r="F1103" i="7"/>
  <c r="F1101" i="7"/>
  <c r="F1096" i="7"/>
  <c r="F1094" i="7"/>
  <c r="F1093" i="7"/>
  <c r="F1090" i="7"/>
  <c r="F1087" i="7"/>
  <c r="F1083" i="7"/>
  <c r="F1077" i="7"/>
  <c r="F1064" i="7"/>
  <c r="F1063" i="7"/>
  <c r="F1054" i="7"/>
  <c r="F1049" i="7"/>
  <c r="F1046" i="7"/>
  <c r="F1039" i="7"/>
  <c r="F1034" i="7"/>
  <c r="F1027" i="7"/>
  <c r="F1022" i="7"/>
  <c r="F1017" i="7"/>
  <c r="F1016" i="7"/>
  <c r="F1015" i="7"/>
  <c r="F1010" i="7"/>
  <c r="F1000" i="7"/>
  <c r="F997" i="7"/>
  <c r="F989" i="7"/>
  <c r="F987" i="7"/>
  <c r="F982" i="7"/>
  <c r="F978" i="7"/>
  <c r="F976" i="7"/>
  <c r="F973" i="7"/>
  <c r="F968" i="7"/>
  <c r="F967" i="7"/>
  <c r="F962" i="7"/>
  <c r="F961" i="7"/>
  <c r="F959" i="7"/>
  <c r="F958" i="7"/>
  <c r="F954" i="7"/>
  <c r="F948" i="7"/>
  <c r="F946" i="7"/>
  <c r="F943" i="7"/>
  <c r="F941" i="7"/>
  <c r="F940" i="7"/>
  <c r="F939" i="7"/>
  <c r="F935" i="7"/>
  <c r="F923" i="7"/>
  <c r="F921" i="7"/>
  <c r="F920" i="7"/>
  <c r="F913" i="7"/>
  <c r="F907" i="7"/>
  <c r="F903" i="7"/>
  <c r="F902" i="7"/>
  <c r="F901" i="7"/>
  <c r="F898" i="7"/>
  <c r="F897" i="7"/>
  <c r="F893" i="7"/>
  <c r="F891" i="7"/>
  <c r="F877" i="7"/>
  <c r="F876" i="7"/>
  <c r="F875" i="7"/>
  <c r="F872" i="7"/>
  <c r="F866" i="7"/>
  <c r="F865" i="7"/>
  <c r="F862" i="7"/>
  <c r="F852" i="7"/>
  <c r="F850" i="7"/>
  <c r="F844" i="7"/>
  <c r="F841" i="7"/>
  <c r="F834" i="7"/>
  <c r="F832" i="7"/>
  <c r="F819" i="7"/>
  <c r="F818" i="7"/>
  <c r="F801" i="7"/>
  <c r="F799" i="7"/>
  <c r="F796" i="7"/>
  <c r="F790" i="7"/>
  <c r="F779" i="7"/>
  <c r="F777" i="7"/>
  <c r="F769" i="7"/>
  <c r="F754" i="7"/>
  <c r="F751" i="7"/>
  <c r="F748" i="7"/>
  <c r="F741" i="7"/>
  <c r="F739" i="7"/>
  <c r="F730" i="7"/>
  <c r="F727" i="7"/>
  <c r="F725" i="7"/>
  <c r="F724" i="7"/>
  <c r="F723" i="7"/>
  <c r="F722" i="7"/>
  <c r="F719" i="7"/>
  <c r="F718" i="7"/>
  <c r="F708" i="7"/>
  <c r="F704" i="7"/>
  <c r="F700" i="7"/>
  <c r="F693" i="7"/>
  <c r="F691" i="7"/>
  <c r="F685" i="7"/>
  <c r="F675" i="7"/>
  <c r="F653" i="7"/>
  <c r="F652" i="7"/>
  <c r="F650" i="7"/>
  <c r="F646" i="7"/>
  <c r="F637" i="7"/>
  <c r="F619" i="7"/>
  <c r="F618" i="7"/>
  <c r="F614" i="7"/>
  <c r="F613" i="7"/>
  <c r="F605" i="7"/>
  <c r="F598" i="7"/>
  <c r="F593" i="7"/>
  <c r="F591" i="7"/>
  <c r="F589" i="7"/>
  <c r="F588" i="7"/>
  <c r="F586" i="7"/>
  <c r="F584" i="7"/>
  <c r="F575" i="7"/>
  <c r="F573" i="7"/>
  <c r="F565" i="7"/>
  <c r="F557" i="7"/>
  <c r="F552" i="7"/>
  <c r="F545" i="7"/>
  <c r="F544" i="7"/>
  <c r="F541" i="7"/>
  <c r="F538" i="7"/>
  <c r="F532" i="7"/>
  <c r="F531" i="7"/>
  <c r="F530" i="7"/>
  <c r="F527" i="7"/>
  <c r="F526" i="7"/>
  <c r="F525" i="7"/>
  <c r="F523" i="7"/>
  <c r="F521" i="7"/>
  <c r="F520" i="7"/>
  <c r="F515" i="7"/>
  <c r="F514" i="7"/>
  <c r="F511" i="7"/>
  <c r="F510" i="7"/>
  <c r="F500" i="7"/>
  <c r="F499" i="7"/>
  <c r="F489" i="7"/>
  <c r="F487" i="7"/>
  <c r="F481" i="7"/>
  <c r="F474" i="7"/>
  <c r="F472" i="7"/>
  <c r="F469" i="7"/>
  <c r="F468" i="7"/>
  <c r="F465" i="7"/>
  <c r="F457" i="7"/>
  <c r="F453" i="7"/>
  <c r="F449" i="7"/>
  <c r="F442" i="7"/>
  <c r="F441" i="7"/>
  <c r="F440" i="7"/>
  <c r="F421" i="7"/>
  <c r="F417" i="7"/>
  <c r="F412" i="7"/>
  <c r="F409" i="7"/>
  <c r="F408" i="7"/>
  <c r="F407" i="7"/>
  <c r="F397" i="7"/>
  <c r="F394" i="7"/>
  <c r="F393" i="7"/>
  <c r="F390" i="7"/>
  <c r="F389" i="7"/>
  <c r="F372" i="7"/>
  <c r="F369" i="7"/>
  <c r="F361" i="7"/>
  <c r="F356" i="7"/>
  <c r="F353" i="7"/>
  <c r="F351" i="7"/>
  <c r="F350" i="7"/>
  <c r="F345" i="7"/>
  <c r="F340" i="7"/>
  <c r="F327" i="7"/>
  <c r="F326" i="7"/>
  <c r="F320" i="7"/>
  <c r="F315" i="7"/>
  <c r="F313" i="7"/>
  <c r="F304" i="7"/>
  <c r="F298" i="7"/>
  <c r="F294" i="7"/>
  <c r="F293" i="7"/>
  <c r="F288" i="7"/>
  <c r="F286" i="7"/>
  <c r="F277" i="7"/>
  <c r="F276" i="7"/>
  <c r="F268" i="7"/>
  <c r="F265" i="7"/>
  <c r="F259" i="7"/>
  <c r="F248" i="7"/>
  <c r="F246" i="7"/>
  <c r="F243" i="7"/>
  <c r="F240" i="7"/>
  <c r="F237" i="7"/>
  <c r="F235" i="7"/>
  <c r="F234" i="7"/>
  <c r="F222" i="7"/>
  <c r="F218" i="7"/>
  <c r="F217" i="7"/>
  <c r="F216" i="7"/>
  <c r="F214" i="7"/>
  <c r="F211" i="7"/>
  <c r="F209" i="7"/>
  <c r="F207" i="7"/>
  <c r="F190" i="7"/>
  <c r="F188" i="7"/>
  <c r="F173" i="7"/>
  <c r="F166" i="7"/>
  <c r="F163" i="7"/>
  <c r="F155" i="7"/>
  <c r="F150" i="7"/>
  <c r="F149" i="7"/>
  <c r="F147" i="7"/>
  <c r="F143" i="7"/>
  <c r="F142" i="7"/>
  <c r="F141" i="7"/>
  <c r="F129" i="7"/>
  <c r="F125" i="7"/>
  <c r="F124" i="7"/>
  <c r="F121" i="7"/>
  <c r="F118" i="7"/>
  <c r="F117" i="7"/>
  <c r="F109" i="7"/>
  <c r="F107" i="7"/>
  <c r="F102" i="7"/>
  <c r="F100" i="7"/>
  <c r="F98" i="7"/>
  <c r="F96" i="7"/>
  <c r="F94" i="7"/>
  <c r="F93" i="7"/>
  <c r="F90" i="7"/>
  <c r="F88" i="7"/>
  <c r="F75" i="7"/>
  <c r="F61" i="7"/>
  <c r="F60" i="7"/>
  <c r="F50" i="7"/>
  <c r="F46" i="7"/>
  <c r="F39" i="7"/>
  <c r="F35" i="7"/>
  <c r="F34" i="7"/>
  <c r="F27" i="7"/>
  <c r="C5" i="7"/>
  <c r="F2744" i="7" s="1"/>
  <c r="F9277" i="7"/>
  <c r="F7790" i="7"/>
  <c r="F7694" i="7"/>
  <c r="F7630" i="7"/>
  <c r="F7534" i="7"/>
  <c r="F6793" i="7"/>
  <c r="F6777" i="7"/>
  <c r="F6729" i="7"/>
  <c r="F6521" i="7"/>
  <c r="F6489" i="7"/>
  <c r="F6473" i="7"/>
  <c r="F6425" i="7"/>
  <c r="F4783" i="7"/>
  <c r="F4735" i="7"/>
  <c r="F4727" i="7"/>
  <c r="F2266" i="7"/>
  <c r="F2274" i="7"/>
  <c r="H2276" i="7"/>
  <c r="F2306" i="7"/>
  <c r="F2322" i="7"/>
  <c r="F2330" i="7"/>
  <c r="G2335" i="7"/>
  <c r="F2346" i="7"/>
  <c r="F2354" i="7"/>
  <c r="H2356" i="7"/>
  <c r="F2362" i="7"/>
  <c r="G2367" i="7"/>
  <c r="F2386" i="7"/>
  <c r="G2399" i="7"/>
  <c r="F2410" i="7"/>
  <c r="F2434" i="7"/>
  <c r="F2458" i="7"/>
  <c r="F2482" i="7"/>
  <c r="F2490" i="7"/>
  <c r="H2492" i="7"/>
  <c r="F2506" i="7"/>
  <c r="F2514" i="7"/>
  <c r="H2532" i="7"/>
  <c r="F2546" i="7"/>
  <c r="G2559" i="7"/>
  <c r="G2567" i="7"/>
  <c r="H2572" i="7"/>
  <c r="G2575" i="7"/>
  <c r="H2580" i="7"/>
  <c r="F2586" i="7"/>
  <c r="G2591" i="7"/>
  <c r="F2594" i="7"/>
  <c r="F2602" i="7"/>
  <c r="H2604" i="7"/>
  <c r="G2607" i="7"/>
  <c r="G2631" i="7"/>
  <c r="H2636" i="7"/>
  <c r="G2639" i="7"/>
  <c r="F2642" i="7"/>
  <c r="F2658" i="7"/>
  <c r="F2682" i="7"/>
  <c r="G2711" i="7"/>
  <c r="G2719" i="7"/>
  <c r="F2722" i="7"/>
  <c r="F2730" i="7"/>
  <c r="G2735" i="7"/>
  <c r="F2746" i="7"/>
  <c r="G2751" i="7"/>
  <c r="G2759" i="7"/>
  <c r="F2762" i="7"/>
  <c r="F2770" i="7"/>
  <c r="F2778" i="7"/>
  <c r="F2794" i="7"/>
  <c r="H2796" i="7"/>
  <c r="F2802" i="7"/>
  <c r="F2810" i="7"/>
  <c r="F2818" i="7"/>
  <c r="F2826" i="7"/>
  <c r="F2842" i="7"/>
  <c r="H2844" i="7"/>
  <c r="F2850" i="7"/>
  <c r="H2852" i="7"/>
  <c r="G2855" i="7"/>
  <c r="F2866" i="7"/>
  <c r="F2874" i="7"/>
  <c r="F2890" i="7"/>
  <c r="G2895" i="7"/>
  <c r="F2906" i="7"/>
  <c r="G2919" i="7"/>
  <c r="F2922" i="7"/>
  <c r="F2930" i="7"/>
  <c r="H2932" i="7"/>
  <c r="G2951" i="7"/>
  <c r="H2956" i="7"/>
  <c r="H2980" i="7"/>
  <c r="G2983" i="7"/>
  <c r="F2994" i="7"/>
  <c r="F3002" i="7"/>
  <c r="H3012" i="7"/>
  <c r="F3018" i="7"/>
  <c r="G3039" i="7"/>
  <c r="F3050" i="7"/>
  <c r="G3055" i="7"/>
  <c r="F3066" i="7"/>
  <c r="F3082" i="7"/>
  <c r="H3084" i="7"/>
  <c r="F3090" i="7"/>
  <c r="H3092" i="7"/>
  <c r="G3111" i="7"/>
  <c r="F3114" i="7"/>
  <c r="F3130" i="7"/>
  <c r="H3148" i="7"/>
  <c r="F3154" i="7"/>
  <c r="H3156" i="7"/>
  <c r="F3170" i="7"/>
  <c r="G3183" i="7"/>
  <c r="F3186" i="7"/>
  <c r="G3191" i="7"/>
  <c r="F3210" i="7"/>
  <c r="H3236" i="7"/>
  <c r="F3242" i="7"/>
  <c r="F3250" i="7"/>
  <c r="F3282" i="7"/>
  <c r="H3284" i="7"/>
  <c r="G3287" i="7"/>
  <c r="F3290" i="7"/>
  <c r="F3306" i="7"/>
  <c r="G3319" i="7"/>
  <c r="F3322" i="7"/>
  <c r="F3346" i="7"/>
  <c r="F3354" i="7"/>
  <c r="H3396" i="7"/>
  <c r="H3416" i="7"/>
  <c r="H3448" i="7"/>
  <c r="H3484" i="7"/>
  <c r="H3564" i="7"/>
  <c r="H3572" i="7"/>
  <c r="H3620" i="7"/>
  <c r="H3624" i="7"/>
  <c r="H3744" i="7"/>
  <c r="H3760" i="7"/>
  <c r="H3792" i="7"/>
  <c r="H3812" i="7"/>
  <c r="H3828" i="7"/>
  <c r="H3840" i="7"/>
  <c r="H3852" i="7"/>
  <c r="H3856" i="7"/>
  <c r="H3876" i="7"/>
  <c r="H3884" i="7"/>
  <c r="H3892" i="7"/>
  <c r="H3900" i="7"/>
  <c r="H3916" i="7"/>
  <c r="H3920" i="7"/>
  <c r="H3944" i="7"/>
  <c r="H3972" i="7"/>
  <c r="H3984" i="7"/>
  <c r="H4024" i="7"/>
  <c r="H4068" i="7"/>
  <c r="H4092" i="7"/>
  <c r="H4185" i="7"/>
  <c r="H10000" i="7"/>
  <c r="H9999" i="7"/>
  <c r="H9990" i="7"/>
  <c r="H9989" i="7"/>
  <c r="H9982" i="7"/>
  <c r="H9975" i="7"/>
  <c r="H9959" i="7"/>
  <c r="H9949" i="7"/>
  <c r="H9935" i="7"/>
  <c r="H9925" i="7"/>
  <c r="H9916" i="7"/>
  <c r="H9912" i="7"/>
  <c r="H9897" i="7"/>
  <c r="H9895" i="7"/>
  <c r="H9886" i="7"/>
  <c r="H9885" i="7"/>
  <c r="H9882" i="7"/>
  <c r="H9922" i="7"/>
  <c r="H9873" i="7"/>
  <c r="H9858" i="7"/>
  <c r="H9856" i="7"/>
  <c r="H9854" i="7"/>
  <c r="H9846" i="7"/>
  <c r="H9814" i="7"/>
  <c r="H9804" i="7"/>
  <c r="H9794" i="7"/>
  <c r="H9863" i="7"/>
  <c r="H9853" i="7"/>
  <c r="H9827" i="7"/>
  <c r="H9813" i="7"/>
  <c r="H9811" i="7"/>
  <c r="H9807" i="7"/>
  <c r="H9801" i="7"/>
  <c r="H9795" i="7"/>
  <c r="H9785" i="7"/>
  <c r="H9762" i="7"/>
  <c r="H9758" i="7"/>
  <c r="H9748" i="7"/>
  <c r="H9725" i="7"/>
  <c r="H9705" i="7"/>
  <c r="H9673" i="7"/>
  <c r="H9669" i="7"/>
  <c r="H9657" i="7"/>
  <c r="H9629" i="7"/>
  <c r="H9605" i="7"/>
  <c r="H9601" i="7"/>
  <c r="H9597" i="7"/>
  <c r="H9781" i="7"/>
  <c r="H9747" i="7"/>
  <c r="H9741" i="7"/>
  <c r="H9737" i="7"/>
  <c r="H9699" i="7"/>
  <c r="H9687" i="7"/>
  <c r="H9667" i="7"/>
  <c r="H9623" i="7"/>
  <c r="H9611" i="7"/>
  <c r="H9579" i="7"/>
  <c r="H9718" i="7"/>
  <c r="H9606" i="7"/>
  <c r="H9502" i="7"/>
  <c r="H9496" i="7"/>
  <c r="H9484" i="7"/>
  <c r="H9483" i="7"/>
  <c r="H9480" i="7"/>
  <c r="H9479" i="7"/>
  <c r="H9468" i="7"/>
  <c r="H9460" i="7"/>
  <c r="H9459" i="7"/>
  <c r="H9457" i="7"/>
  <c r="H9454" i="7"/>
  <c r="H9452" i="7"/>
  <c r="H9432" i="7"/>
  <c r="H9428" i="7"/>
  <c r="H9426" i="7"/>
  <c r="H9425" i="7"/>
  <c r="H9423" i="7"/>
  <c r="H9422" i="7"/>
  <c r="H9419" i="7"/>
  <c r="H9417" i="7"/>
  <c r="H9404" i="7"/>
  <c r="H9401" i="7"/>
  <c r="H9395" i="7"/>
  <c r="H9376" i="7"/>
  <c r="H9374" i="7"/>
  <c r="H9373" i="7"/>
  <c r="H9366" i="7"/>
  <c r="H9359" i="7"/>
  <c r="H9355" i="7"/>
  <c r="H9349" i="7"/>
  <c r="H9346" i="7"/>
  <c r="H9343" i="7"/>
  <c r="H9338" i="7"/>
  <c r="H9331" i="7"/>
  <c r="H9327" i="7"/>
  <c r="H9315" i="7"/>
  <c r="H9311" i="7"/>
  <c r="H9308" i="7"/>
  <c r="H9302" i="7"/>
  <c r="H9300" i="7"/>
  <c r="H9292" i="7"/>
  <c r="H9281" i="7"/>
  <c r="H9763" i="7"/>
  <c r="H9714" i="7"/>
  <c r="H9590" i="7"/>
  <c r="H9588" i="7"/>
  <c r="H9564" i="7"/>
  <c r="H9524" i="7"/>
  <c r="H9775" i="7"/>
  <c r="H9555" i="7"/>
  <c r="H9523" i="7"/>
  <c r="H9515" i="7"/>
  <c r="H9274" i="7"/>
  <c r="H9273" i="7"/>
  <c r="H9265" i="7"/>
  <c r="H9253" i="7"/>
  <c r="H9252" i="7"/>
  <c r="H9246" i="7"/>
  <c r="H9245" i="7"/>
  <c r="H9239" i="7"/>
  <c r="H9231" i="7"/>
  <c r="H9226" i="7"/>
  <c r="H9220" i="7"/>
  <c r="H9218" i="7"/>
  <c r="H9217" i="7"/>
  <c r="H9209" i="7"/>
  <c r="H9203" i="7"/>
  <c r="H9167" i="7"/>
  <c r="H9166" i="7"/>
  <c r="H9165" i="7"/>
  <c r="H9164" i="7"/>
  <c r="H9156" i="7"/>
  <c r="H9152" i="7"/>
  <c r="H9151" i="7"/>
  <c r="H9145" i="7"/>
  <c r="H9139" i="7"/>
  <c r="H9138" i="7"/>
  <c r="H9132" i="7"/>
  <c r="H9130" i="7"/>
  <c r="H9129" i="7"/>
  <c r="H9121" i="7"/>
  <c r="H9119" i="7"/>
  <c r="H9117" i="7"/>
  <c r="H9116" i="7"/>
  <c r="H9115" i="7"/>
  <c r="H9113" i="7"/>
  <c r="H9108" i="7"/>
  <c r="H9106" i="7"/>
  <c r="H9081" i="7"/>
  <c r="H9080" i="7"/>
  <c r="H9079" i="7"/>
  <c r="H9078" i="7"/>
  <c r="H9076" i="7"/>
  <c r="H9067" i="7"/>
  <c r="H9064" i="7"/>
  <c r="H9057" i="7"/>
  <c r="H9049" i="7"/>
  <c r="H9048" i="7"/>
  <c r="H9046" i="7"/>
  <c r="H9044" i="7"/>
  <c r="H9041" i="7"/>
  <c r="H9038" i="7"/>
  <c r="H9033" i="7"/>
  <c r="H9031" i="7"/>
  <c r="H9029" i="7"/>
  <c r="H9019" i="7"/>
  <c r="H9004" i="7"/>
  <c r="H8997" i="7"/>
  <c r="H8993" i="7"/>
  <c r="H8984" i="7"/>
  <c r="H8974" i="7"/>
  <c r="H8972" i="7"/>
  <c r="H8957" i="7"/>
  <c r="H8955" i="7"/>
  <c r="H8953" i="7"/>
  <c r="H8949" i="7"/>
  <c r="H8934" i="7"/>
  <c r="H8927" i="7"/>
  <c r="H8926" i="7"/>
  <c r="H8925" i="7"/>
  <c r="H8914" i="7"/>
  <c r="H8913" i="7"/>
  <c r="H8905" i="7"/>
  <c r="H8896" i="7"/>
  <c r="H8889" i="7"/>
  <c r="H8888" i="7"/>
  <c r="H8881" i="7"/>
  <c r="H8878" i="7"/>
  <c r="H8873" i="7"/>
  <c r="H8865" i="7"/>
  <c r="H8864" i="7"/>
  <c r="H8862" i="7"/>
  <c r="H8858" i="7"/>
  <c r="H8852" i="7"/>
  <c r="H8848" i="7"/>
  <c r="H8847" i="7"/>
  <c r="H8844" i="7"/>
  <c r="H8839" i="7"/>
  <c r="H8838" i="7"/>
  <c r="H8837" i="7"/>
  <c r="H8835" i="7"/>
  <c r="H8834" i="7"/>
  <c r="H8832" i="7"/>
  <c r="H8812" i="7"/>
  <c r="H8800" i="7"/>
  <c r="H8799" i="7"/>
  <c r="H9759" i="7"/>
  <c r="H9656" i="7"/>
  <c r="H9624" i="7"/>
  <c r="H9551" i="7"/>
  <c r="H8796" i="7"/>
  <c r="H8788" i="7"/>
  <c r="H9668" i="7"/>
  <c r="H9586" i="7"/>
  <c r="H8784" i="7"/>
  <c r="H8773" i="7"/>
  <c r="H8770" i="7"/>
  <c r="H8768" i="7"/>
  <c r="H8764" i="7"/>
  <c r="H8758" i="7"/>
  <c r="H8753" i="7"/>
  <c r="H8742" i="7"/>
  <c r="H8739" i="7"/>
  <c r="H8736" i="7"/>
  <c r="H8734" i="7"/>
  <c r="H8733" i="7"/>
  <c r="H8732" i="7"/>
  <c r="H8730" i="7"/>
  <c r="H8718" i="7"/>
  <c r="H8717" i="7"/>
  <c r="H8714" i="7"/>
  <c r="H8712" i="7"/>
  <c r="H8711" i="7"/>
  <c r="H8710" i="7"/>
  <c r="H8704" i="7"/>
  <c r="H8701" i="7"/>
  <c r="H8698" i="7"/>
  <c r="H8693" i="7"/>
  <c r="H8681" i="7"/>
  <c r="H8676" i="7"/>
  <c r="H8674" i="7"/>
  <c r="H8660" i="7"/>
  <c r="H8658" i="7"/>
  <c r="H8654" i="7"/>
  <c r="H8648" i="7"/>
  <c r="H8630" i="7"/>
  <c r="H8629" i="7"/>
  <c r="H8626" i="7"/>
  <c r="H8624" i="7"/>
  <c r="H8618" i="7"/>
  <c r="H8615" i="7"/>
  <c r="H8613" i="7"/>
  <c r="H8603" i="7"/>
  <c r="H8602" i="7"/>
  <c r="H8599" i="7"/>
  <c r="H8597" i="7"/>
  <c r="H8558" i="7"/>
  <c r="H8556" i="7"/>
  <c r="H8553" i="7"/>
  <c r="H8545" i="7"/>
  <c r="H8539" i="7"/>
  <c r="H8534" i="7"/>
  <c r="H8528" i="7"/>
  <c r="H8525" i="7"/>
  <c r="H8522" i="7"/>
  <c r="H8512" i="7"/>
  <c r="H8497" i="7"/>
  <c r="H8490" i="7"/>
  <c r="H8489" i="7"/>
  <c r="H8487" i="7"/>
  <c r="H8478" i="7"/>
  <c r="H8472" i="7"/>
  <c r="H8471" i="7"/>
  <c r="H8470" i="7"/>
  <c r="H8468" i="7"/>
  <c r="H8466" i="7"/>
  <c r="H8462" i="7"/>
  <c r="H8461" i="7"/>
  <c r="H8450" i="7"/>
  <c r="H8793" i="7"/>
  <c r="H9724" i="7"/>
  <c r="H9569" i="7"/>
  <c r="H9505" i="7"/>
  <c r="H9584" i="7"/>
  <c r="H7929" i="7"/>
  <c r="H7925" i="7"/>
  <c r="H7913" i="7"/>
  <c r="H7893" i="7"/>
  <c r="H7861" i="7"/>
  <c r="H7837" i="7"/>
  <c r="H7809" i="7"/>
  <c r="H7785" i="7"/>
  <c r="H7773" i="7"/>
  <c r="H7765" i="7"/>
  <c r="H7753" i="7"/>
  <c r="H7741" i="7"/>
  <c r="H7733" i="7"/>
  <c r="H7665" i="7"/>
  <c r="H7641" i="7"/>
  <c r="H7629" i="7"/>
  <c r="H7605" i="7"/>
  <c r="H7597" i="7"/>
  <c r="H7577" i="7"/>
  <c r="H7521" i="7"/>
  <c r="H7509" i="7"/>
  <c r="H7501" i="7"/>
  <c r="H7497" i="7"/>
  <c r="H7493" i="7"/>
  <c r="H7481" i="7"/>
  <c r="H7473" i="7"/>
  <c r="H7457" i="7"/>
  <c r="H7429" i="7"/>
  <c r="H7425" i="7"/>
  <c r="H8787" i="7"/>
  <c r="H7911" i="7"/>
  <c r="H7883" i="7"/>
  <c r="H7871" i="7"/>
  <c r="H7803" i="7"/>
  <c r="H7783" i="7"/>
  <c r="H7763" i="7"/>
  <c r="H7755" i="7"/>
  <c r="H7751" i="7"/>
  <c r="H7743" i="7"/>
  <c r="H7719" i="7"/>
  <c r="H7699" i="7"/>
  <c r="H7695" i="7"/>
  <c r="H7687" i="7"/>
  <c r="H7671" i="7"/>
  <c r="H7619" i="7"/>
  <c r="H7603" i="7"/>
  <c r="H7595" i="7"/>
  <c r="H7563" i="7"/>
  <c r="H7559" i="7"/>
  <c r="H7515" i="7"/>
  <c r="H7499" i="7"/>
  <c r="H7487" i="7"/>
  <c r="H7459" i="7"/>
  <c r="H7455" i="7"/>
  <c r="H7439" i="7"/>
  <c r="H7435" i="7"/>
  <c r="H8440" i="7"/>
  <c r="H8412" i="7"/>
  <c r="H8384" i="7"/>
  <c r="H8344" i="7"/>
  <c r="H8328" i="7"/>
  <c r="H8312" i="7"/>
  <c r="H8304" i="7"/>
  <c r="H8296" i="7"/>
  <c r="H8284" i="7"/>
  <c r="H8264" i="7"/>
  <c r="H8240" i="7"/>
  <c r="H8232" i="7"/>
  <c r="H8216" i="7"/>
  <c r="H8208" i="7"/>
  <c r="H8196" i="7"/>
  <c r="H8184" i="7"/>
  <c r="H8180" i="7"/>
  <c r="H8176" i="7"/>
  <c r="H8172" i="7"/>
  <c r="H8160" i="7"/>
  <c r="H8140" i="7"/>
  <c r="H8120" i="7"/>
  <c r="H8116" i="7"/>
  <c r="H8096" i="7"/>
  <c r="H8092" i="7"/>
  <c r="H8088" i="7"/>
  <c r="H8064" i="7"/>
  <c r="H8056" i="7"/>
  <c r="H8044" i="7"/>
  <c r="H8028" i="7"/>
  <c r="H7972" i="7"/>
  <c r="H7956" i="7"/>
  <c r="H7940" i="7"/>
  <c r="H7936" i="7"/>
  <c r="H7930" i="7"/>
  <c r="H7914" i="7"/>
  <c r="H7906" i="7"/>
  <c r="H7874" i="7"/>
  <c r="H7842" i="7"/>
  <c r="H7810" i="7"/>
  <c r="H7714" i="7"/>
  <c r="H7682" i="7"/>
  <c r="H7658" i="7"/>
  <c r="H7626" i="7"/>
  <c r="H7618" i="7"/>
  <c r="H7554" i="7"/>
  <c r="H7482" i="7"/>
  <c r="H6844" i="7"/>
  <c r="H6816" i="7"/>
  <c r="H6808" i="7"/>
  <c r="H6760" i="7"/>
  <c r="H6756" i="7"/>
  <c r="H6744" i="7"/>
  <c r="H6708" i="7"/>
  <c r="H6672" i="7"/>
  <c r="H6628" i="7"/>
  <c r="H6604" i="7"/>
  <c r="H6564" i="7"/>
  <c r="H6520" i="7"/>
  <c r="H6480" i="7"/>
  <c r="H6464" i="7"/>
  <c r="H6448" i="7"/>
  <c r="H6436" i="7"/>
  <c r="H8426" i="7"/>
  <c r="H8414" i="7"/>
  <c r="H8386" i="7"/>
  <c r="H8378" i="7"/>
  <c r="H8298" i="7"/>
  <c r="H8294" i="7"/>
  <c r="H8290" i="7"/>
  <c r="H8274" i="7"/>
  <c r="H8246" i="7"/>
  <c r="H8210" i="7"/>
  <c r="H8186" i="7"/>
  <c r="H8158" i="7"/>
  <c r="H8154" i="7"/>
  <c r="H8150" i="7"/>
  <c r="H8142" i="7"/>
  <c r="H8126" i="7"/>
  <c r="H8118" i="7"/>
  <c r="H8098" i="7"/>
  <c r="H8082" i="7"/>
  <c r="H8078" i="7"/>
  <c r="H8070" i="7"/>
  <c r="H8054" i="7"/>
  <c r="H8042" i="7"/>
  <c r="H8034" i="7"/>
  <c r="H7986" i="7"/>
  <c r="H7954" i="7"/>
  <c r="H7918" i="7"/>
  <c r="H7734" i="7"/>
  <c r="H7718" i="7"/>
  <c r="H7710" i="7"/>
  <c r="H7606" i="7"/>
  <c r="H7582" i="7"/>
  <c r="H7534" i="7"/>
  <c r="H7494" i="7"/>
  <c r="H7486" i="7"/>
  <c r="H7478" i="7"/>
  <c r="H6862" i="7"/>
  <c r="H6854" i="7"/>
  <c r="H6846" i="7"/>
  <c r="H6842" i="7"/>
  <c r="H6826" i="7"/>
  <c r="H6778" i="7"/>
  <c r="H6774" i="7"/>
  <c r="H6766" i="7"/>
  <c r="H6746" i="7"/>
  <c r="H6742" i="7"/>
  <c r="H6738" i="7"/>
  <c r="H6726" i="7"/>
  <c r="H6666" i="7"/>
  <c r="H6642" i="7"/>
  <c r="H6614" i="7"/>
  <c r="H6586" i="7"/>
  <c r="H6522" i="7"/>
  <c r="H6486" i="7"/>
  <c r="H6478" i="7"/>
  <c r="H6470" i="7"/>
  <c r="H6466" i="7"/>
  <c r="H6450" i="7"/>
  <c r="H6411" i="7"/>
  <c r="H6408" i="7"/>
  <c r="H6407" i="7"/>
  <c r="H6404" i="7"/>
  <c r="H6398" i="7"/>
  <c r="H6395" i="7"/>
  <c r="H6393" i="7"/>
  <c r="H6382" i="7"/>
  <c r="H6377" i="7"/>
  <c r="H6357" i="7"/>
  <c r="H6352" i="7"/>
  <c r="H6351" i="7"/>
  <c r="H6346" i="7"/>
  <c r="H6328" i="7"/>
  <c r="H6318" i="7"/>
  <c r="H6314" i="7"/>
  <c r="H6298" i="7"/>
  <c r="H6294" i="7"/>
  <c r="H6291" i="7"/>
  <c r="H6289" i="7"/>
  <c r="H6287" i="7"/>
  <c r="H6286" i="7"/>
  <c r="H6285" i="7"/>
  <c r="H6284" i="7"/>
  <c r="H6283" i="7"/>
  <c r="H6278" i="7"/>
  <c r="H6274" i="7"/>
  <c r="H6270" i="7"/>
  <c r="H6251" i="7"/>
  <c r="H6247" i="7"/>
  <c r="H6241" i="7"/>
  <c r="H6237" i="7"/>
  <c r="H6234" i="7"/>
  <c r="H6227" i="7"/>
  <c r="H6222" i="7"/>
  <c r="H6217" i="7"/>
  <c r="H6211" i="7"/>
  <c r="H6210" i="7"/>
  <c r="H6205" i="7"/>
  <c r="H6201" i="7"/>
  <c r="H6195" i="7"/>
  <c r="H6191" i="7"/>
  <c r="H6188" i="7"/>
  <c r="H6186" i="7"/>
  <c r="H6174" i="7"/>
  <c r="H6171" i="7"/>
  <c r="H6166" i="7"/>
  <c r="H6158" i="7"/>
  <c r="H6157" i="7"/>
  <c r="H6155" i="7"/>
  <c r="H6152" i="7"/>
  <c r="H6147" i="7"/>
  <c r="H6136" i="7"/>
  <c r="H6128" i="7"/>
  <c r="H6119" i="7"/>
  <c r="H6114" i="7"/>
  <c r="H6100" i="7"/>
  <c r="H6099" i="7"/>
  <c r="H6095" i="7"/>
  <c r="H6085" i="7"/>
  <c r="H6083" i="7"/>
  <c r="H6082" i="7"/>
  <c r="H6079" i="7"/>
  <c r="H6078" i="7"/>
  <c r="H6074" i="7"/>
  <c r="H6071" i="7"/>
  <c r="H6067" i="7"/>
  <c r="H6065" i="7"/>
  <c r="H6063" i="7"/>
  <c r="H6043" i="7"/>
  <c r="H6038" i="7"/>
  <c r="H6029" i="7"/>
  <c r="H6020" i="7"/>
  <c r="H6015" i="7"/>
  <c r="H6010" i="7"/>
  <c r="H6003" i="7"/>
  <c r="H6002" i="7"/>
  <c r="H5994" i="7"/>
  <c r="H5993" i="7"/>
  <c r="H5986" i="7"/>
  <c r="H5979" i="7"/>
  <c r="H5953" i="7"/>
  <c r="H5951" i="7"/>
  <c r="H5948" i="7"/>
  <c r="H5939" i="7"/>
  <c r="H5935" i="7"/>
  <c r="H5933" i="7"/>
  <c r="H5928" i="7"/>
  <c r="H5919" i="7"/>
  <c r="H5916" i="7"/>
  <c r="H5914" i="7"/>
  <c r="H5913" i="7"/>
  <c r="H5905" i="7"/>
  <c r="H5899" i="7"/>
  <c r="H5898" i="7"/>
  <c r="H5894" i="7"/>
  <c r="H5891" i="7"/>
  <c r="H5888" i="7"/>
  <c r="H5880" i="7"/>
  <c r="H5876" i="7"/>
  <c r="H5875" i="7"/>
  <c r="H5870" i="7"/>
  <c r="H5868" i="7"/>
  <c r="H5859" i="7"/>
  <c r="H5853" i="7"/>
  <c r="H5832" i="7"/>
  <c r="H5831" i="7"/>
  <c r="H5830" i="7"/>
  <c r="H5823" i="7"/>
  <c r="H5822" i="7"/>
  <c r="H5818" i="7"/>
  <c r="H5817" i="7"/>
  <c r="H5815" i="7"/>
  <c r="H5814" i="7"/>
  <c r="H5808" i="7"/>
  <c r="H5806" i="7"/>
  <c r="H5804" i="7"/>
  <c r="H5800" i="7"/>
  <c r="H5799" i="7"/>
  <c r="H5797" i="7"/>
  <c r="H5785" i="7"/>
  <c r="H5778" i="7"/>
  <c r="H5775" i="7"/>
  <c r="H5767" i="7"/>
  <c r="H5766" i="7"/>
  <c r="H5758" i="7"/>
  <c r="H5735" i="7"/>
  <c r="H5734" i="7"/>
  <c r="H5726" i="7"/>
  <c r="H5722" i="7"/>
  <c r="H5719" i="7"/>
  <c r="H5716" i="7"/>
  <c r="H5715" i="7"/>
  <c r="H5711" i="7"/>
  <c r="H5709" i="7"/>
  <c r="H5700" i="7"/>
  <c r="H5699" i="7"/>
  <c r="H5695" i="7"/>
  <c r="H5694" i="7"/>
  <c r="H5692" i="7"/>
  <c r="H5689" i="7"/>
  <c r="H5684" i="7"/>
  <c r="H5677" i="7"/>
  <c r="H5674" i="7"/>
  <c r="H5672" i="7"/>
  <c r="H5670" i="7"/>
  <c r="H5668" i="7"/>
  <c r="H5666" i="7"/>
  <c r="H5665" i="7"/>
  <c r="H5664" i="7"/>
  <c r="H5648" i="7"/>
  <c r="H5646" i="7"/>
  <c r="H5641" i="7"/>
  <c r="H5636" i="7"/>
  <c r="H5621" i="7"/>
  <c r="H5617" i="7"/>
  <c r="H5616" i="7"/>
  <c r="H5611" i="7"/>
  <c r="H5609" i="7"/>
  <c r="H5605" i="7"/>
  <c r="H5601" i="7"/>
  <c r="H5592" i="7"/>
  <c r="H5589" i="7"/>
  <c r="H5579" i="7"/>
  <c r="H5575" i="7"/>
  <c r="H5571" i="7"/>
  <c r="H5570" i="7"/>
  <c r="H5563" i="7"/>
  <c r="H5557" i="7"/>
  <c r="H5552" i="7"/>
  <c r="H5545" i="7"/>
  <c r="H5541" i="7"/>
  <c r="H5538" i="7"/>
  <c r="H5537" i="7"/>
  <c r="H5530" i="7"/>
  <c r="H5521" i="7"/>
  <c r="H5520" i="7"/>
  <c r="H5518" i="7"/>
  <c r="H5513" i="7"/>
  <c r="H5507" i="7"/>
  <c r="H5502" i="7"/>
  <c r="H5489" i="7"/>
  <c r="H5479" i="7"/>
  <c r="H5472" i="7"/>
  <c r="H5470" i="7"/>
  <c r="H5464" i="7"/>
  <c r="H5462" i="7"/>
  <c r="H5446" i="7"/>
  <c r="H5444" i="7"/>
  <c r="H5441" i="7"/>
  <c r="H5432" i="7"/>
  <c r="H5419" i="7"/>
  <c r="H5415" i="7"/>
  <c r="H5411" i="7"/>
  <c r="H5409" i="7"/>
  <c r="H5407" i="7"/>
  <c r="H5400" i="7"/>
  <c r="H5397" i="7"/>
  <c r="H5396" i="7"/>
  <c r="H5394" i="7"/>
  <c r="H5377" i="7"/>
  <c r="H5371" i="7"/>
  <c r="H5370" i="7"/>
  <c r="H5361" i="7"/>
  <c r="H5347" i="7"/>
  <c r="H5342" i="7"/>
  <c r="H5341" i="7"/>
  <c r="H5327" i="7"/>
  <c r="H5315" i="7"/>
  <c r="H5313" i="7"/>
  <c r="H5306" i="7"/>
  <c r="H5300" i="7"/>
  <c r="H5293" i="7"/>
  <c r="H5291" i="7"/>
  <c r="H5287" i="7"/>
  <c r="H5284" i="7"/>
  <c r="H5283" i="7"/>
  <c r="H5280" i="7"/>
  <c r="H5278" i="7"/>
  <c r="H5275" i="7"/>
  <c r="H5262" i="7"/>
  <c r="H5261" i="7"/>
  <c r="H5258" i="7"/>
  <c r="H5248" i="7"/>
  <c r="H5244" i="7"/>
  <c r="H5240" i="7"/>
  <c r="H5237" i="7"/>
  <c r="H5228" i="7"/>
  <c r="H5226" i="7"/>
  <c r="H5225" i="7"/>
  <c r="H5224" i="7"/>
  <c r="H5223" i="7"/>
  <c r="H5216" i="7"/>
  <c r="H5205" i="7"/>
  <c r="H5203" i="7"/>
  <c r="H5201" i="7"/>
  <c r="H5199" i="7"/>
  <c r="H5195" i="7"/>
  <c r="H5190" i="7"/>
  <c r="H5187" i="7"/>
  <c r="H5171" i="7"/>
  <c r="H5154" i="7"/>
  <c r="H5146" i="7"/>
  <c r="H5140" i="7"/>
  <c r="H5134" i="7"/>
  <c r="H5126" i="7"/>
  <c r="H5124" i="7"/>
  <c r="H5118" i="7"/>
  <c r="H5115" i="7"/>
  <c r="H5108" i="7"/>
  <c r="H5106" i="7"/>
  <c r="H5098" i="7"/>
  <c r="H5094" i="7"/>
  <c r="H5092" i="7"/>
  <c r="H5089" i="7"/>
  <c r="H5083" i="7"/>
  <c r="H5081" i="7"/>
  <c r="H5080" i="7"/>
  <c r="H5079" i="7"/>
  <c r="H5078" i="7"/>
  <c r="H5063" i="7"/>
  <c r="H5060" i="7"/>
  <c r="H5047" i="7"/>
  <c r="H5037" i="7"/>
  <c r="H5034" i="7"/>
  <c r="H5033" i="7"/>
  <c r="H5029" i="7"/>
  <c r="H5028" i="7"/>
  <c r="H5026" i="7"/>
  <c r="H5025" i="7"/>
  <c r="H5024" i="7"/>
  <c r="H5023" i="7"/>
  <c r="H5014" i="7"/>
  <c r="H5007" i="7"/>
  <c r="H5005" i="7"/>
  <c r="H5004" i="7"/>
  <c r="H5003" i="7"/>
  <c r="H4995" i="7"/>
  <c r="H4990" i="7"/>
  <c r="H4988" i="7"/>
  <c r="H4985" i="7"/>
  <c r="H4976" i="7"/>
  <c r="H4974" i="7"/>
  <c r="H4962" i="7"/>
  <c r="H4960" i="7"/>
  <c r="H4949" i="7"/>
  <c r="H4948" i="7"/>
  <c r="H4943" i="7"/>
  <c r="H4936" i="7"/>
  <c r="H4935" i="7"/>
  <c r="H4934" i="7"/>
  <c r="H4932" i="7"/>
  <c r="H4924" i="7"/>
  <c r="H4922" i="7"/>
  <c r="H4920" i="7"/>
  <c r="H4919" i="7"/>
  <c r="H4913" i="7"/>
  <c r="H4912" i="7"/>
  <c r="H4911" i="7"/>
  <c r="H4910" i="7"/>
  <c r="H4904" i="7"/>
  <c r="H4896" i="7"/>
  <c r="H4891" i="7"/>
  <c r="H4890" i="7"/>
  <c r="H4887" i="7"/>
  <c r="H4886" i="7"/>
  <c r="H4884" i="7"/>
  <c r="H4876" i="7"/>
  <c r="H4858" i="7"/>
  <c r="H4856" i="7"/>
  <c r="H4850" i="7"/>
  <c r="H4839" i="7"/>
  <c r="H4836" i="7"/>
  <c r="H4833" i="7"/>
  <c r="H4828" i="7"/>
  <c r="H4817" i="7"/>
  <c r="H4815" i="7"/>
  <c r="H4814" i="7"/>
  <c r="H4809" i="7"/>
  <c r="H4804" i="7"/>
  <c r="H4800" i="7"/>
  <c r="H4796" i="7"/>
  <c r="H4795" i="7"/>
  <c r="H4791" i="7"/>
  <c r="H4788" i="7"/>
  <c r="H4787" i="7"/>
  <c r="H4782" i="7"/>
  <c r="H4769" i="7"/>
  <c r="H4755" i="7"/>
  <c r="H4749" i="7"/>
  <c r="H4741" i="7"/>
  <c r="H4740" i="7"/>
  <c r="H4737" i="7"/>
  <c r="H4736" i="7"/>
  <c r="H4731" i="7"/>
  <c r="H4730" i="7"/>
  <c r="H4727" i="7"/>
  <c r="H4720" i="7"/>
  <c r="H4710" i="7"/>
  <c r="H8427" i="7"/>
  <c r="H8387" i="7"/>
  <c r="H8323" i="7"/>
  <c r="H8307" i="7"/>
  <c r="H8283" i="7"/>
  <c r="H8203" i="7"/>
  <c r="H8179" i="7"/>
  <c r="H8171" i="7"/>
  <c r="H8155" i="7"/>
  <c r="H8147" i="7"/>
  <c r="H8131" i="7"/>
  <c r="H8043" i="7"/>
  <c r="H7963" i="7"/>
  <c r="H7836" i="7"/>
  <c r="H7772" i="7"/>
  <c r="H7740" i="7"/>
  <c r="H7452" i="7"/>
  <c r="H7417" i="7"/>
  <c r="H7409" i="7"/>
  <c r="H7401" i="7"/>
  <c r="H7377" i="7"/>
  <c r="H7357" i="7"/>
  <c r="H7353" i="7"/>
  <c r="H7349" i="7"/>
  <c r="H7345" i="7"/>
  <c r="H7333" i="7"/>
  <c r="H7329" i="7"/>
  <c r="H7289" i="7"/>
  <c r="H7277" i="7"/>
  <c r="H7273" i="7"/>
  <c r="H7261" i="7"/>
  <c r="H7217" i="7"/>
  <c r="H7209" i="7"/>
  <c r="H7201" i="7"/>
  <c r="H7197" i="7"/>
  <c r="H7185" i="7"/>
  <c r="H7145" i="7"/>
  <c r="H7133" i="7"/>
  <c r="H7113" i="7"/>
  <c r="H7105" i="7"/>
  <c r="H7061" i="7"/>
  <c r="H7025" i="7"/>
  <c r="H6993" i="7"/>
  <c r="H6989" i="7"/>
  <c r="H6973" i="7"/>
  <c r="H6957" i="7"/>
  <c r="H6945" i="7"/>
  <c r="H6941" i="7"/>
  <c r="H6877" i="7"/>
  <c r="H6853" i="7"/>
  <c r="H6837" i="7"/>
  <c r="H6797" i="7"/>
  <c r="H6717" i="7"/>
  <c r="H6677" i="7"/>
  <c r="H6541" i="7"/>
  <c r="H6533" i="7"/>
  <c r="H6525" i="7"/>
  <c r="H6493" i="7"/>
  <c r="H6453" i="7"/>
  <c r="H8423" i="7"/>
  <c r="H8391" i="7"/>
  <c r="H8359" i="7"/>
  <c r="H8343" i="7"/>
  <c r="H8327" i="7"/>
  <c r="H8287" i="7"/>
  <c r="H8191" i="7"/>
  <c r="H8103" i="7"/>
  <c r="H8063" i="7"/>
  <c r="H8039" i="7"/>
  <c r="H8015" i="7"/>
  <c r="H7943" i="7"/>
  <c r="H7796" i="7"/>
  <c r="H7764" i="7"/>
  <c r="H7620" i="7"/>
  <c r="H7524" i="7"/>
  <c r="H7460" i="7"/>
  <c r="H7423" i="7"/>
  <c r="H7407" i="7"/>
  <c r="H7403" i="7"/>
  <c r="H7399" i="7"/>
  <c r="H7391" i="7"/>
  <c r="H7379" i="7"/>
  <c r="H7327" i="7"/>
  <c r="H7323" i="7"/>
  <c r="H7311" i="7"/>
  <c r="H7291" i="7"/>
  <c r="H7283" i="7"/>
  <c r="H7275" i="7"/>
  <c r="H7267" i="7"/>
  <c r="H7263" i="7"/>
  <c r="H7235" i="7"/>
  <c r="H7231" i="7"/>
  <c r="H7223" i="7"/>
  <c r="H7175" i="7"/>
  <c r="H7135" i="7"/>
  <c r="H7123" i="7"/>
  <c r="H7107" i="7"/>
  <c r="H7095" i="7"/>
  <c r="H7079" i="7"/>
  <c r="H7055" i="7"/>
  <c r="H7047" i="7"/>
  <c r="H7031" i="7"/>
  <c r="H7023" i="7"/>
  <c r="H7007" i="7"/>
  <c r="H6999" i="7"/>
  <c r="H6967" i="7"/>
  <c r="H6959" i="7"/>
  <c r="H6955" i="7"/>
  <c r="H6951" i="7"/>
  <c r="H6927" i="7"/>
  <c r="H6875" i="7"/>
  <c r="H6849" i="7"/>
  <c r="H6833" i="7"/>
  <c r="H6809" i="7"/>
  <c r="H6737" i="7"/>
  <c r="H6713" i="7"/>
  <c r="H6681" i="7"/>
  <c r="H6665" i="7"/>
  <c r="H6649" i="7"/>
  <c r="H6625" i="7"/>
  <c r="H6585" i="7"/>
  <c r="H6561" i="7"/>
  <c r="H6545" i="7"/>
  <c r="H6521" i="7"/>
  <c r="H6497" i="7"/>
  <c r="H8369" i="7"/>
  <c r="H8273" i="7"/>
  <c r="H8129" i="7"/>
  <c r="H8113" i="7"/>
  <c r="H8049" i="7"/>
  <c r="H8001" i="7"/>
  <c r="H7969" i="7"/>
  <c r="H7953" i="7"/>
  <c r="H7937" i="7"/>
  <c r="H7904" i="7"/>
  <c r="H7840" i="7"/>
  <c r="H7744" i="7"/>
  <c r="H7712" i="7"/>
  <c r="H7552" i="7"/>
  <c r="H7488" i="7"/>
  <c r="H7456" i="7"/>
  <c r="H7408" i="7"/>
  <c r="H7392" i="7"/>
  <c r="H7376" i="7"/>
  <c r="H7360" i="7"/>
  <c r="H7216" i="7"/>
  <c r="H7200" i="7"/>
  <c r="H7184" i="7"/>
  <c r="H7176" i="7"/>
  <c r="H7152" i="7"/>
  <c r="H7096" i="7"/>
  <c r="H7048" i="7"/>
  <c r="H6960" i="7"/>
  <c r="H6896" i="7"/>
  <c r="H6880" i="7"/>
  <c r="H6743" i="7"/>
  <c r="H6631" i="7"/>
  <c r="H6599" i="7"/>
  <c r="H6487" i="7"/>
  <c r="H6423" i="7"/>
  <c r="H3361" i="7"/>
  <c r="H3349" i="7"/>
  <c r="H3345" i="7"/>
  <c r="H3341" i="7"/>
  <c r="H3337" i="7"/>
  <c r="H3333" i="7"/>
  <c r="H3309" i="7"/>
  <c r="H3289" i="7"/>
  <c r="H3261" i="7"/>
  <c r="H3257" i="7"/>
  <c r="H3241" i="7"/>
  <c r="H3197" i="7"/>
  <c r="H3181" i="7"/>
  <c r="H3165" i="7"/>
  <c r="H3145" i="7"/>
  <c r="H3101" i="7"/>
  <c r="H3053" i="7"/>
  <c r="H3045" i="7"/>
  <c r="H3009" i="7"/>
  <c r="H2993" i="7"/>
  <c r="H2961" i="7"/>
  <c r="H2957" i="7"/>
  <c r="H2945" i="7"/>
  <c r="H2929" i="7"/>
  <c r="H2917" i="7"/>
  <c r="H2909" i="7"/>
  <c r="H2901" i="7"/>
  <c r="H2885" i="7"/>
  <c r="H2873" i="7"/>
  <c r="H2869" i="7"/>
  <c r="H2861" i="7"/>
  <c r="H2857" i="7"/>
  <c r="H2853" i="7"/>
  <c r="H2809" i="7"/>
  <c r="H2805" i="7"/>
  <c r="H2757" i="7"/>
  <c r="H2753" i="7"/>
  <c r="H2749" i="7"/>
  <c r="H2745" i="7"/>
  <c r="H2713" i="7"/>
  <c r="H2697" i="7"/>
  <c r="H2693" i="7"/>
  <c r="H2685" i="7"/>
  <c r="H2665" i="7"/>
  <c r="H2645" i="7"/>
  <c r="H2621" i="7"/>
  <c r="H2597" i="7"/>
  <c r="H2549" i="7"/>
  <c r="H2537" i="7"/>
  <c r="H2533" i="7"/>
  <c r="H2513" i="7"/>
  <c r="H2453" i="7"/>
  <c r="H2413" i="7"/>
  <c r="H2369" i="7"/>
  <c r="H2349" i="7"/>
  <c r="H2281" i="7"/>
  <c r="H2273" i="7"/>
  <c r="H2261" i="7"/>
  <c r="H2245" i="7"/>
  <c r="H2239" i="7"/>
  <c r="H2238" i="7"/>
  <c r="H2231" i="7"/>
  <c r="H2222" i="7"/>
  <c r="H2221" i="7"/>
  <c r="H2213" i="7"/>
  <c r="H2212" i="7"/>
  <c r="H2208" i="7"/>
  <c r="H2207" i="7"/>
  <c r="H2204" i="7"/>
  <c r="H2203" i="7"/>
  <c r="H2199" i="7"/>
  <c r="H2196" i="7"/>
  <c r="H2193" i="7"/>
  <c r="H2192" i="7"/>
  <c r="H2189" i="7"/>
  <c r="H2185" i="7"/>
  <c r="H2171" i="7"/>
  <c r="H2166" i="7"/>
  <c r="H2163" i="7"/>
  <c r="H2149" i="7"/>
  <c r="H2145" i="7"/>
  <c r="H2142" i="7"/>
  <c r="H2139" i="7"/>
  <c r="H2136" i="7"/>
  <c r="H2132" i="7"/>
  <c r="H2129" i="7"/>
  <c r="H2124" i="7"/>
  <c r="H2115" i="7"/>
  <c r="H2112" i="7"/>
  <c r="H2110" i="7"/>
  <c r="H2106" i="7"/>
  <c r="H2105" i="7"/>
  <c r="H2100" i="7"/>
  <c r="H2092" i="7"/>
  <c r="H2091" i="7"/>
  <c r="H2090" i="7"/>
  <c r="H2088" i="7"/>
  <c r="H2086" i="7"/>
  <c r="H2084" i="7"/>
  <c r="H2083" i="7"/>
  <c r="H2081" i="7"/>
  <c r="H2069" i="7"/>
  <c r="H2064" i="7"/>
  <c r="H2062" i="7"/>
  <c r="H2057" i="7"/>
  <c r="H2051" i="7"/>
  <c r="H2047" i="7"/>
  <c r="H2030" i="7"/>
  <c r="H2028" i="7"/>
  <c r="H2026" i="7"/>
  <c r="H2024" i="7"/>
  <c r="H2016" i="7"/>
  <c r="H2013" i="7"/>
  <c r="H2009" i="7"/>
  <c r="H2007" i="7"/>
  <c r="H2005" i="7"/>
  <c r="H2004" i="7"/>
  <c r="H2000" i="7"/>
  <c r="H1999" i="7"/>
  <c r="H1991" i="7"/>
  <c r="H1990" i="7"/>
  <c r="H1988" i="7"/>
  <c r="H1977" i="7"/>
  <c r="H1958" i="7"/>
  <c r="H1953" i="7"/>
  <c r="H1951" i="7"/>
  <c r="H1950" i="7"/>
  <c r="H1948" i="7"/>
  <c r="H1947" i="7"/>
  <c r="H1944" i="7"/>
  <c r="H1943" i="7"/>
  <c r="H1942" i="7"/>
  <c r="H1941" i="7"/>
  <c r="H1939" i="7"/>
  <c r="H1931" i="7"/>
  <c r="H1914" i="7"/>
  <c r="H1903" i="7"/>
  <c r="H1899" i="7"/>
  <c r="H1895" i="7"/>
  <c r="H1894" i="7"/>
  <c r="H1893" i="7"/>
  <c r="H1889" i="7"/>
  <c r="H1877" i="7"/>
  <c r="H1852" i="7"/>
  <c r="H1850" i="7"/>
  <c r="H1849" i="7"/>
  <c r="H1846" i="7"/>
  <c r="H1845" i="7"/>
  <c r="H1844" i="7"/>
  <c r="H1841" i="7"/>
  <c r="H1836" i="7"/>
  <c r="H1834" i="7"/>
  <c r="H1832" i="7"/>
  <c r="H1829" i="7"/>
  <c r="H1821" i="7"/>
  <c r="H1820" i="7"/>
  <c r="H1816" i="7"/>
  <c r="H1815" i="7"/>
  <c r="H1811" i="7"/>
  <c r="H1810" i="7"/>
  <c r="H1808" i="7"/>
  <c r="H1803" i="7"/>
  <c r="H1802" i="7"/>
  <c r="H1800" i="7"/>
  <c r="H1798" i="7"/>
  <c r="H1779" i="7"/>
  <c r="H1777" i="7"/>
  <c r="H1774" i="7"/>
  <c r="H1770" i="7"/>
  <c r="H1767" i="7"/>
  <c r="H1763" i="7"/>
  <c r="H1757" i="7"/>
  <c r="H1735" i="7"/>
  <c r="H1733" i="7"/>
  <c r="H1731" i="7"/>
  <c r="H1729" i="7"/>
  <c r="H1723" i="7"/>
  <c r="H1719" i="7"/>
  <c r="H1717" i="7"/>
  <c r="H1713" i="7"/>
  <c r="H1707" i="7"/>
  <c r="H1703" i="7"/>
  <c r="H1700" i="7"/>
  <c r="H1694" i="7"/>
  <c r="H1692" i="7"/>
  <c r="H1689" i="7"/>
  <c r="H1687" i="7"/>
  <c r="H1682" i="7"/>
  <c r="H1677" i="7"/>
  <c r="H1676" i="7"/>
  <c r="H1673" i="7"/>
  <c r="H1667" i="7"/>
  <c r="H1664" i="7"/>
  <c r="H1659" i="7"/>
  <c r="H1657" i="7"/>
  <c r="H1653" i="7"/>
  <c r="H1650" i="7"/>
  <c r="H1649" i="7"/>
  <c r="H1648" i="7"/>
  <c r="H1634" i="7"/>
  <c r="H1629" i="7"/>
  <c r="H1623" i="7"/>
  <c r="H1617" i="7"/>
  <c r="H1616" i="7"/>
  <c r="H1615" i="7"/>
  <c r="H1612" i="7"/>
  <c r="H1610" i="7"/>
  <c r="H1609" i="7"/>
  <c r="H1608" i="7"/>
  <c r="H1602" i="7"/>
  <c r="H1595" i="7"/>
  <c r="H1594" i="7"/>
  <c r="H1591" i="7"/>
  <c r="H1589" i="7"/>
  <c r="H1581" i="7"/>
  <c r="H1580" i="7"/>
  <c r="H1568" i="7"/>
  <c r="H1563" i="7"/>
  <c r="H1562" i="7"/>
  <c r="H1561" i="7"/>
  <c r="H1559" i="7"/>
  <c r="H1554" i="7"/>
  <c r="H1549" i="7"/>
  <c r="H1548" i="7"/>
  <c r="H1543" i="7"/>
  <c r="H1537" i="7"/>
  <c r="H1534" i="7"/>
  <c r="H1524" i="7"/>
  <c r="H1519" i="7"/>
  <c r="H1515" i="7"/>
  <c r="H1513" i="7"/>
  <c r="H1506" i="7"/>
  <c r="H1502" i="7"/>
  <c r="H1498" i="7"/>
  <c r="H1478" i="7"/>
  <c r="H1477" i="7"/>
  <c r="H1474" i="7"/>
  <c r="H1470" i="7"/>
  <c r="H1468" i="7"/>
  <c r="H1465" i="7"/>
  <c r="H1462" i="7"/>
  <c r="H1457" i="7"/>
  <c r="H1443" i="7"/>
  <c r="H1437" i="7"/>
  <c r="H1433" i="7"/>
  <c r="H1415" i="7"/>
  <c r="H1407" i="7"/>
  <c r="H1406" i="7"/>
  <c r="H1398" i="7"/>
  <c r="H1396" i="7"/>
  <c r="H1390" i="7"/>
  <c r="H1380" i="7"/>
  <c r="H1378" i="7"/>
  <c r="H1375" i="7"/>
  <c r="H1372" i="7"/>
  <c r="H1371" i="7"/>
  <c r="H1369" i="7"/>
  <c r="H1363" i="7"/>
  <c r="H1349" i="7"/>
  <c r="H1343" i="7"/>
  <c r="H1341" i="7"/>
  <c r="H1339" i="7"/>
  <c r="H1335" i="7"/>
  <c r="H1328" i="7"/>
  <c r="H1322" i="7"/>
  <c r="H1319" i="7"/>
  <c r="H1315" i="7"/>
  <c r="H1314" i="7"/>
  <c r="H1300" i="7"/>
  <c r="H1298" i="7"/>
  <c r="H1297" i="7"/>
  <c r="H1296" i="7"/>
  <c r="H1286" i="7"/>
  <c r="H1280" i="7"/>
  <c r="H1274" i="7"/>
  <c r="H1268" i="7"/>
  <c r="H1252" i="7"/>
  <c r="H1244" i="7"/>
  <c r="H1240" i="7"/>
  <c r="H1230" i="7"/>
  <c r="H1226" i="7"/>
  <c r="H1220" i="7"/>
  <c r="H1195" i="7"/>
  <c r="H1193" i="7"/>
  <c r="H1192" i="7"/>
  <c r="H1191" i="7"/>
  <c r="H1189" i="7"/>
  <c r="H1188" i="7"/>
  <c r="H1182" i="7"/>
  <c r="H1178" i="7"/>
  <c r="H1174" i="7"/>
  <c r="H1166" i="7"/>
  <c r="H1162" i="7"/>
  <c r="H1159" i="7"/>
  <c r="H1154" i="7"/>
  <c r="H1151" i="7"/>
  <c r="H1150" i="7"/>
  <c r="H1148" i="7"/>
  <c r="H1144" i="7"/>
  <c r="H1141" i="7"/>
  <c r="H1139" i="7"/>
  <c r="H1135" i="7"/>
  <c r="H1134" i="7"/>
  <c r="H1115" i="7"/>
  <c r="H1113" i="7"/>
  <c r="H1112" i="7"/>
  <c r="H1106" i="7"/>
  <c r="H1097" i="7"/>
  <c r="H1088" i="7"/>
  <c r="H1087" i="7"/>
  <c r="H1086" i="7"/>
  <c r="H1081" i="7"/>
  <c r="H1073" i="7"/>
  <c r="H1069" i="7"/>
  <c r="H1060" i="7"/>
  <c r="H1052" i="7"/>
  <c r="H1051" i="7"/>
  <c r="H1046" i="7"/>
  <c r="H1044" i="7"/>
  <c r="H1038" i="7"/>
  <c r="H1029" i="7"/>
  <c r="H1024" i="7"/>
  <c r="H1019" i="7"/>
  <c r="H1010" i="7"/>
  <c r="H1006" i="7"/>
  <c r="H1000" i="7"/>
  <c r="H993" i="7"/>
  <c r="H990" i="7"/>
  <c r="H987" i="7"/>
  <c r="H985" i="7"/>
  <c r="H979" i="7"/>
  <c r="H975" i="7"/>
  <c r="H971" i="7"/>
  <c r="H968" i="7"/>
  <c r="H967" i="7"/>
  <c r="H966" i="7"/>
  <c r="H961" i="7"/>
  <c r="H959" i="7"/>
  <c r="H957" i="7"/>
  <c r="H952" i="7"/>
  <c r="H950" i="7"/>
  <c r="H937" i="7"/>
  <c r="H934" i="7"/>
  <c r="H927" i="7"/>
  <c r="H921" i="7"/>
  <c r="H916" i="7"/>
  <c r="H914" i="7"/>
  <c r="H913" i="7"/>
  <c r="H908" i="7"/>
  <c r="H904" i="7"/>
  <c r="H889" i="7"/>
  <c r="H883" i="7"/>
  <c r="H877" i="7"/>
  <c r="H870" i="7"/>
  <c r="H869" i="7"/>
  <c r="H862" i="7"/>
  <c r="H855" i="7"/>
  <c r="H847" i="7"/>
  <c r="H823" i="7"/>
  <c r="H820" i="7"/>
  <c r="H819" i="7"/>
  <c r="H818" i="7"/>
  <c r="H809" i="7"/>
  <c r="H803" i="7"/>
  <c r="H802" i="7"/>
  <c r="H795" i="7"/>
  <c r="H789" i="7"/>
  <c r="H786" i="7"/>
  <c r="H784" i="7"/>
  <c r="H779" i="7"/>
  <c r="H775" i="7"/>
  <c r="H774" i="7"/>
  <c r="H772" i="7"/>
  <c r="H767" i="7"/>
  <c r="H766" i="7"/>
  <c r="H762" i="7"/>
  <c r="H760" i="7"/>
  <c r="H754" i="7"/>
  <c r="H743" i="7"/>
  <c r="H739" i="7"/>
  <c r="H733" i="7"/>
  <c r="H727" i="7"/>
  <c r="H725" i="7"/>
  <c r="H722" i="7"/>
  <c r="H720" i="7"/>
  <c r="H718" i="7"/>
  <c r="H717" i="7"/>
  <c r="H713" i="7"/>
  <c r="H704" i="7"/>
  <c r="H700" i="7"/>
  <c r="H694" i="7"/>
  <c r="H691" i="7"/>
  <c r="H686" i="7"/>
  <c r="H683" i="7"/>
  <c r="H676" i="7"/>
  <c r="H672" i="7"/>
  <c r="H671" i="7"/>
  <c r="H663" i="7"/>
  <c r="H661" i="7"/>
  <c r="H658" i="7"/>
  <c r="H656" i="7"/>
  <c r="H655" i="7"/>
  <c r="H653" i="7"/>
  <c r="H651" i="7"/>
  <c r="H650" i="7"/>
  <c r="H646" i="7"/>
  <c r="H634" i="7"/>
  <c r="H633" i="7"/>
  <c r="H632" i="7"/>
  <c r="H630" i="7"/>
  <c r="H629" i="7"/>
  <c r="H628" i="7"/>
  <c r="H627" i="7"/>
  <c r="H626" i="7"/>
  <c r="H622" i="7"/>
  <c r="H618" i="7"/>
  <c r="H599" i="7"/>
  <c r="H595" i="7"/>
  <c r="H593" i="7"/>
  <c r="H589" i="7"/>
  <c r="H587" i="7"/>
  <c r="H586" i="7"/>
  <c r="H585" i="7"/>
  <c r="H573" i="7"/>
  <c r="H566" i="7"/>
  <c r="H550" i="7"/>
  <c r="H549" i="7"/>
  <c r="H525" i="7"/>
  <c r="H519" i="7"/>
  <c r="H510" i="7"/>
  <c r="H508" i="7"/>
  <c r="H507" i="7"/>
  <c r="H506" i="7"/>
  <c r="H501" i="7"/>
  <c r="H493" i="7"/>
  <c r="H491" i="7"/>
  <c r="H481" i="7"/>
  <c r="H472" i="7"/>
  <c r="H469" i="7"/>
  <c r="H467" i="7"/>
  <c r="H464" i="7"/>
  <c r="H462" i="7"/>
  <c r="H460" i="7"/>
  <c r="H454" i="7"/>
  <c r="H449" i="7"/>
  <c r="H442" i="7"/>
  <c r="H440" i="7"/>
  <c r="H434" i="7"/>
  <c r="H422" i="7"/>
  <c r="H415" i="7"/>
  <c r="H398" i="7"/>
  <c r="H397" i="7"/>
  <c r="H395" i="7"/>
  <c r="H390" i="7"/>
  <c r="H382" i="7"/>
  <c r="H381" i="7"/>
  <c r="H377" i="7"/>
  <c r="H375" i="7"/>
  <c r="H372" i="7"/>
  <c r="H370" i="7"/>
  <c r="H365" i="7"/>
  <c r="H352" i="7"/>
  <c r="H351" i="7"/>
  <c r="H350" i="7"/>
  <c r="H347" i="7"/>
  <c r="H345" i="7"/>
  <c r="H343" i="7"/>
  <c r="H338" i="7"/>
  <c r="H333" i="7"/>
  <c r="H329" i="7"/>
  <c r="H327" i="7"/>
  <c r="H321" i="7"/>
  <c r="H315" i="7"/>
  <c r="H310" i="7"/>
  <c r="H308" i="7"/>
  <c r="H304" i="7"/>
  <c r="H301" i="7"/>
  <c r="H298" i="7"/>
  <c r="H295" i="7"/>
  <c r="H294" i="7"/>
  <c r="H289" i="7"/>
  <c r="H273" i="7"/>
  <c r="H272" i="7"/>
  <c r="H270" i="7"/>
  <c r="H268" i="7"/>
  <c r="H260" i="7"/>
  <c r="H248" i="7"/>
  <c r="H244" i="7"/>
  <c r="H243" i="7"/>
  <c r="H242" i="7"/>
  <c r="H236" i="7"/>
  <c r="H234" i="7"/>
  <c r="H233" i="7"/>
  <c r="H232" i="7"/>
  <c r="H231" i="7"/>
  <c r="H230" i="7"/>
  <c r="H226" i="7"/>
  <c r="H222" i="7"/>
  <c r="H220" i="7"/>
  <c r="H214" i="7"/>
  <c r="H212" i="7"/>
  <c r="H211" i="7"/>
  <c r="H210" i="7"/>
  <c r="H205" i="7"/>
  <c r="H181" i="7"/>
  <c r="H175" i="7"/>
  <c r="H173" i="7"/>
  <c r="H166" i="7"/>
  <c r="H153" i="7"/>
  <c r="H149" i="7"/>
  <c r="H142" i="7"/>
  <c r="H140" i="7"/>
  <c r="H137" i="7"/>
  <c r="H133" i="7"/>
  <c r="H128" i="7"/>
  <c r="H126" i="7"/>
  <c r="H125" i="7"/>
  <c r="H122" i="7"/>
  <c r="H107" i="7"/>
  <c r="H97" i="7"/>
  <c r="H90" i="7"/>
  <c r="H86" i="7"/>
  <c r="H85" i="7"/>
  <c r="H82" i="7"/>
  <c r="H80" i="7"/>
  <c r="H78" i="7"/>
  <c r="H75" i="7"/>
  <c r="H65" i="7"/>
  <c r="H57" i="7"/>
  <c r="H56" i="7"/>
  <c r="H53" i="7"/>
  <c r="H49" i="7"/>
  <c r="H47" i="7"/>
  <c r="H41" i="7"/>
  <c r="H40" i="7"/>
  <c r="H38" i="7"/>
  <c r="H36" i="7"/>
  <c r="C20" i="7"/>
  <c r="H16" i="7"/>
  <c r="H12" i="7"/>
  <c r="H8445" i="7"/>
  <c r="H8381" i="7"/>
  <c r="H8317" i="7"/>
  <c r="H8301" i="7"/>
  <c r="H8285" i="7"/>
  <c r="H8253" i="7"/>
  <c r="H8237" i="7"/>
  <c r="H8189" i="7"/>
  <c r="H8173" i="7"/>
  <c r="H8157" i="7"/>
  <c r="H8109" i="7"/>
  <c r="H8093" i="7"/>
  <c r="H7997" i="7"/>
  <c r="H7981" i="7"/>
  <c r="H7949" i="7"/>
  <c r="H7784" i="7"/>
  <c r="H7752" i="7"/>
  <c r="H7720" i="7"/>
  <c r="H7592" i="7"/>
  <c r="H7560" i="7"/>
  <c r="H7496" i="7"/>
  <c r="H7432" i="7"/>
  <c r="H7422" i="7"/>
  <c r="H7374" i="7"/>
  <c r="H7366" i="7"/>
  <c r="H7358" i="7"/>
  <c r="H7334" i="7"/>
  <c r="H7318" i="7"/>
  <c r="H7286" i="7"/>
  <c r="H7246" i="7"/>
  <c r="H7238" i="7"/>
  <c r="H7214" i="7"/>
  <c r="H7190" i="7"/>
  <c r="H7166" i="7"/>
  <c r="H7142" i="7"/>
  <c r="H7126" i="7"/>
  <c r="H7110" i="7"/>
  <c r="H7102" i="7"/>
  <c r="H7094" i="7"/>
  <c r="H7086" i="7"/>
  <c r="H7062" i="7"/>
  <c r="H7046" i="7"/>
  <c r="H7038" i="7"/>
  <c r="H7030" i="7"/>
  <c r="H6966" i="7"/>
  <c r="H6958" i="7"/>
  <c r="H6950" i="7"/>
  <c r="H6934" i="7"/>
  <c r="H6926" i="7"/>
  <c r="H6894" i="7"/>
  <c r="H6878" i="7"/>
  <c r="H6870" i="7"/>
  <c r="H6827" i="7"/>
  <c r="H6779" i="7"/>
  <c r="H6763" i="7"/>
  <c r="H6731" i="7"/>
  <c r="H6699" i="7"/>
  <c r="H6603" i="7"/>
  <c r="H6587" i="7"/>
  <c r="H6539" i="7"/>
  <c r="H6475" i="7"/>
  <c r="H6443" i="7"/>
  <c r="H6427" i="7"/>
  <c r="H4705" i="7"/>
  <c r="H4699" i="7"/>
  <c r="H4687" i="7"/>
  <c r="H4681" i="7"/>
  <c r="H4675" i="7"/>
  <c r="H4671" i="7"/>
  <c r="H4665" i="7"/>
  <c r="H4661" i="7"/>
  <c r="H4657" i="7"/>
  <c r="H4655" i="7"/>
  <c r="H4641" i="7"/>
  <c r="H4635" i="7"/>
  <c r="H4625" i="7"/>
  <c r="H4623" i="7"/>
  <c r="H4619" i="7"/>
  <c r="H4609" i="7"/>
  <c r="H4605" i="7"/>
  <c r="H4601" i="7"/>
  <c r="H4597" i="7"/>
  <c r="H4579" i="7"/>
  <c r="H4567" i="7"/>
  <c r="H4563" i="7"/>
  <c r="H4559" i="7"/>
  <c r="H4557" i="7"/>
  <c r="H4553" i="7"/>
  <c r="H4549" i="7"/>
  <c r="H4545" i="7"/>
  <c r="H4543" i="7"/>
  <c r="H4539" i="7"/>
  <c r="H4531" i="7"/>
  <c r="H4525" i="7"/>
  <c r="H4513" i="7"/>
  <c r="H4509" i="7"/>
  <c r="H4505" i="7"/>
  <c r="H4503" i="7"/>
  <c r="H4489" i="7"/>
  <c r="H4487" i="7"/>
  <c r="H4481" i="7"/>
  <c r="H4477" i="7"/>
  <c r="H4467" i="7"/>
  <c r="H4451" i="7"/>
  <c r="H4443" i="7"/>
  <c r="H4435" i="7"/>
  <c r="H4431" i="7"/>
  <c r="H4429" i="7"/>
  <c r="H4423" i="7"/>
  <c r="H4415" i="7"/>
  <c r="H4399" i="7"/>
  <c r="H4393" i="7"/>
  <c r="H4387" i="7"/>
  <c r="H4385" i="7"/>
  <c r="H4375" i="7"/>
  <c r="H4373" i="7"/>
  <c r="H4369" i="7"/>
  <c r="H4365" i="7"/>
  <c r="H4363" i="7"/>
  <c r="H4355" i="7"/>
  <c r="H4353" i="7"/>
  <c r="H4347" i="7"/>
  <c r="H4345" i="7"/>
  <c r="H4339" i="7"/>
  <c r="H4329" i="7"/>
  <c r="H4327" i="7"/>
  <c r="H4323" i="7"/>
  <c r="H4321" i="7"/>
  <c r="H4317" i="7"/>
  <c r="H4311" i="7"/>
  <c r="H4305" i="7"/>
  <c r="H4297" i="7"/>
  <c r="H4295" i="7"/>
  <c r="H4289" i="7"/>
  <c r="H4277" i="7"/>
  <c r="H4275" i="7"/>
  <c r="H4271" i="7"/>
  <c r="H4269" i="7"/>
  <c r="H4265" i="7"/>
  <c r="H4263" i="7"/>
  <c r="H4261" i="7"/>
  <c r="H4257" i="7"/>
  <c r="H4255" i="7"/>
  <c r="H4253" i="7"/>
  <c r="H4247" i="7"/>
  <c r="H4231" i="7"/>
  <c r="H4229" i="7"/>
  <c r="H4227" i="7"/>
  <c r="H4223" i="7"/>
  <c r="H4221" i="7"/>
  <c r="H4217" i="7"/>
  <c r="H4211" i="7"/>
  <c r="H8409" i="7"/>
  <c r="H8377" i="7"/>
  <c r="H8345" i="7"/>
  <c r="H8329" i="7"/>
  <c r="H8249" i="7"/>
  <c r="H8233" i="7"/>
  <c r="H8169" i="7"/>
  <c r="H8153" i="7"/>
  <c r="H8121" i="7"/>
  <c r="H8105" i="7"/>
  <c r="H8089" i="7"/>
  <c r="H8057" i="7"/>
  <c r="H8041" i="7"/>
  <c r="H7993" i="7"/>
  <c r="H7977" i="7"/>
  <c r="H7945" i="7"/>
  <c r="H7760" i="7"/>
  <c r="H7728" i="7"/>
  <c r="H7632" i="7"/>
  <c r="H7536" i="7"/>
  <c r="H7472" i="7"/>
  <c r="H7420" i="7"/>
  <c r="H7388" i="7"/>
  <c r="H7380" i="7"/>
  <c r="H7364" i="7"/>
  <c r="H7356" i="7"/>
  <c r="H7348" i="7"/>
  <c r="H7276" i="7"/>
  <c r="H7268" i="7"/>
  <c r="H7236" i="7"/>
  <c r="H7220" i="7"/>
  <c r="H7196" i="7"/>
  <c r="H7172" i="7"/>
  <c r="H7148" i="7"/>
  <c r="H7108" i="7"/>
  <c r="H7084" i="7"/>
  <c r="H7060" i="7"/>
  <c r="H7052" i="7"/>
  <c r="H7044" i="7"/>
  <c r="H7020" i="7"/>
  <c r="H7012" i="7"/>
  <c r="H6964" i="7"/>
  <c r="H6908" i="7"/>
  <c r="H6900" i="7"/>
  <c r="H6884" i="7"/>
  <c r="H6655" i="7"/>
  <c r="H6591" i="7"/>
  <c r="H6559" i="7"/>
  <c r="H6543" i="7"/>
  <c r="H6463" i="7"/>
  <c r="H3363" i="7"/>
  <c r="H3359" i="7"/>
  <c r="H3343" i="7"/>
  <c r="H3339" i="7"/>
  <c r="H3319" i="7"/>
  <c r="H3311" i="7"/>
  <c r="H3299" i="7"/>
  <c r="H3291" i="7"/>
  <c r="H3279" i="7"/>
  <c r="H3263" i="7"/>
  <c r="H3255" i="7"/>
  <c r="H3251" i="7"/>
  <c r="H3227" i="7"/>
  <c r="H3219" i="7"/>
  <c r="H3211" i="7"/>
  <c r="H3195" i="7"/>
  <c r="H3183" i="7"/>
  <c r="H3159" i="7"/>
  <c r="H3155" i="7"/>
  <c r="H3135" i="7"/>
  <c r="H3131" i="7"/>
  <c r="H3123" i="7"/>
  <c r="H3115" i="7"/>
  <c r="H3111" i="7"/>
  <c r="H3103" i="7"/>
  <c r="H3099" i="7"/>
  <c r="H3083" i="7"/>
  <c r="H3079" i="7"/>
  <c r="H3071" i="7"/>
  <c r="H3055" i="7"/>
  <c r="H3051" i="7"/>
  <c r="H3035" i="7"/>
  <c r="H3027" i="7"/>
  <c r="H3023" i="7"/>
  <c r="H3019" i="7"/>
  <c r="H3011" i="7"/>
  <c r="H3003" i="7"/>
  <c r="H2991" i="7"/>
  <c r="H2983" i="7"/>
  <c r="H2979" i="7"/>
  <c r="H2967" i="7"/>
  <c r="H2951" i="7"/>
  <c r="H2947" i="7"/>
  <c r="H2943" i="7"/>
  <c r="H2927" i="7"/>
  <c r="H2923" i="7"/>
  <c r="H2915" i="7"/>
  <c r="H2907" i="7"/>
  <c r="H2903" i="7"/>
  <c r="H2899" i="7"/>
  <c r="H2887" i="7"/>
  <c r="H2879" i="7"/>
  <c r="H2875" i="7"/>
  <c r="H2847" i="7"/>
  <c r="H2835" i="7"/>
  <c r="H2815" i="7"/>
  <c r="H2791" i="7"/>
  <c r="H2783" i="7"/>
  <c r="H2771" i="7"/>
  <c r="H2759" i="7"/>
  <c r="H2747" i="7"/>
  <c r="H2731" i="7"/>
  <c r="H2715" i="7"/>
  <c r="H2711" i="7"/>
  <c r="H2703" i="7"/>
  <c r="H2687" i="7"/>
  <c r="H2683" i="7"/>
  <c r="H2675" i="7"/>
  <c r="H2671" i="7"/>
  <c r="H2663" i="7"/>
  <c r="H2655" i="7"/>
  <c r="H2651" i="7"/>
  <c r="H2603" i="7"/>
  <c r="H2595" i="7"/>
  <c r="H2583" i="7"/>
  <c r="H2579" i="7"/>
  <c r="H2571" i="7"/>
  <c r="H2567" i="7"/>
  <c r="H2551" i="7"/>
  <c r="H2547" i="7"/>
  <c r="H2531" i="7"/>
  <c r="H2523" i="7"/>
  <c r="H2507" i="7"/>
  <c r="H2491" i="7"/>
  <c r="H2479" i="7"/>
  <c r="H2467" i="7"/>
  <c r="H2463" i="7"/>
  <c r="H2455" i="7"/>
  <c r="H2447" i="7"/>
  <c r="H2435" i="7"/>
  <c r="H2427" i="7"/>
  <c r="H2423" i="7"/>
  <c r="H2415" i="7"/>
  <c r="H2411" i="7"/>
  <c r="H2403" i="7"/>
  <c r="H2391" i="7"/>
  <c r="H2371" i="7"/>
  <c r="H2363" i="7"/>
  <c r="H2355" i="7"/>
  <c r="H2347" i="7"/>
  <c r="H2335" i="7"/>
  <c r="H2331" i="7"/>
  <c r="H2327" i="7"/>
  <c r="H2323" i="7"/>
  <c r="H2319" i="7"/>
  <c r="H2315" i="7"/>
  <c r="H2311" i="7"/>
  <c r="H2283" i="7"/>
  <c r="H2279" i="7"/>
  <c r="H2275" i="7"/>
  <c r="H2267" i="7"/>
  <c r="H2259" i="7"/>
  <c r="H15" i="7"/>
  <c r="H7" i="7"/>
  <c r="H8405" i="7"/>
  <c r="H8309" i="7"/>
  <c r="H8229" i="7"/>
  <c r="H8213" i="7"/>
  <c r="H8197" i="7"/>
  <c r="H8165" i="7"/>
  <c r="H8133" i="7"/>
  <c r="H8117" i="7"/>
  <c r="H8053" i="7"/>
  <c r="H8037" i="7"/>
  <c r="H8021" i="7"/>
  <c r="H7989" i="7"/>
  <c r="H7957" i="7"/>
  <c r="H7941" i="7"/>
  <c r="H7864" i="7"/>
  <c r="H7800" i="7"/>
  <c r="H7768" i="7"/>
  <c r="H7672" i="7"/>
  <c r="H7608" i="7"/>
  <c r="H7576" i="7"/>
  <c r="H7512" i="7"/>
  <c r="H7394" i="7"/>
  <c r="H7386" i="7"/>
  <c r="H7370" i="7"/>
  <c r="H7338" i="7"/>
  <c r="H7322" i="7"/>
  <c r="H7290" i="7"/>
  <c r="H7274" i="7"/>
  <c r="H7266" i="7"/>
  <c r="H7258" i="7"/>
  <c r="H7234" i="7"/>
  <c r="H7218" i="7"/>
  <c r="H7194" i="7"/>
  <c r="H7186" i="7"/>
  <c r="H7170" i="7"/>
  <c r="H7146" i="7"/>
  <c r="H7138" i="7"/>
  <c r="H7130" i="7"/>
  <c r="H7122" i="7"/>
  <c r="H7114" i="7"/>
  <c r="H7082" i="7"/>
  <c r="H7074" i="7"/>
  <c r="H7058" i="7"/>
  <c r="H6986" i="7"/>
  <c r="H6962" i="7"/>
  <c r="H6946" i="7"/>
  <c r="H6922" i="7"/>
  <c r="H6914" i="7"/>
  <c r="H6906" i="7"/>
  <c r="H6874" i="7"/>
  <c r="H6691" i="7"/>
  <c r="H6675" i="7"/>
  <c r="H6627" i="7"/>
  <c r="H6579" i="7"/>
  <c r="H6515" i="7"/>
  <c r="H4696" i="7"/>
  <c r="H4692" i="7"/>
  <c r="H4688" i="7"/>
  <c r="H4682" i="7"/>
  <c r="H4678" i="7"/>
  <c r="H4676" i="7"/>
  <c r="H4672" i="7"/>
  <c r="H4664" i="7"/>
  <c r="H4662" i="7"/>
  <c r="H4658" i="7"/>
  <c r="H4656" i="7"/>
  <c r="H4654" i="7"/>
  <c r="H4648" i="7"/>
  <c r="H4642" i="7"/>
  <c r="H4640" i="7"/>
  <c r="H4638" i="7"/>
  <c r="H4636" i="7"/>
  <c r="H4632" i="7"/>
  <c r="H4628" i="7"/>
  <c r="H4626" i="7"/>
  <c r="H4624" i="7"/>
  <c r="H4622" i="7"/>
  <c r="H4620" i="7"/>
  <c r="H4616" i="7"/>
  <c r="H4612" i="7"/>
  <c r="H4610" i="7"/>
  <c r="H4606" i="7"/>
  <c r="H4604" i="7"/>
  <c r="H4596" i="7"/>
  <c r="H4594" i="7"/>
  <c r="H4592" i="7"/>
  <c r="H4590" i="7"/>
  <c r="H4582" i="7"/>
  <c r="H4578" i="7"/>
  <c r="H4574" i="7"/>
  <c r="H4568" i="7"/>
  <c r="H4566" i="7"/>
  <c r="H4564" i="7"/>
  <c r="H4562" i="7"/>
  <c r="H4560" i="7"/>
  <c r="H4556" i="7"/>
  <c r="H4550" i="7"/>
  <c r="H4548" i="7"/>
  <c r="H4540" i="7"/>
  <c r="H4536" i="7"/>
  <c r="H4534" i="7"/>
  <c r="H4520" i="7"/>
  <c r="H4516" i="7"/>
  <c r="H4496" i="7"/>
  <c r="H4488" i="7"/>
  <c r="H4486" i="7"/>
  <c r="H4482" i="7"/>
  <c r="H4478" i="7"/>
  <c r="H4474" i="7"/>
  <c r="H4472" i="7"/>
  <c r="H4470" i="7"/>
  <c r="H4468" i="7"/>
  <c r="H4458" i="7"/>
  <c r="H4454" i="7"/>
  <c r="H4448" i="7"/>
  <c r="H4446" i="7"/>
  <c r="H4442" i="7"/>
  <c r="H4440" i="7"/>
  <c r="H4432" i="7"/>
  <c r="H4430" i="7"/>
  <c r="H4428" i="7"/>
  <c r="H4426" i="7"/>
  <c r="H4420" i="7"/>
  <c r="H4416" i="7"/>
  <c r="H4414" i="7"/>
  <c r="H4412" i="7"/>
  <c r="H4406" i="7"/>
  <c r="H4402" i="7"/>
  <c r="H4386" i="7"/>
  <c r="H4376" i="7"/>
  <c r="H4374" i="7"/>
  <c r="H4372" i="7"/>
  <c r="H4356" i="7"/>
  <c r="H4348" i="7"/>
  <c r="H4342" i="7"/>
  <c r="H4338" i="7"/>
  <c r="H4332" i="7"/>
  <c r="H4330" i="7"/>
  <c r="H4328" i="7"/>
  <c r="H4326" i="7"/>
  <c r="H4322" i="7"/>
  <c r="H4320" i="7"/>
  <c r="H4316" i="7"/>
  <c r="H4314" i="7"/>
  <c r="H4312" i="7"/>
  <c r="H4310" i="7"/>
  <c r="H4306" i="7"/>
  <c r="H4304" i="7"/>
  <c r="H4302" i="7"/>
  <c r="H4298" i="7"/>
  <c r="H4294" i="7"/>
  <c r="H4290" i="7"/>
  <c r="H4288" i="7"/>
  <c r="H4268" i="7"/>
  <c r="H4266" i="7"/>
  <c r="H4264" i="7"/>
  <c r="H4260" i="7"/>
  <c r="H4254" i="7"/>
  <c r="H4246" i="7"/>
  <c r="H4242" i="7"/>
  <c r="H4240" i="7"/>
  <c r="H4236" i="7"/>
  <c r="H4234" i="7"/>
  <c r="H4232" i="7"/>
  <c r="H4230" i="7"/>
  <c r="H4228" i="7"/>
  <c r="H4226" i="7"/>
  <c r="H4224" i="7"/>
  <c r="H4222" i="7"/>
  <c r="H4218" i="7"/>
  <c r="H4214" i="7"/>
  <c r="H4210" i="7"/>
  <c r="H4202" i="7"/>
  <c r="H4200" i="7"/>
  <c r="H4194" i="7"/>
  <c r="H4190" i="7"/>
  <c r="H4186" i="7"/>
  <c r="H4184" i="7"/>
  <c r="H4178" i="7"/>
  <c r="H4174" i="7"/>
  <c r="H4170" i="7"/>
  <c r="H4160" i="7"/>
  <c r="H4154" i="7"/>
  <c r="H4152" i="7"/>
  <c r="H4150" i="7"/>
  <c r="H4138" i="7"/>
  <c r="H4124" i="7"/>
  <c r="H4122" i="7"/>
  <c r="H4118" i="7"/>
  <c r="H4116" i="7"/>
  <c r="H4112" i="7"/>
  <c r="H4110" i="7"/>
  <c r="H4108" i="7"/>
  <c r="H4106" i="7"/>
  <c r="H4104" i="7"/>
  <c r="G10001" i="7"/>
  <c r="G9996" i="7"/>
  <c r="G9995" i="7"/>
  <c r="G9986" i="7"/>
  <c r="G9976" i="7"/>
  <c r="G9968" i="7"/>
  <c r="G9961" i="7"/>
  <c r="G9959" i="7"/>
  <c r="G9948" i="7"/>
  <c r="G9944" i="7"/>
  <c r="G9938" i="7"/>
  <c r="G9935" i="7"/>
  <c r="G9932" i="7"/>
  <c r="G9928" i="7"/>
  <c r="G9925" i="7"/>
  <c r="G9923" i="7"/>
  <c r="G9916" i="7"/>
  <c r="G9912" i="7"/>
  <c r="G9910" i="7"/>
  <c r="G9896" i="7"/>
  <c r="G9911" i="7"/>
  <c r="G9905" i="7"/>
  <c r="G9897" i="7"/>
  <c r="G9889" i="7"/>
  <c r="G9883" i="7"/>
  <c r="G9871" i="7"/>
  <c r="G9865" i="7"/>
  <c r="G9864" i="7"/>
  <c r="G9859" i="7"/>
  <c r="G9855" i="7"/>
  <c r="G9854" i="7"/>
  <c r="G9851" i="7"/>
  <c r="G9847" i="7"/>
  <c r="G9817" i="7"/>
  <c r="G9811" i="7"/>
  <c r="G9805" i="7"/>
  <c r="G9800" i="7"/>
  <c r="G9792" i="7"/>
  <c r="G9791" i="7"/>
  <c r="G9790" i="7"/>
  <c r="G9786" i="7"/>
  <c r="G9783" i="7"/>
  <c r="G9775" i="7"/>
  <c r="G9773" i="7"/>
  <c r="G9761" i="7"/>
  <c r="G9747" i="7"/>
  <c r="G9745" i="7"/>
  <c r="G9744" i="7"/>
  <c r="G9737" i="7"/>
  <c r="G9736" i="7"/>
  <c r="G9735" i="7"/>
  <c r="G9764" i="7"/>
  <c r="G9696" i="7"/>
  <c r="G9688" i="7"/>
  <c r="G9616" i="7"/>
  <c r="G9784" i="7"/>
  <c r="G9776" i="7"/>
  <c r="G9760" i="7"/>
  <c r="G9726" i="7"/>
  <c r="G9714" i="7"/>
  <c r="G9694" i="7"/>
  <c r="G9686" i="7"/>
  <c r="G9666" i="7"/>
  <c r="G9662" i="7"/>
  <c r="G9618" i="7"/>
  <c r="G9614" i="7"/>
  <c r="G9721" i="7"/>
  <c r="G9713" i="7"/>
  <c r="G9689" i="7"/>
  <c r="G9529" i="7"/>
  <c r="G9521" i="7"/>
  <c r="G9571" i="7"/>
  <c r="G9559" i="7"/>
  <c r="G9555" i="7"/>
  <c r="G9523" i="7"/>
  <c r="G9519" i="7"/>
  <c r="G9515" i="7"/>
  <c r="G9580" i="7"/>
  <c r="G9566" i="7"/>
  <c r="G9550" i="7"/>
  <c r="G9510" i="7"/>
  <c r="G9500" i="7"/>
  <c r="G9484" i="7"/>
  <c r="G9478" i="7"/>
  <c r="G9468" i="7"/>
  <c r="G9462" i="7"/>
  <c r="G9452" i="7"/>
  <c r="G9440" i="7"/>
  <c r="G9424" i="7"/>
  <c r="G9406" i="7"/>
  <c r="G9402" i="7"/>
  <c r="G9400" i="7"/>
  <c r="G9394" i="7"/>
  <c r="G9384" i="7"/>
  <c r="G9376" i="7"/>
  <c r="G9366" i="7"/>
  <c r="G9350" i="7"/>
  <c r="G9346" i="7"/>
  <c r="G9322" i="7"/>
  <c r="G9312" i="7"/>
  <c r="G9299" i="7"/>
  <c r="G9530" i="7"/>
  <c r="G9497" i="7"/>
  <c r="G9475" i="7"/>
  <c r="G9447" i="7"/>
  <c r="G9443" i="7"/>
  <c r="G9423" i="7"/>
  <c r="G9415" i="7"/>
  <c r="G9407" i="7"/>
  <c r="G9399" i="7"/>
  <c r="G9393" i="7"/>
  <c r="G9379" i="7"/>
  <c r="G9367" i="7"/>
  <c r="G9363" i="7"/>
  <c r="G9357" i="7"/>
  <c r="G9335" i="7"/>
  <c r="G9331" i="7"/>
  <c r="G9315" i="7"/>
  <c r="G9695" i="7"/>
  <c r="G9663" i="7"/>
  <c r="G9599" i="7"/>
  <c r="G9266" i="7"/>
  <c r="G9262" i="7"/>
  <c r="G9256" i="7"/>
  <c r="G9250" i="7"/>
  <c r="G9244" i="7"/>
  <c r="G9230" i="7"/>
  <c r="G9222" i="7"/>
  <c r="G9172" i="7"/>
  <c r="G9142" i="7"/>
  <c r="G9126" i="7"/>
  <c r="G9120" i="7"/>
  <c r="G9118" i="7"/>
  <c r="G9112" i="7"/>
  <c r="G9106" i="7"/>
  <c r="G9104" i="7"/>
  <c r="G9100" i="7"/>
  <c r="G9088" i="7"/>
  <c r="G9066" i="7"/>
  <c r="G9064" i="7"/>
  <c r="G9050" i="7"/>
  <c r="G9048" i="7"/>
  <c r="G9040" i="7"/>
  <c r="G9036" i="7"/>
  <c r="G9026" i="7"/>
  <c r="G9024" i="7"/>
  <c r="G9020" i="7"/>
  <c r="G9012" i="7"/>
  <c r="G8992" i="7"/>
  <c r="G8956" i="7"/>
  <c r="G8926" i="7"/>
  <c r="G8922" i="7"/>
  <c r="G8906" i="7"/>
  <c r="G8870" i="7"/>
  <c r="G8854" i="7"/>
  <c r="G8852" i="7"/>
  <c r="G8846" i="7"/>
  <c r="G8842" i="7"/>
  <c r="G8824" i="7"/>
  <c r="G8787" i="7"/>
  <c r="G9711" i="7"/>
  <c r="G9679" i="7"/>
  <c r="G9304" i="7"/>
  <c r="G9265" i="7"/>
  <c r="G9255" i="7"/>
  <c r="G9251" i="7"/>
  <c r="G9239" i="7"/>
  <c r="G9233" i="7"/>
  <c r="G9231" i="7"/>
  <c r="G9201" i="7"/>
  <c r="G9199" i="7"/>
  <c r="G9191" i="7"/>
  <c r="G9187" i="7"/>
  <c r="G9177" i="7"/>
  <c r="G9167" i="7"/>
  <c r="G9161" i="7"/>
  <c r="G9149" i="7"/>
  <c r="G9143" i="7"/>
  <c r="G9127" i="7"/>
  <c r="G9103" i="7"/>
  <c r="G9099" i="7"/>
  <c r="G9089" i="7"/>
  <c r="G9061" i="7"/>
  <c r="G9055" i="7"/>
  <c r="G9051" i="7"/>
  <c r="G9047" i="7"/>
  <c r="G9041" i="7"/>
  <c r="G9039" i="7"/>
  <c r="G9037" i="7"/>
  <c r="G9021" i="7"/>
  <c r="G9015" i="7"/>
  <c r="G9005" i="7"/>
  <c r="G9001" i="7"/>
  <c r="G8981" i="7"/>
  <c r="G8969" i="7"/>
  <c r="G8963" i="7"/>
  <c r="G8953" i="7"/>
  <c r="G8931" i="7"/>
  <c r="G8927" i="7"/>
  <c r="G8919" i="7"/>
  <c r="G8891" i="7"/>
  <c r="G8887" i="7"/>
  <c r="G8869" i="7"/>
  <c r="G8863" i="7"/>
  <c r="G8861" i="7"/>
  <c r="G8859" i="7"/>
  <c r="G8849" i="7"/>
  <c r="G8839" i="7"/>
  <c r="G8833" i="7"/>
  <c r="G8807" i="7"/>
  <c r="G9607" i="7"/>
  <c r="G8447" i="7"/>
  <c r="G8436" i="7"/>
  <c r="G8430" i="7"/>
  <c r="G8429" i="7"/>
  <c r="G8417" i="7"/>
  <c r="G8415" i="7"/>
  <c r="G8406" i="7"/>
  <c r="G8394" i="7"/>
  <c r="G8390" i="7"/>
  <c r="G8388" i="7"/>
  <c r="G8385" i="7"/>
  <c r="G8373" i="7"/>
  <c r="G8372" i="7"/>
  <c r="G8370" i="7"/>
  <c r="G8365" i="7"/>
  <c r="G8360" i="7"/>
  <c r="G8356" i="7"/>
  <c r="G8349" i="7"/>
  <c r="G8343" i="7"/>
  <c r="G8341" i="7"/>
  <c r="G8324" i="7"/>
  <c r="G8323" i="7"/>
  <c r="G8307" i="7"/>
  <c r="G8306" i="7"/>
  <c r="G8304" i="7"/>
  <c r="G8303" i="7"/>
  <c r="G8297" i="7"/>
  <c r="G8290" i="7"/>
  <c r="G8281" i="7"/>
  <c r="G8274" i="7"/>
  <c r="G8272" i="7"/>
  <c r="G8264" i="7"/>
  <c r="G8242" i="7"/>
  <c r="G8240" i="7"/>
  <c r="G8234" i="7"/>
  <c r="G8224" i="7"/>
  <c r="G8223" i="7"/>
  <c r="G8218" i="7"/>
  <c r="G8212" i="7"/>
  <c r="G8205" i="7"/>
  <c r="G8199" i="7"/>
  <c r="G8198" i="7"/>
  <c r="G8197" i="7"/>
  <c r="G8190" i="7"/>
  <c r="G8182" i="7"/>
  <c r="G8166" i="7"/>
  <c r="G8163" i="7"/>
  <c r="G8162" i="7"/>
  <c r="G8139" i="7"/>
  <c r="G8126" i="7"/>
  <c r="G8098" i="7"/>
  <c r="G8094" i="7"/>
  <c r="G8088" i="7"/>
  <c r="G8075" i="7"/>
  <c r="G8072" i="7"/>
  <c r="G8069" i="7"/>
  <c r="G8067" i="7"/>
  <c r="G8063" i="7"/>
  <c r="G8056" i="7"/>
  <c r="G8054" i="7"/>
  <c r="G8050" i="7"/>
  <c r="G8048" i="7"/>
  <c r="G8029" i="7"/>
  <c r="G8020" i="7"/>
  <c r="G8013" i="7"/>
  <c r="G8012" i="7"/>
  <c r="G8011" i="7"/>
  <c r="G8003" i="7"/>
  <c r="G8002" i="7"/>
  <c r="G7992" i="7"/>
  <c r="G7985" i="7"/>
  <c r="G7982" i="7"/>
  <c r="G7980" i="7"/>
  <c r="G7978" i="7"/>
  <c r="G7974" i="7"/>
  <c r="G7967" i="7"/>
  <c r="G7964" i="7"/>
  <c r="G7955" i="7"/>
  <c r="G7953" i="7"/>
  <c r="G7950" i="7"/>
  <c r="G7946" i="7"/>
  <c r="G7942" i="7"/>
  <c r="G7941" i="7"/>
  <c r="G7938" i="7"/>
  <c r="G7935" i="7"/>
  <c r="G9703" i="7"/>
  <c r="G9639" i="7"/>
  <c r="G8773" i="7"/>
  <c r="G8741" i="7"/>
  <c r="G8669" i="7"/>
  <c r="G8665" i="7"/>
  <c r="G8653" i="7"/>
  <c r="G8633" i="7"/>
  <c r="G8629" i="7"/>
  <c r="G8597" i="7"/>
  <c r="G8585" i="7"/>
  <c r="G8565" i="7"/>
  <c r="G8553" i="7"/>
  <c r="G8537" i="7"/>
  <c r="G8533" i="7"/>
  <c r="G8481" i="7"/>
  <c r="G8469" i="7"/>
  <c r="G7932" i="7"/>
  <c r="G7904" i="7"/>
  <c r="G7884" i="7"/>
  <c r="G7880" i="7"/>
  <c r="G7856" i="7"/>
  <c r="G7836" i="7"/>
  <c r="G7804" i="7"/>
  <c r="G7720" i="7"/>
  <c r="G7716" i="7"/>
  <c r="G7712" i="7"/>
  <c r="G7700" i="7"/>
  <c r="G7696" i="7"/>
  <c r="G7692" i="7"/>
  <c r="G7672" i="7"/>
  <c r="G7668" i="7"/>
  <c r="G7660" i="7"/>
  <c r="G7652" i="7"/>
  <c r="G7648" i="7"/>
  <c r="G7564" i="7"/>
  <c r="G7548" i="7"/>
  <c r="G7504" i="7"/>
  <c r="G7496" i="7"/>
  <c r="G7484" i="7"/>
  <c r="G7476" i="7"/>
  <c r="G7468" i="7"/>
  <c r="G7448" i="7"/>
  <c r="G7424" i="7"/>
  <c r="G7422" i="7"/>
  <c r="G7402" i="7"/>
  <c r="G7397" i="7"/>
  <c r="G7372" i="7"/>
  <c r="G7368" i="7"/>
  <c r="G7363" i="7"/>
  <c r="G7357" i="7"/>
  <c r="G7356" i="7"/>
  <c r="G7348" i="7"/>
  <c r="G7345" i="7"/>
  <c r="G7343" i="7"/>
  <c r="G7338" i="7"/>
  <c r="G7337" i="7"/>
  <c r="G7331" i="7"/>
  <c r="G7327" i="7"/>
  <c r="G7311" i="7"/>
  <c r="G7308" i="7"/>
  <c r="G7305" i="7"/>
  <c r="G7298" i="7"/>
  <c r="G7289" i="7"/>
  <c r="G7288" i="7"/>
  <c r="G7284" i="7"/>
  <c r="G7280" i="7"/>
  <c r="G7276" i="7"/>
  <c r="G7271" i="7"/>
  <c r="G7265" i="7"/>
  <c r="G7248" i="7"/>
  <c r="G7246" i="7"/>
  <c r="G7243" i="7"/>
  <c r="G7237" i="7"/>
  <c r="G7218" i="7"/>
  <c r="G7207" i="7"/>
  <c r="G7206" i="7"/>
  <c r="G7198" i="7"/>
  <c r="G7191" i="7"/>
  <c r="G7190" i="7"/>
  <c r="G7185" i="7"/>
  <c r="G7176" i="7"/>
  <c r="G7164" i="7"/>
  <c r="G7158" i="7"/>
  <c r="G7155" i="7"/>
  <c r="G7141" i="7"/>
  <c r="G7137" i="7"/>
  <c r="G7132" i="7"/>
  <c r="G7131" i="7"/>
  <c r="G7113" i="7"/>
  <c r="G7095" i="7"/>
  <c r="G7087" i="7"/>
  <c r="G7083" i="7"/>
  <c r="G7063" i="7"/>
  <c r="G7059" i="7"/>
  <c r="G7054" i="7"/>
  <c r="G7032" i="7"/>
  <c r="G7026" i="7"/>
  <c r="G7025" i="7"/>
  <c r="G7013" i="7"/>
  <c r="G7005" i="7"/>
  <c r="G7003" i="7"/>
  <c r="G6999" i="7"/>
  <c r="G6997" i="7"/>
  <c r="G6992" i="7"/>
  <c r="G6989" i="7"/>
  <c r="G6985" i="7"/>
  <c r="G6979" i="7"/>
  <c r="G6967" i="7"/>
  <c r="G6966" i="7"/>
  <c r="G6964" i="7"/>
  <c r="G6960" i="7"/>
  <c r="G6959" i="7"/>
  <c r="G6954" i="7"/>
  <c r="G6948" i="7"/>
  <c r="G6947" i="7"/>
  <c r="G6946" i="7"/>
  <c r="G6945" i="7"/>
  <c r="G6943" i="7"/>
  <c r="G6922" i="7"/>
  <c r="G6919" i="7"/>
  <c r="G6905" i="7"/>
  <c r="G6899" i="7"/>
  <c r="G6897" i="7"/>
  <c r="G6891" i="7"/>
  <c r="G6888" i="7"/>
  <c r="G6885" i="7"/>
  <c r="G6881" i="7"/>
  <c r="G6880" i="7"/>
  <c r="G6879" i="7"/>
  <c r="G6874" i="7"/>
  <c r="G6873" i="7"/>
  <c r="G6870" i="7"/>
  <c r="G9290" i="7"/>
  <c r="G8767" i="7"/>
  <c r="G8755" i="7"/>
  <c r="G8747" i="7"/>
  <c r="G8719" i="7"/>
  <c r="G8703" i="7"/>
  <c r="G8687" i="7"/>
  <c r="G8683" i="7"/>
  <c r="G8623" i="7"/>
  <c r="G8619" i="7"/>
  <c r="G8603" i="7"/>
  <c r="G8595" i="7"/>
  <c r="G8567" i="7"/>
  <c r="G8551" i="7"/>
  <c r="G8539" i="7"/>
  <c r="G8527" i="7"/>
  <c r="G8479" i="7"/>
  <c r="G8463" i="7"/>
  <c r="G7918" i="7"/>
  <c r="G7910" i="7"/>
  <c r="G7882" i="7"/>
  <c r="G7842" i="7"/>
  <c r="G7822" i="7"/>
  <c r="G7806" i="7"/>
  <c r="G7794" i="7"/>
  <c r="G7790" i="7"/>
  <c r="G7774" i="7"/>
  <c r="G7750" i="7"/>
  <c r="G7746" i="7"/>
  <c r="G7734" i="7"/>
  <c r="G7722" i="7"/>
  <c r="G7642" i="7"/>
  <c r="G7630" i="7"/>
  <c r="G7622" i="7"/>
  <c r="G7566" i="7"/>
  <c r="G7558" i="7"/>
  <c r="G7534" i="7"/>
  <c r="G7510" i="7"/>
  <c r="G7438" i="7"/>
  <c r="G8768" i="7"/>
  <c r="G8760" i="7"/>
  <c r="G8720" i="7"/>
  <c r="G8672" i="7"/>
  <c r="G8656" i="7"/>
  <c r="G8632" i="7"/>
  <c r="G8600" i="7"/>
  <c r="G8536" i="7"/>
  <c r="G8504" i="7"/>
  <c r="G7901" i="7"/>
  <c r="G7893" i="7"/>
  <c r="G7869" i="7"/>
  <c r="G7845" i="7"/>
  <c r="G7789" i="7"/>
  <c r="G7765" i="7"/>
  <c r="G7733" i="7"/>
  <c r="G7709" i="7"/>
  <c r="G7653" i="7"/>
  <c r="G7629" i="7"/>
  <c r="G7589" i="7"/>
  <c r="G7565" i="7"/>
  <c r="G7453" i="7"/>
  <c r="G6859" i="7"/>
  <c r="G6851" i="7"/>
  <c r="G6831" i="7"/>
  <c r="G6827" i="7"/>
  <c r="G6815" i="7"/>
  <c r="G6783" i="7"/>
  <c r="G6739" i="7"/>
  <c r="G6735" i="7"/>
  <c r="G6723" i="7"/>
  <c r="G6715" i="7"/>
  <c r="G6643" i="7"/>
  <c r="G6627" i="7"/>
  <c r="G6623" i="7"/>
  <c r="G6619" i="7"/>
  <c r="G6563" i="7"/>
  <c r="G6555" i="7"/>
  <c r="G6551" i="7"/>
  <c r="G6539" i="7"/>
  <c r="G6531" i="7"/>
  <c r="G6523" i="7"/>
  <c r="G6495" i="7"/>
  <c r="G6423" i="7"/>
  <c r="G8780" i="7"/>
  <c r="G8708" i="7"/>
  <c r="G8556" i="7"/>
  <c r="G7905" i="7"/>
  <c r="G7857" i="7"/>
  <c r="G7825" i="7"/>
  <c r="G7761" i="7"/>
  <c r="G7721" i="7"/>
  <c r="G7673" i="7"/>
  <c r="G7585" i="7"/>
  <c r="G7569" i="7"/>
  <c r="G7561" i="7"/>
  <c r="G7521" i="7"/>
  <c r="G7505" i="7"/>
  <c r="G7441" i="7"/>
  <c r="G6857" i="7"/>
  <c r="G6833" i="7"/>
  <c r="G6829" i="7"/>
  <c r="G6793" i="7"/>
  <c r="G6753" i="7"/>
  <c r="G6749" i="7"/>
  <c r="G6673" i="7"/>
  <c r="G6653" i="7"/>
  <c r="G6617" i="7"/>
  <c r="G6613" i="7"/>
  <c r="G6597" i="7"/>
  <c r="G6581" i="7"/>
  <c r="G6561" i="7"/>
  <c r="G6489" i="7"/>
  <c r="G6485" i="7"/>
  <c r="G6481" i="7"/>
  <c r="G6445" i="7"/>
  <c r="G6437" i="7"/>
  <c r="G6433" i="7"/>
  <c r="G8678" i="7"/>
  <c r="G8646" i="7"/>
  <c r="G8598" i="7"/>
  <c r="G8582" i="7"/>
  <c r="G8518" i="7"/>
  <c r="G8486" i="7"/>
  <c r="G7623" i="7"/>
  <c r="G7575" i="7"/>
  <c r="G6840" i="7"/>
  <c r="G6824" i="7"/>
  <c r="G6808" i="7"/>
  <c r="G6728" i="7"/>
  <c r="G6704" i="7"/>
  <c r="G6680" i="7"/>
  <c r="G6616" i="7"/>
  <c r="G6536" i="7"/>
  <c r="G6528" i="7"/>
  <c r="G6512" i="7"/>
  <c r="G4769" i="7"/>
  <c r="G4745" i="7"/>
  <c r="G4737" i="7"/>
  <c r="G4707" i="7"/>
  <c r="G4699" i="7"/>
  <c r="G4694" i="7"/>
  <c r="G4689" i="7"/>
  <c r="G4680" i="7"/>
  <c r="G4676" i="7"/>
  <c r="G4671" i="7"/>
  <c r="G4668" i="7"/>
  <c r="G4662" i="7"/>
  <c r="G4658" i="7"/>
  <c r="G4654" i="7"/>
  <c r="G4647" i="7"/>
  <c r="G4628" i="7"/>
  <c r="G4621" i="7"/>
  <c r="G4596" i="7"/>
  <c r="G4592" i="7"/>
  <c r="G4588" i="7"/>
  <c r="G4584" i="7"/>
  <c r="G4581" i="7"/>
  <c r="G4580" i="7"/>
  <c r="G4579" i="7"/>
  <c r="G4572" i="7"/>
  <c r="G4561" i="7"/>
  <c r="G4559" i="7"/>
  <c r="G4548" i="7"/>
  <c r="G4544" i="7"/>
  <c r="G4542" i="7"/>
  <c r="G4536" i="7"/>
  <c r="G4531" i="7"/>
  <c r="G4524" i="7"/>
  <c r="G4520" i="7"/>
  <c r="G4507" i="7"/>
  <c r="G4496" i="7"/>
  <c r="G4493" i="7"/>
  <c r="G4490" i="7"/>
  <c r="G4489" i="7"/>
  <c r="G4484" i="7"/>
  <c r="G4451" i="7"/>
  <c r="G4450" i="7"/>
  <c r="G4437" i="7"/>
  <c r="G4436" i="7"/>
  <c r="G4428" i="7"/>
  <c r="G4424" i="7"/>
  <c r="G4415" i="7"/>
  <c r="G4412" i="7"/>
  <c r="G4410" i="7"/>
  <c r="G4409" i="7"/>
  <c r="G4402" i="7"/>
  <c r="G4392" i="7"/>
  <c r="G4391" i="7"/>
  <c r="G4384" i="7"/>
  <c r="G4380" i="7"/>
  <c r="G4376" i="7"/>
  <c r="G4374" i="7"/>
  <c r="G4354" i="7"/>
  <c r="G4349" i="7"/>
  <c r="G4346" i="7"/>
  <c r="G4345" i="7"/>
  <c r="G4339" i="7"/>
  <c r="G4334" i="7"/>
  <c r="G4324" i="7"/>
  <c r="G4312" i="7"/>
  <c r="G4308" i="7"/>
  <c r="G4300" i="7"/>
  <c r="G4297" i="7"/>
  <c r="G4292" i="7"/>
  <c r="G4290" i="7"/>
  <c r="G4288" i="7"/>
  <c r="G4286" i="7"/>
  <c r="G4276" i="7"/>
  <c r="G4273" i="7"/>
  <c r="G4269" i="7"/>
  <c r="G4265" i="7"/>
  <c r="G4259" i="7"/>
  <c r="G4253" i="7"/>
  <c r="G4252" i="7"/>
  <c r="G4244" i="7"/>
  <c r="G4230" i="7"/>
  <c r="G4226" i="7"/>
  <c r="G4224" i="7"/>
  <c r="G4218" i="7"/>
  <c r="G4216" i="7"/>
  <c r="G4214" i="7"/>
  <c r="G4212" i="7"/>
  <c r="G4205" i="7"/>
  <c r="G4188" i="7"/>
  <c r="G4176" i="7"/>
  <c r="G4174" i="7"/>
  <c r="G4168" i="7"/>
  <c r="G4165" i="7"/>
  <c r="G4163" i="7"/>
  <c r="G4160" i="7"/>
  <c r="G4158" i="7"/>
  <c r="G4149" i="7"/>
  <c r="G4145" i="7"/>
  <c r="G4141" i="7"/>
  <c r="G4122" i="7"/>
  <c r="G4120" i="7"/>
  <c r="G4118" i="7"/>
  <c r="G4115" i="7"/>
  <c r="G4114" i="7"/>
  <c r="G4113" i="7"/>
  <c r="G4112" i="7"/>
  <c r="G4103" i="7"/>
  <c r="G4096" i="7"/>
  <c r="G4081" i="7"/>
  <c r="G4078" i="7"/>
  <c r="G4073" i="7"/>
  <c r="G4066" i="7"/>
  <c r="G4063" i="7"/>
  <c r="G4061" i="7"/>
  <c r="G4060" i="7"/>
  <c r="G4051" i="7"/>
  <c r="G4037" i="7"/>
  <c r="G4032" i="7"/>
  <c r="G4024" i="7"/>
  <c r="G4021" i="7"/>
  <c r="G4020" i="7"/>
  <c r="G4012" i="7"/>
  <c r="G4000" i="7"/>
  <c r="G3996" i="7"/>
  <c r="G3994" i="7"/>
  <c r="G3992" i="7"/>
  <c r="G3982" i="7"/>
  <c r="G3973" i="7"/>
  <c r="G3969" i="7"/>
  <c r="G3966" i="7"/>
  <c r="G3953" i="7"/>
  <c r="G3950" i="7"/>
  <c r="G3943" i="7"/>
  <c r="G3942" i="7"/>
  <c r="G3940" i="7"/>
  <c r="G3936" i="7"/>
  <c r="G3934" i="7"/>
  <c r="G3932" i="7"/>
  <c r="G3924" i="7"/>
  <c r="G3920" i="7"/>
  <c r="G3917" i="7"/>
  <c r="G3913" i="7"/>
  <c r="G3906" i="7"/>
  <c r="G3901" i="7"/>
  <c r="G3895" i="7"/>
  <c r="G3882" i="7"/>
  <c r="G3881" i="7"/>
  <c r="G3876" i="7"/>
  <c r="G3871" i="7"/>
  <c r="G3869" i="7"/>
  <c r="G3852" i="7"/>
  <c r="G3850" i="7"/>
  <c r="G3845" i="7"/>
  <c r="G3844" i="7"/>
  <c r="G3841" i="7"/>
  <c r="G3832" i="7"/>
  <c r="G3830" i="7"/>
  <c r="G3826" i="7"/>
  <c r="G3822" i="7"/>
  <c r="G3821" i="7"/>
  <c r="G3820" i="7"/>
  <c r="G3817" i="7"/>
  <c r="G3816" i="7"/>
  <c r="G3815" i="7"/>
  <c r="G3814" i="7"/>
  <c r="G3813" i="7"/>
  <c r="G3810" i="7"/>
  <c r="G3808" i="7"/>
  <c r="G3787" i="7"/>
  <c r="G3784" i="7"/>
  <c r="G3781" i="7"/>
  <c r="G3777" i="7"/>
  <c r="G3765" i="7"/>
  <c r="G3762" i="7"/>
  <c r="G3761" i="7"/>
  <c r="G3752" i="7"/>
  <c r="G3751" i="7"/>
  <c r="G3750" i="7"/>
  <c r="G3747" i="7"/>
  <c r="G3745" i="7"/>
  <c r="G3738" i="7"/>
  <c r="G3731" i="7"/>
  <c r="G3730" i="7"/>
  <c r="G3728" i="7"/>
  <c r="G3724" i="7"/>
  <c r="G3716" i="7"/>
  <c r="G3714" i="7"/>
  <c r="G3711" i="7"/>
  <c r="G3710" i="7"/>
  <c r="G3692" i="7"/>
  <c r="G3691" i="7"/>
  <c r="G3690" i="7"/>
  <c r="G3687" i="7"/>
  <c r="G3677" i="7"/>
  <c r="G3669" i="7"/>
  <c r="G3668" i="7"/>
  <c r="G3664" i="7"/>
  <c r="G3660" i="7"/>
  <c r="G3659" i="7"/>
  <c r="G3657" i="7"/>
  <c r="G3656" i="7"/>
  <c r="G3654" i="7"/>
  <c r="G3645" i="7"/>
  <c r="G3643" i="7"/>
  <c r="G3642" i="7"/>
  <c r="G3640" i="7"/>
  <c r="G3636" i="7"/>
  <c r="G3621" i="7"/>
  <c r="G3619" i="7"/>
  <c r="G3618" i="7"/>
  <c r="G3612" i="7"/>
  <c r="G3611" i="7"/>
  <c r="G3606" i="7"/>
  <c r="G3604" i="7"/>
  <c r="G3601" i="7"/>
  <c r="G3594" i="7"/>
  <c r="G3591" i="7"/>
  <c r="G3584" i="7"/>
  <c r="G3581" i="7"/>
  <c r="G3575" i="7"/>
  <c r="G3572" i="7"/>
  <c r="G3571" i="7"/>
  <c r="G3566" i="7"/>
  <c r="G3563" i="7"/>
  <c r="G3560" i="7"/>
  <c r="G3558" i="7"/>
  <c r="G3550" i="7"/>
  <c r="G3545" i="7"/>
  <c r="G3541" i="7"/>
  <c r="G3540" i="7"/>
  <c r="G3538" i="7"/>
  <c r="G3537" i="7"/>
  <c r="G3533" i="7"/>
  <c r="G3529" i="7"/>
  <c r="G3524" i="7"/>
  <c r="G3518" i="7"/>
  <c r="G3515" i="7"/>
  <c r="G3503" i="7"/>
  <c r="G3492" i="7"/>
  <c r="G3491" i="7"/>
  <c r="G3472" i="7"/>
  <c r="G3471" i="7"/>
  <c r="G3461" i="7"/>
  <c r="G3460" i="7"/>
  <c r="G3457" i="7"/>
  <c r="G3446" i="7"/>
  <c r="G3428" i="7"/>
  <c r="G3425" i="7"/>
  <c r="G3424" i="7"/>
  <c r="G3421" i="7"/>
  <c r="G3418" i="7"/>
  <c r="G3417" i="7"/>
  <c r="G3414" i="7"/>
  <c r="G3409" i="7"/>
  <c r="G3401" i="7"/>
  <c r="G3386" i="7"/>
  <c r="G3382" i="7"/>
  <c r="G3376" i="7"/>
  <c r="G3372" i="7"/>
  <c r="G3369" i="7"/>
  <c r="G3367" i="7"/>
  <c r="G3365" i="7"/>
  <c r="G8638" i="7"/>
  <c r="G8622" i="7"/>
  <c r="G8558" i="7"/>
  <c r="G8510" i="7"/>
  <c r="G7919" i="7"/>
  <c r="G7903" i="7"/>
  <c r="G7871" i="7"/>
  <c r="G7855" i="7"/>
  <c r="G7807" i="7"/>
  <c r="G7711" i="7"/>
  <c r="G7647" i="7"/>
  <c r="G7631" i="7"/>
  <c r="G7599" i="7"/>
  <c r="G7583" i="7"/>
  <c r="G7567" i="7"/>
  <c r="G7551" i="7"/>
  <c r="G7471" i="7"/>
  <c r="G7455" i="7"/>
  <c r="G6868" i="7"/>
  <c r="G6844" i="7"/>
  <c r="G6812" i="7"/>
  <c r="G6756" i="7"/>
  <c r="G6724" i="7"/>
  <c r="G6700" i="7"/>
  <c r="G6660" i="7"/>
  <c r="G6620" i="7"/>
  <c r="G6588" i="7"/>
  <c r="G6564" i="7"/>
  <c r="G6556" i="7"/>
  <c r="G6484" i="7"/>
  <c r="G4763" i="7"/>
  <c r="G4747" i="7"/>
  <c r="G4743" i="7"/>
  <c r="G7915" i="7"/>
  <c r="G7819" i="7"/>
  <c r="G7755" i="7"/>
  <c r="G7627" i="7"/>
  <c r="G7499" i="7"/>
  <c r="G6690" i="7"/>
  <c r="G6658" i="7"/>
  <c r="G6498" i="7"/>
  <c r="G6482" i="7"/>
  <c r="G6466" i="7"/>
  <c r="G6414" i="7"/>
  <c r="G6398" i="7"/>
  <c r="G6386" i="7"/>
  <c r="G6382" i="7"/>
  <c r="G6366" i="7"/>
  <c r="G6362" i="7"/>
  <c r="G6302" i="7"/>
  <c r="G6294" i="7"/>
  <c r="G6282" i="7"/>
  <c r="G6250" i="7"/>
  <c r="G6230" i="7"/>
  <c r="G6222" i="7"/>
  <c r="G6162" i="7"/>
  <c r="G6158" i="7"/>
  <c r="G6150" i="7"/>
  <c r="G6126" i="7"/>
  <c r="G6110" i="7"/>
  <c r="G6082" i="7"/>
  <c r="G6062" i="7"/>
  <c r="G6022" i="7"/>
  <c r="G6018" i="7"/>
  <c r="G5994" i="7"/>
  <c r="G5986" i="7"/>
  <c r="G5966" i="7"/>
  <c r="G5962" i="7"/>
  <c r="G5958" i="7"/>
  <c r="G5954" i="7"/>
  <c r="G5922" i="7"/>
  <c r="G5906" i="7"/>
  <c r="G5902" i="7"/>
  <c r="G5878" i="7"/>
  <c r="G5870" i="7"/>
  <c r="G5862" i="7"/>
  <c r="G5854" i="7"/>
  <c r="G5846" i="7"/>
  <c r="G5810" i="7"/>
  <c r="G5790" i="7"/>
  <c r="G5786" i="7"/>
  <c r="G5782" i="7"/>
  <c r="G5774" i="7"/>
  <c r="G5770" i="7"/>
  <c r="G5730" i="7"/>
  <c r="G5710" i="7"/>
  <c r="G5686" i="7"/>
  <c r="G5682" i="7"/>
  <c r="G5678" i="7"/>
  <c r="G5582" i="7"/>
  <c r="G5562" i="7"/>
  <c r="G5518" i="7"/>
  <c r="G5510" i="7"/>
  <c r="G5506" i="7"/>
  <c r="G5498" i="7"/>
  <c r="G5434" i="7"/>
  <c r="G5422" i="7"/>
  <c r="G5410" i="7"/>
  <c r="G5378" i="7"/>
  <c r="G5286" i="7"/>
  <c r="G5278" i="7"/>
  <c r="G5274" i="7"/>
  <c r="G5270" i="7"/>
  <c r="G5254" i="7"/>
  <c r="G5238" i="7"/>
  <c r="G5230" i="7"/>
  <c r="G5222" i="7"/>
  <c r="G5202" i="7"/>
  <c r="G5170" i="7"/>
  <c r="G5102" i="7"/>
  <c r="G5050" i="7"/>
  <c r="G4930" i="7"/>
  <c r="G4918" i="7"/>
  <c r="G4910" i="7"/>
  <c r="G4886" i="7"/>
  <c r="G4882" i="7"/>
  <c r="G4850" i="7"/>
  <c r="G4818" i="7"/>
  <c r="G4810" i="7"/>
  <c r="G4798" i="7"/>
  <c r="G4774" i="7"/>
  <c r="G4726" i="7"/>
  <c r="G3304" i="7"/>
  <c r="G3296" i="7"/>
  <c r="G3292" i="7"/>
  <c r="G3288" i="7"/>
  <c r="G3284" i="7"/>
  <c r="G3280" i="7"/>
  <c r="G3272" i="7"/>
  <c r="G3264" i="7"/>
  <c r="G3240" i="7"/>
  <c r="G3236" i="7"/>
  <c r="G3232" i="7"/>
  <c r="G3220" i="7"/>
  <c r="G3180" i="7"/>
  <c r="G3160" i="7"/>
  <c r="G3128" i="7"/>
  <c r="G3124" i="7"/>
  <c r="G3116" i="7"/>
  <c r="G3112" i="7"/>
  <c r="G3104" i="7"/>
  <c r="G3100" i="7"/>
  <c r="G3056" i="7"/>
  <c r="G3044" i="7"/>
  <c r="G3040" i="7"/>
  <c r="G2968" i="7"/>
  <c r="G2960" i="7"/>
  <c r="G2940" i="7"/>
  <c r="G2896" i="7"/>
  <c r="G2880" i="7"/>
  <c r="G2876" i="7"/>
  <c r="G2872" i="7"/>
  <c r="G2868" i="7"/>
  <c r="G2864" i="7"/>
  <c r="G2808" i="7"/>
  <c r="G2792" i="7"/>
  <c r="G2788" i="7"/>
  <c r="G2772" i="7"/>
  <c r="G2760" i="7"/>
  <c r="G2748" i="7"/>
  <c r="G2720" i="7"/>
  <c r="G2704" i="7"/>
  <c r="G2636" i="7"/>
  <c r="G2608" i="7"/>
  <c r="G2576" i="7"/>
  <c r="G2568" i="7"/>
  <c r="G2532" i="7"/>
  <c r="G2528" i="7"/>
  <c r="G2520" i="7"/>
  <c r="G2476" i="7"/>
  <c r="G2464" i="7"/>
  <c r="G2452" i="7"/>
  <c r="G2440" i="7"/>
  <c r="G2432" i="7"/>
  <c r="G2416" i="7"/>
  <c r="G2404" i="7"/>
  <c r="G2388" i="7"/>
  <c r="G2376" i="7"/>
  <c r="G2344" i="7"/>
  <c r="G2328" i="7"/>
  <c r="G2316" i="7"/>
  <c r="G2284" i="7"/>
  <c r="G2268" i="7"/>
  <c r="G23" i="7"/>
  <c r="G5" i="7"/>
  <c r="G8474" i="7"/>
  <c r="G7923" i="7"/>
  <c r="G7827" i="7"/>
  <c r="G7507" i="7"/>
  <c r="G6806" i="7"/>
  <c r="G6710" i="7"/>
  <c r="G6646" i="7"/>
  <c r="G6630" i="7"/>
  <c r="G6438" i="7"/>
  <c r="G6422" i="7"/>
  <c r="G6417" i="7"/>
  <c r="G6381" i="7"/>
  <c r="G6373" i="7"/>
  <c r="G6357" i="7"/>
  <c r="G6325" i="7"/>
  <c r="G6313" i="7"/>
  <c r="G6297" i="7"/>
  <c r="G6241" i="7"/>
  <c r="G6225" i="7"/>
  <c r="G6221" i="7"/>
  <c r="G6209" i="7"/>
  <c r="G6185" i="7"/>
  <c r="G6173" i="7"/>
  <c r="G6165" i="7"/>
  <c r="G6149" i="7"/>
  <c r="G6089" i="7"/>
  <c r="G6049" i="7"/>
  <c r="G6033" i="7"/>
  <c r="G6029" i="7"/>
  <c r="G5997" i="7"/>
  <c r="G5917" i="7"/>
  <c r="G5913" i="7"/>
  <c r="G5905" i="7"/>
  <c r="G5873" i="7"/>
  <c r="G5833" i="7"/>
  <c r="G5805" i="7"/>
  <c r="G5789" i="7"/>
  <c r="G5717" i="7"/>
  <c r="G5709" i="7"/>
  <c r="G5681" i="7"/>
  <c r="G5629" i="7"/>
  <c r="G5625" i="7"/>
  <c r="G5569" i="7"/>
  <c r="G5561" i="7"/>
  <c r="G5557" i="7"/>
  <c r="G5533" i="7"/>
  <c r="G5497" i="7"/>
  <c r="G5461" i="7"/>
  <c r="G5449" i="7"/>
  <c r="G5417" i="7"/>
  <c r="G5401" i="7"/>
  <c r="G5393" i="7"/>
  <c r="G5389" i="7"/>
  <c r="G5361" i="7"/>
  <c r="G5341" i="7"/>
  <c r="G5297" i="7"/>
  <c r="G5269" i="7"/>
  <c r="G5241" i="7"/>
  <c r="G5217" i="7"/>
  <c r="G5205" i="7"/>
  <c r="G5177" i="7"/>
  <c r="G5157" i="7"/>
  <c r="G5153" i="7"/>
  <c r="G5129" i="7"/>
  <c r="G5121" i="7"/>
  <c r="G5117" i="7"/>
  <c r="G5081" i="7"/>
  <c r="G5065" i="7"/>
  <c r="G5045" i="7"/>
  <c r="G5037" i="7"/>
  <c r="G5033" i="7"/>
  <c r="G5021" i="7"/>
  <c r="G4993" i="7"/>
  <c r="G4989" i="7"/>
  <c r="G4985" i="7"/>
  <c r="G4977" i="7"/>
  <c r="G4973" i="7"/>
  <c r="G4961" i="7"/>
  <c r="G4957" i="7"/>
  <c r="G4941" i="7"/>
  <c r="G4937" i="7"/>
  <c r="G4913" i="7"/>
  <c r="G4909" i="7"/>
  <c r="G4881" i="7"/>
  <c r="G4857" i="7"/>
  <c r="G4853" i="7"/>
  <c r="G4833" i="7"/>
  <c r="G4821" i="7"/>
  <c r="G4805" i="7"/>
  <c r="G4801" i="7"/>
  <c r="G8690" i="7"/>
  <c r="G8466" i="7"/>
  <c r="G7931" i="7"/>
  <c r="G7867" i="7"/>
  <c r="G7771" i="7"/>
  <c r="G7739" i="7"/>
  <c r="G7707" i="7"/>
  <c r="G6858" i="7"/>
  <c r="G6842" i="7"/>
  <c r="G6714" i="7"/>
  <c r="G6682" i="7"/>
  <c r="G6650" i="7"/>
  <c r="G6522" i="7"/>
  <c r="G6416" i="7"/>
  <c r="G6408" i="7"/>
  <c r="G6360" i="7"/>
  <c r="G6352" i="7"/>
  <c r="G6296" i="7"/>
  <c r="G6292" i="7"/>
  <c r="G6280" i="7"/>
  <c r="G6272" i="7"/>
  <c r="G6228" i="7"/>
  <c r="G6220" i="7"/>
  <c r="G6180" i="7"/>
  <c r="G6172" i="7"/>
  <c r="G6112" i="7"/>
  <c r="G6092" i="7"/>
  <c r="G6048" i="7"/>
  <c r="G6044" i="7"/>
  <c r="G6036" i="7"/>
  <c r="G6004" i="7"/>
  <c r="G5996" i="7"/>
  <c r="G5988" i="7"/>
  <c r="G5984" i="7"/>
  <c r="G5976" i="7"/>
  <c r="G5948" i="7"/>
  <c r="G5932" i="7"/>
  <c r="G5916" i="7"/>
  <c r="G5908" i="7"/>
  <c r="G5892" i="7"/>
  <c r="G5860" i="7"/>
  <c r="G5840" i="7"/>
  <c r="G5836" i="7"/>
  <c r="G5820" i="7"/>
  <c r="G5776" i="7"/>
  <c r="G5772" i="7"/>
  <c r="G5736" i="7"/>
  <c r="G5724" i="7"/>
  <c r="G5696" i="7"/>
  <c r="G5636" i="7"/>
  <c r="G5620" i="7"/>
  <c r="G5564" i="7"/>
  <c r="G5544" i="7"/>
  <c r="G5528" i="7"/>
  <c r="G5520" i="7"/>
  <c r="G5508" i="7"/>
  <c r="G5492" i="7"/>
  <c r="G5484" i="7"/>
  <c r="G5452" i="7"/>
  <c r="G5448" i="7"/>
  <c r="G5444" i="7"/>
  <c r="G5436" i="7"/>
  <c r="G5432" i="7"/>
  <c r="G5416" i="7"/>
  <c r="G5412" i="7"/>
  <c r="G5348" i="7"/>
  <c r="G5340" i="7"/>
  <c r="G5328" i="7"/>
  <c r="G5308" i="7"/>
  <c r="G5304" i="7"/>
  <c r="G5276" i="7"/>
  <c r="G5244" i="7"/>
  <c r="G5224" i="7"/>
  <c r="G5220" i="7"/>
  <c r="G5216" i="7"/>
  <c r="G5204" i="7"/>
  <c r="G5200" i="7"/>
  <c r="G5188" i="7"/>
  <c r="G5156" i="7"/>
  <c r="G5144" i="7"/>
  <c r="G5124" i="7"/>
  <c r="G5120" i="7"/>
  <c r="G5076" i="7"/>
  <c r="G5040" i="7"/>
  <c r="G5008" i="7"/>
  <c r="G4960" i="7"/>
  <c r="G4956" i="7"/>
  <c r="G4948" i="7"/>
  <c r="G4944" i="7"/>
  <c r="G4916" i="7"/>
  <c r="G4892" i="7"/>
  <c r="G4888" i="7"/>
  <c r="G4884" i="7"/>
  <c r="G4860" i="7"/>
  <c r="G4852" i="7"/>
  <c r="G4848" i="7"/>
  <c r="G4828" i="7"/>
  <c r="G4824" i="7"/>
  <c r="G4796" i="7"/>
  <c r="G4746" i="7"/>
  <c r="G3354" i="7"/>
  <c r="G3338" i="7"/>
  <c r="G3262" i="7"/>
  <c r="G3258" i="7"/>
  <c r="G3242" i="7"/>
  <c r="G3230" i="7"/>
  <c r="G3226" i="7"/>
  <c r="G3206" i="7"/>
  <c r="G3138" i="7"/>
  <c r="G3130" i="7"/>
  <c r="G3118" i="7"/>
  <c r="G3102" i="7"/>
  <c r="G3074" i="7"/>
  <c r="G3066" i="7"/>
  <c r="G3058" i="7"/>
  <c r="G3054" i="7"/>
  <c r="G3006" i="7"/>
  <c r="G2978" i="7"/>
  <c r="G2950" i="7"/>
  <c r="G2922" i="7"/>
  <c r="G2910" i="7"/>
  <c r="G2890" i="7"/>
  <c r="G2886" i="7"/>
  <c r="G2878" i="7"/>
  <c r="G2874" i="7"/>
  <c r="G2862" i="7"/>
  <c r="G2810" i="7"/>
  <c r="G2802" i="7"/>
  <c r="G2786" i="7"/>
  <c r="G2762" i="7"/>
  <c r="G2730" i="7"/>
  <c r="G2702" i="7"/>
  <c r="G2662" i="7"/>
  <c r="G2582" i="7"/>
  <c r="G2578" i="7"/>
  <c r="G2574" i="7"/>
  <c r="G2566" i="7"/>
  <c r="G2562" i="7"/>
  <c r="G2554" i="7"/>
  <c r="G2538" i="7"/>
  <c r="G2522" i="7"/>
  <c r="G2494" i="7"/>
  <c r="G2458" i="7"/>
  <c r="G2454" i="7"/>
  <c r="G2450" i="7"/>
  <c r="G2434" i="7"/>
  <c r="G2390" i="7"/>
  <c r="G2374" i="7"/>
  <c r="G2318" i="7"/>
  <c r="G2286" i="7"/>
  <c r="G2282" i="7"/>
  <c r="G2274" i="7"/>
  <c r="G2266" i="7"/>
  <c r="C12" i="7"/>
  <c r="G577" i="7" s="1"/>
  <c r="G8586" i="7"/>
  <c r="G7875" i="7"/>
  <c r="G7683" i="7"/>
  <c r="G6830" i="7"/>
  <c r="G6766" i="7"/>
  <c r="G6686" i="7"/>
  <c r="G6622" i="7"/>
  <c r="G6558" i="7"/>
  <c r="G6494" i="7"/>
  <c r="G6446" i="7"/>
  <c r="G6399" i="7"/>
  <c r="G6383" i="7"/>
  <c r="G6379" i="7"/>
  <c r="G6375" i="7"/>
  <c r="G6335" i="7"/>
  <c r="G6291" i="7"/>
  <c r="G6251" i="7"/>
  <c r="G6235" i="7"/>
  <c r="G6223" i="7"/>
  <c r="G6215" i="7"/>
  <c r="G6211" i="7"/>
  <c r="G6175" i="7"/>
  <c r="G6171" i="7"/>
  <c r="G6155" i="7"/>
  <c r="G6139" i="7"/>
  <c r="G6131" i="7"/>
  <c r="G6123" i="7"/>
  <c r="G6115" i="7"/>
  <c r="G6107" i="7"/>
  <c r="G6099" i="7"/>
  <c r="G6095" i="7"/>
  <c r="G6087" i="7"/>
  <c r="G6083" i="7"/>
  <c r="G6075" i="7"/>
  <c r="G6055" i="7"/>
  <c r="G6051" i="7"/>
  <c r="G6043" i="7"/>
  <c r="G6035" i="7"/>
  <c r="G6015" i="7"/>
  <c r="G6011" i="7"/>
  <c r="G6007" i="7"/>
  <c r="G5999" i="7"/>
  <c r="G5991" i="7"/>
  <c r="G5983" i="7"/>
  <c r="G5959" i="7"/>
  <c r="G5943" i="7"/>
  <c r="G5915" i="7"/>
  <c r="G5911" i="7"/>
  <c r="G5891" i="7"/>
  <c r="G5887" i="7"/>
  <c r="G5843" i="7"/>
  <c r="G5835" i="7"/>
  <c r="G5831" i="7"/>
  <c r="G5819" i="7"/>
  <c r="G5791" i="7"/>
  <c r="G5779" i="7"/>
  <c r="G5775" i="7"/>
  <c r="G5771" i="7"/>
  <c r="G5767" i="7"/>
  <c r="G5759" i="7"/>
  <c r="G5755" i="7"/>
  <c r="G5751" i="7"/>
  <c r="G5747" i="7"/>
  <c r="G5735" i="7"/>
  <c r="G5719" i="7"/>
  <c r="G5715" i="7"/>
  <c r="G5703" i="7"/>
  <c r="G5691" i="7"/>
  <c r="G5687" i="7"/>
  <c r="G5671" i="7"/>
  <c r="G5639" i="7"/>
  <c r="G5635" i="7"/>
  <c r="G5631" i="7"/>
  <c r="G5627" i="7"/>
  <c r="G5611" i="7"/>
  <c r="G5587" i="7"/>
  <c r="G5575" i="7"/>
  <c r="G5559" i="7"/>
  <c r="G5551" i="7"/>
  <c r="G5543" i="7"/>
  <c r="G5531" i="7"/>
  <c r="G5515" i="7"/>
  <c r="G5503" i="7"/>
  <c r="G5475" i="7"/>
  <c r="G5451" i="7"/>
  <c r="G5443" i="7"/>
  <c r="G5419" i="7"/>
  <c r="G5387" i="7"/>
  <c r="G5331" i="7"/>
  <c r="G5323" i="7"/>
  <c r="G5319" i="7"/>
  <c r="G5311" i="7"/>
  <c r="G5271" i="7"/>
  <c r="G5267" i="7"/>
  <c r="G5259" i="7"/>
  <c r="G5239" i="7"/>
  <c r="G5227" i="7"/>
  <c r="G5223" i="7"/>
  <c r="G5219" i="7"/>
  <c r="G5215" i="7"/>
  <c r="G5207" i="7"/>
  <c r="G5203" i="7"/>
  <c r="G5191" i="7"/>
  <c r="G5183" i="7"/>
  <c r="G5167" i="7"/>
  <c r="G5151" i="7"/>
  <c r="G5135" i="7"/>
  <c r="G5123" i="7"/>
  <c r="G5115" i="7"/>
  <c r="G5111" i="7"/>
  <c r="G5103" i="7"/>
  <c r="G5083" i="7"/>
  <c r="G5067" i="7"/>
  <c r="G5059" i="7"/>
  <c r="G5055" i="7"/>
  <c r="G5043" i="7"/>
  <c r="G5031" i="7"/>
  <c r="G5019" i="7"/>
  <c r="G5003" i="7"/>
  <c r="G4999" i="7"/>
  <c r="G4991" i="7"/>
  <c r="G4987" i="7"/>
  <c r="G4955" i="7"/>
  <c r="G4923" i="7"/>
  <c r="G4907" i="7"/>
  <c r="G4899" i="7"/>
  <c r="G4887" i="7"/>
  <c r="G4863" i="7"/>
  <c r="G4859" i="7"/>
  <c r="G4855" i="7"/>
  <c r="G4827" i="7"/>
  <c r="G4807" i="7"/>
  <c r="G4788" i="7"/>
  <c r="G4772" i="7"/>
  <c r="R21" i="7"/>
  <c r="G24" i="7"/>
  <c r="G32" i="7"/>
  <c r="G34" i="7"/>
  <c r="G38" i="7"/>
  <c r="G48" i="7"/>
  <c r="G54" i="7"/>
  <c r="G56" i="7"/>
  <c r="G68" i="7"/>
  <c r="G70" i="7"/>
  <c r="G86" i="7"/>
  <c r="G90" i="7"/>
  <c r="G98" i="7"/>
  <c r="G106" i="7"/>
  <c r="G114" i="7"/>
  <c r="G116" i="7"/>
  <c r="G122" i="7"/>
  <c r="G126" i="7"/>
  <c r="G142" i="7"/>
  <c r="G148" i="7"/>
  <c r="G150" i="7"/>
  <c r="G156" i="7"/>
  <c r="G174" i="7"/>
  <c r="G184" i="7"/>
  <c r="G186" i="7"/>
  <c r="G210" i="7"/>
  <c r="G214" i="7"/>
  <c r="G216" i="7"/>
  <c r="G224" i="7"/>
  <c r="G226" i="7"/>
  <c r="G230" i="7"/>
  <c r="G234" i="7"/>
  <c r="G236" i="7"/>
  <c r="G242" i="7"/>
  <c r="G246" i="7"/>
  <c r="G252" i="7"/>
  <c r="G256" i="7"/>
  <c r="G258" i="7"/>
  <c r="G260" i="7"/>
  <c r="G262" i="7"/>
  <c r="G264" i="7"/>
  <c r="G268" i="7"/>
  <c r="G270" i="7"/>
  <c r="G272" i="7"/>
  <c r="G280" i="7"/>
  <c r="G292" i="7"/>
  <c r="G296" i="7"/>
  <c r="G304" i="7"/>
  <c r="G328" i="7"/>
  <c r="G330" i="7"/>
  <c r="G334" i="7"/>
  <c r="G338" i="7"/>
  <c r="G340" i="7"/>
  <c r="G346" i="7"/>
  <c r="G348" i="7"/>
  <c r="G352" i="7"/>
  <c r="G354" i="7"/>
  <c r="G360" i="7"/>
  <c r="G362" i="7"/>
  <c r="G364" i="7"/>
  <c r="G368" i="7"/>
  <c r="G374" i="7"/>
  <c r="G408" i="7"/>
  <c r="G416" i="7"/>
  <c r="G424" i="7"/>
  <c r="G426" i="7"/>
  <c r="G432" i="7"/>
  <c r="G438" i="7"/>
  <c r="G444" i="7"/>
  <c r="G454" i="7"/>
  <c r="G460" i="7"/>
  <c r="G462" i="7"/>
  <c r="G464" i="7"/>
  <c r="G468" i="7"/>
  <c r="G470" i="7"/>
  <c r="G486" i="7"/>
  <c r="G490" i="7"/>
  <c r="G492" i="7"/>
  <c r="G496" i="7"/>
  <c r="G500" i="7"/>
  <c r="G510" i="7"/>
  <c r="G512" i="7"/>
  <c r="G514" i="7"/>
  <c r="G518" i="7"/>
  <c r="G520" i="7"/>
  <c r="G526" i="7"/>
  <c r="G528" i="7"/>
  <c r="G544" i="7"/>
  <c r="G550" i="7"/>
  <c r="G554" i="7"/>
  <c r="G556" i="7"/>
  <c r="G566" i="7"/>
  <c r="G572" i="7"/>
  <c r="G574" i="7"/>
  <c r="G580" i="7"/>
  <c r="G588" i="7"/>
  <c r="G610" i="7"/>
  <c r="G616" i="7"/>
  <c r="G620" i="7"/>
  <c r="G632" i="7"/>
  <c r="G642" i="7"/>
  <c r="G644" i="7"/>
  <c r="G646" i="7"/>
  <c r="G656" i="7"/>
  <c r="G660" i="7"/>
  <c r="G676" i="7"/>
  <c r="G678" i="7"/>
  <c r="G682" i="7"/>
  <c r="G686" i="7"/>
  <c r="G694" i="7"/>
  <c r="G700" i="7"/>
  <c r="G702" i="7"/>
  <c r="G706" i="7"/>
  <c r="G710" i="7"/>
  <c r="G722" i="7"/>
  <c r="G724" i="7"/>
  <c r="G726" i="7"/>
  <c r="G730" i="7"/>
  <c r="G742" i="7"/>
  <c r="G748" i="7"/>
  <c r="G756" i="7"/>
  <c r="G782" i="7"/>
  <c r="G786" i="7"/>
  <c r="G788" i="7"/>
  <c r="G794" i="7"/>
  <c r="G798" i="7"/>
  <c r="G806" i="7"/>
  <c r="G810" i="7"/>
  <c r="G818" i="7"/>
  <c r="G820" i="7"/>
  <c r="G824" i="7"/>
  <c r="G826" i="7"/>
  <c r="G828" i="7"/>
  <c r="G830" i="7"/>
  <c r="G838" i="7"/>
  <c r="G846" i="7"/>
  <c r="G856" i="7"/>
  <c r="G860" i="7"/>
  <c r="G864" i="7"/>
  <c r="G866" i="7"/>
  <c r="G880" i="7"/>
  <c r="G886" i="7"/>
  <c r="G888" i="7"/>
  <c r="G904" i="7"/>
  <c r="G906" i="7"/>
  <c r="G908" i="7"/>
  <c r="G910" i="7"/>
  <c r="G924" i="7"/>
  <c r="G928" i="7"/>
  <c r="G932" i="7"/>
  <c r="G934" i="7"/>
  <c r="G936" i="7"/>
  <c r="G948" i="7"/>
  <c r="G950" i="7"/>
  <c r="G968" i="7"/>
  <c r="G982" i="7"/>
  <c r="G986" i="7"/>
  <c r="G988" i="7"/>
  <c r="G996" i="7"/>
  <c r="G1008" i="7"/>
  <c r="G1010" i="7"/>
  <c r="G1020" i="7"/>
  <c r="G1026" i="7"/>
  <c r="G1032" i="7"/>
  <c r="G1038" i="7"/>
  <c r="G1044" i="7"/>
  <c r="G1046" i="7"/>
  <c r="G1048" i="7"/>
  <c r="G1050" i="7"/>
  <c r="G1054" i="7"/>
  <c r="G1062" i="7"/>
  <c r="G1068" i="7"/>
  <c r="G1070" i="7"/>
  <c r="G1084" i="7"/>
  <c r="G1086" i="7"/>
  <c r="G1090" i="7"/>
  <c r="G1092" i="7"/>
  <c r="G1094" i="7"/>
  <c r="G1100" i="7"/>
  <c r="G1104" i="7"/>
  <c r="G1108" i="7"/>
  <c r="G1116" i="7"/>
  <c r="G1120" i="7"/>
  <c r="G1122" i="7"/>
  <c r="G1124" i="7"/>
  <c r="G1146" i="7"/>
  <c r="G1168" i="7"/>
  <c r="G1180" i="7"/>
  <c r="G1188" i="7"/>
  <c r="G1190" i="7"/>
  <c r="G1192" i="7"/>
  <c r="G1202" i="7"/>
  <c r="G1214" i="7"/>
  <c r="G1236" i="7"/>
  <c r="G1240" i="7"/>
  <c r="G1242" i="7"/>
  <c r="G1258" i="7"/>
  <c r="G1264" i="7"/>
  <c r="G1268" i="7"/>
  <c r="G1270" i="7"/>
  <c r="G1274" i="7"/>
  <c r="G1282" i="7"/>
  <c r="G1286" i="7"/>
  <c r="G1296" i="7"/>
  <c r="G1300" i="7"/>
  <c r="G1316" i="7"/>
  <c r="G1318" i="7"/>
  <c r="G1332" i="7"/>
  <c r="G1338" i="7"/>
  <c r="G1346" i="7"/>
  <c r="G1356" i="7"/>
  <c r="G1362" i="7"/>
  <c r="G1364" i="7"/>
  <c r="G1370" i="7"/>
  <c r="G1374" i="7"/>
  <c r="G1386" i="7"/>
  <c r="G1388" i="7"/>
  <c r="G1390" i="7"/>
  <c r="G1400" i="7"/>
  <c r="G1402" i="7"/>
  <c r="G1414" i="7"/>
  <c r="G1418" i="7"/>
  <c r="G1434" i="7"/>
  <c r="G1436" i="7"/>
  <c r="G1444" i="7"/>
  <c r="G1446" i="7"/>
  <c r="G1448" i="7"/>
  <c r="G1454" i="7"/>
  <c r="G1472" i="7"/>
  <c r="G1484" i="7"/>
  <c r="G1486" i="7"/>
  <c r="G1488" i="7"/>
  <c r="G1490" i="7"/>
  <c r="G1502" i="7"/>
  <c r="G1516" i="7"/>
  <c r="G1528" i="7"/>
  <c r="G1530" i="7"/>
  <c r="G1532" i="7"/>
  <c r="G1540" i="7"/>
  <c r="G1546" i="7"/>
  <c r="G1552" i="7"/>
  <c r="G1554" i="7"/>
  <c r="G1556" i="7"/>
  <c r="G1560" i="7"/>
  <c r="G1566" i="7"/>
  <c r="G1588" i="7"/>
  <c r="G1594" i="7"/>
  <c r="G1596" i="7"/>
  <c r="G1600" i="7"/>
  <c r="G1602" i="7"/>
  <c r="G1610" i="7"/>
  <c r="G1612" i="7"/>
  <c r="G1614" i="7"/>
  <c r="G1620" i="7"/>
  <c r="G1638" i="7"/>
  <c r="G1640" i="7"/>
  <c r="G1650" i="7"/>
  <c r="G1656" i="7"/>
  <c r="G1658" i="7"/>
  <c r="G1666" i="7"/>
  <c r="G1668" i="7"/>
  <c r="G1670" i="7"/>
  <c r="G1678" i="7"/>
  <c r="G1682" i="7"/>
  <c r="G1690" i="7"/>
  <c r="G1694" i="7"/>
  <c r="G1696" i="7"/>
  <c r="G1700" i="7"/>
  <c r="G1704" i="7"/>
  <c r="G1708" i="7"/>
  <c r="G1710" i="7"/>
  <c r="G1712" i="7"/>
  <c r="G1718" i="7"/>
  <c r="G1726" i="7"/>
  <c r="G1734" i="7"/>
  <c r="G1736" i="7"/>
  <c r="G1738" i="7"/>
  <c r="G1740" i="7"/>
  <c r="G1746" i="7"/>
  <c r="G1748" i="7"/>
  <c r="G1754" i="7"/>
  <c r="G1770" i="7"/>
  <c r="G1774" i="7"/>
  <c r="G1776" i="7"/>
  <c r="G1778" i="7"/>
  <c r="G1780" i="7"/>
  <c r="G1796" i="7"/>
  <c r="G1800" i="7"/>
  <c r="G1802" i="7"/>
  <c r="G1808" i="7"/>
  <c r="G1814" i="7"/>
  <c r="G1838" i="7"/>
  <c r="G1848" i="7"/>
  <c r="G1852" i="7"/>
  <c r="G1854" i="7"/>
  <c r="G1862" i="7"/>
  <c r="G1876" i="7"/>
  <c r="G1884" i="7"/>
  <c r="G1890" i="7"/>
  <c r="G1898" i="7"/>
  <c r="G1900" i="7"/>
  <c r="G1906" i="7"/>
  <c r="G1912" i="7"/>
  <c r="G1914" i="7"/>
  <c r="G1916" i="7"/>
  <c r="G1918" i="7"/>
  <c r="G1924" i="7"/>
  <c r="G1926" i="7"/>
  <c r="G1928" i="7"/>
  <c r="G1932" i="7"/>
  <c r="G1944" i="7"/>
  <c r="G1946" i="7"/>
  <c r="G1950" i="7"/>
  <c r="G1954" i="7"/>
  <c r="G1964" i="7"/>
  <c r="G1972" i="7"/>
  <c r="G1976" i="7"/>
  <c r="G1982" i="7"/>
  <c r="G1986" i="7"/>
  <c r="G1990" i="7"/>
  <c r="G1998" i="7"/>
  <c r="G2008" i="7"/>
  <c r="G2010" i="7"/>
  <c r="G2016" i="7"/>
  <c r="G2020" i="7"/>
  <c r="G2036" i="7"/>
  <c r="G2044" i="7"/>
  <c r="G2064" i="7"/>
  <c r="G2066" i="7"/>
  <c r="G2068" i="7"/>
  <c r="G2072" i="7"/>
  <c r="G2074" i="7"/>
  <c r="G2080" i="7"/>
  <c r="G2088" i="7"/>
  <c r="G2090" i="7"/>
  <c r="G2096" i="7"/>
  <c r="G2100" i="7"/>
  <c r="G2108" i="7"/>
  <c r="G2110" i="7"/>
  <c r="G2116" i="7"/>
  <c r="G2122" i="7"/>
  <c r="G2124" i="7"/>
  <c r="G2130" i="7"/>
  <c r="G2142" i="7"/>
  <c r="G2152" i="7"/>
  <c r="G2162" i="7"/>
  <c r="G2166" i="7"/>
  <c r="G2188" i="7"/>
  <c r="G2192" i="7"/>
  <c r="G2198" i="7"/>
  <c r="G2200" i="7"/>
  <c r="G2204" i="7"/>
  <c r="G2212" i="7"/>
  <c r="G2214" i="7"/>
  <c r="G2218" i="7"/>
  <c r="G2220" i="7"/>
  <c r="G2230" i="7"/>
  <c r="G2232" i="7"/>
  <c r="G2246" i="7"/>
  <c r="H2258" i="7"/>
  <c r="G2261" i="7"/>
  <c r="H2266" i="7"/>
  <c r="G2269" i="7"/>
  <c r="H2282" i="7"/>
  <c r="H2290" i="7"/>
  <c r="H2298" i="7"/>
  <c r="H2314" i="7"/>
  <c r="G2325" i="7"/>
  <c r="H2338" i="7"/>
  <c r="G2341" i="7"/>
  <c r="G2349" i="7"/>
  <c r="H2354" i="7"/>
  <c r="H2362" i="7"/>
  <c r="G2365" i="7"/>
  <c r="H2378" i="7"/>
  <c r="H2386" i="7"/>
  <c r="H2402" i="7"/>
  <c r="H2418" i="7"/>
  <c r="H2426" i="7"/>
  <c r="G2437" i="7"/>
  <c r="H2442" i="7"/>
  <c r="H2450" i="7"/>
  <c r="H2466" i="7"/>
  <c r="G2469" i="7"/>
  <c r="H2474" i="7"/>
  <c r="H2482" i="7"/>
  <c r="G2509" i="7"/>
  <c r="H2514" i="7"/>
  <c r="H2538" i="7"/>
  <c r="H2546" i="7"/>
  <c r="G2549" i="7"/>
  <c r="H2554" i="7"/>
  <c r="G2557" i="7"/>
  <c r="H2562" i="7"/>
  <c r="G2565" i="7"/>
  <c r="H2570" i="7"/>
  <c r="H2578" i="7"/>
  <c r="H2586" i="7"/>
  <c r="H2610" i="7"/>
  <c r="G2629" i="7"/>
  <c r="H2634" i="7"/>
  <c r="G2637" i="7"/>
  <c r="H2642" i="7"/>
  <c r="G2645" i="7"/>
  <c r="H2650" i="7"/>
  <c r="G2661" i="7"/>
  <c r="H2666" i="7"/>
  <c r="H2674" i="7"/>
  <c r="H2682" i="7"/>
  <c r="G2685" i="7"/>
  <c r="H2698" i="7"/>
  <c r="G2701" i="7"/>
  <c r="G2725" i="7"/>
  <c r="H2746" i="7"/>
  <c r="H2754" i="7"/>
  <c r="G2765" i="7"/>
  <c r="H2770" i="7"/>
  <c r="H2786" i="7"/>
  <c r="H2794" i="7"/>
  <c r="H2810" i="7"/>
  <c r="G2813" i="7"/>
  <c r="G2821" i="7"/>
  <c r="H2826" i="7"/>
  <c r="H2834" i="7"/>
  <c r="G2837" i="7"/>
  <c r="H2842" i="7"/>
  <c r="G2845" i="7"/>
  <c r="H2850" i="7"/>
  <c r="H2858" i="7"/>
  <c r="G2861" i="7"/>
  <c r="H2866" i="7"/>
  <c r="G2885" i="7"/>
  <c r="H2906" i="7"/>
  <c r="H2914" i="7"/>
  <c r="H2922" i="7"/>
  <c r="G2925" i="7"/>
  <c r="H2930" i="7"/>
  <c r="H2938" i="7"/>
  <c r="G2949" i="7"/>
  <c r="G2957" i="7"/>
  <c r="H2962" i="7"/>
  <c r="H2970" i="7"/>
  <c r="H2978" i="7"/>
  <c r="H2986" i="7"/>
  <c r="H3002" i="7"/>
  <c r="G3005" i="7"/>
  <c r="H3010" i="7"/>
  <c r="H3018" i="7"/>
  <c r="H3026" i="7"/>
  <c r="H3042" i="7"/>
  <c r="H3050" i="7"/>
  <c r="H3066" i="7"/>
  <c r="H3082" i="7"/>
  <c r="G3085" i="7"/>
  <c r="H3090" i="7"/>
  <c r="H3098" i="7"/>
  <c r="H3106" i="7"/>
  <c r="G3125" i="7"/>
  <c r="H3130" i="7"/>
  <c r="H3138" i="7"/>
  <c r="G3141" i="7"/>
  <c r="G3165" i="7"/>
  <c r="H3170" i="7"/>
  <c r="H3178" i="7"/>
  <c r="H3186" i="7"/>
  <c r="G3197" i="7"/>
  <c r="H3202" i="7"/>
  <c r="H3210" i="7"/>
  <c r="G3221" i="7"/>
  <c r="H3234" i="7"/>
  <c r="H3242" i="7"/>
  <c r="H3250" i="7"/>
  <c r="H3258" i="7"/>
  <c r="H3266" i="7"/>
  <c r="H3274" i="7"/>
  <c r="G3277" i="7"/>
  <c r="H3298" i="7"/>
  <c r="H3306" i="7"/>
  <c r="G3317" i="7"/>
  <c r="H3330" i="7"/>
  <c r="H3346" i="7"/>
  <c r="G3349" i="7"/>
  <c r="G3357" i="7"/>
  <c r="H3362" i="7"/>
  <c r="H3365" i="7"/>
  <c r="H3377" i="7"/>
  <c r="H3389" i="7"/>
  <c r="H3397" i="7"/>
  <c r="H3413" i="7"/>
  <c r="H3417" i="7"/>
  <c r="H3421" i="7"/>
  <c r="H3425" i="7"/>
  <c r="H3429" i="7"/>
  <c r="H3433" i="7"/>
  <c r="H3437" i="7"/>
  <c r="H3441" i="7"/>
  <c r="H3445" i="7"/>
  <c r="H3449" i="7"/>
  <c r="H3453" i="7"/>
  <c r="H3457" i="7"/>
  <c r="H3465" i="7"/>
  <c r="H3469" i="7"/>
  <c r="H3473" i="7"/>
  <c r="H3477" i="7"/>
  <c r="H3493" i="7"/>
  <c r="H3497" i="7"/>
  <c r="H3501" i="7"/>
  <c r="H3505" i="7"/>
  <c r="H3509" i="7"/>
  <c r="H3513" i="7"/>
  <c r="H3517" i="7"/>
  <c r="H3521" i="7"/>
  <c r="H3529" i="7"/>
  <c r="H3541" i="7"/>
  <c r="H3545" i="7"/>
  <c r="H3549" i="7"/>
  <c r="H3557" i="7"/>
  <c r="H3561" i="7"/>
  <c r="H3577" i="7"/>
  <c r="H3585" i="7"/>
  <c r="H3589" i="7"/>
  <c r="H3593" i="7"/>
  <c r="H3597" i="7"/>
  <c r="H3613" i="7"/>
  <c r="H3617" i="7"/>
  <c r="H3621" i="7"/>
  <c r="H3637" i="7"/>
  <c r="H3645" i="7"/>
  <c r="H3653" i="7"/>
  <c r="H3665" i="7"/>
  <c r="H3669" i="7"/>
  <c r="H3673" i="7"/>
  <c r="H3677" i="7"/>
  <c r="H3681" i="7"/>
  <c r="H3689" i="7"/>
  <c r="H3693" i="7"/>
  <c r="H3697" i="7"/>
  <c r="H3701" i="7"/>
  <c r="H3709" i="7"/>
  <c r="H3713" i="7"/>
  <c r="H3721" i="7"/>
  <c r="H3725" i="7"/>
  <c r="H3733" i="7"/>
  <c r="H3737" i="7"/>
  <c r="H3745" i="7"/>
  <c r="H3749" i="7"/>
  <c r="H3753" i="7"/>
  <c r="H3769" i="7"/>
  <c r="H3773" i="7"/>
  <c r="H3781" i="7"/>
  <c r="H3789" i="7"/>
  <c r="H3793" i="7"/>
  <c r="H3797" i="7"/>
  <c r="H3805" i="7"/>
  <c r="H3809" i="7"/>
  <c r="H3817" i="7"/>
  <c r="H3825" i="7"/>
  <c r="H3829" i="7"/>
  <c r="H3837" i="7"/>
  <c r="H3841" i="7"/>
  <c r="H3845" i="7"/>
  <c r="H3849" i="7"/>
  <c r="H3853" i="7"/>
  <c r="H3861" i="7"/>
  <c r="H3865" i="7"/>
  <c r="H3873" i="7"/>
  <c r="H3877" i="7"/>
  <c r="H3881" i="7"/>
  <c r="H3885" i="7"/>
  <c r="H3893" i="7"/>
  <c r="H3897" i="7"/>
  <c r="H3901" i="7"/>
  <c r="H3909" i="7"/>
  <c r="H3917" i="7"/>
  <c r="H3921" i="7"/>
  <c r="H3929" i="7"/>
  <c r="H3941" i="7"/>
  <c r="H3945" i="7"/>
  <c r="H3949" i="7"/>
  <c r="H3957" i="7"/>
  <c r="H3965" i="7"/>
  <c r="H3969" i="7"/>
  <c r="H3977" i="7"/>
  <c r="H3985" i="7"/>
  <c r="H3989" i="7"/>
  <c r="H3993" i="7"/>
  <c r="H4009" i="7"/>
  <c r="H4013" i="7"/>
  <c r="H4017" i="7"/>
  <c r="H4021" i="7"/>
  <c r="H4029" i="7"/>
  <c r="H4037" i="7"/>
  <c r="H4041" i="7"/>
  <c r="H4049" i="7"/>
  <c r="H4053" i="7"/>
  <c r="H4061" i="7"/>
  <c r="H4077" i="7"/>
  <c r="H4089" i="7"/>
  <c r="H4093" i="7"/>
  <c r="H4097" i="7"/>
  <c r="H4101" i="7"/>
  <c r="H4107" i="7"/>
  <c r="H4123" i="7"/>
  <c r="H4131" i="7"/>
  <c r="H4139" i="7"/>
  <c r="H4147" i="7"/>
  <c r="H4179" i="7"/>
  <c r="H4195" i="7"/>
  <c r="G7" i="7"/>
  <c r="H11" i="7"/>
  <c r="R17" i="7"/>
  <c r="F25" i="7"/>
  <c r="F2270" i="7"/>
  <c r="H2272" i="7"/>
  <c r="G2275" i="7"/>
  <c r="H2280" i="7"/>
  <c r="F2286" i="7"/>
  <c r="H2288" i="7"/>
  <c r="F2294" i="7"/>
  <c r="H2296" i="7"/>
  <c r="H2304" i="7"/>
  <c r="F2310" i="7"/>
  <c r="H2312" i="7"/>
  <c r="G2315" i="7"/>
  <c r="F2318" i="7"/>
  <c r="H2328" i="7"/>
  <c r="H2336" i="7"/>
  <c r="G2339" i="7"/>
  <c r="F2342" i="7"/>
  <c r="F2350" i="7"/>
  <c r="H2352" i="7"/>
  <c r="F2358" i="7"/>
  <c r="F2366" i="7"/>
  <c r="H2368" i="7"/>
  <c r="G2371" i="7"/>
  <c r="F2374" i="7"/>
  <c r="F2382" i="7"/>
  <c r="F2390" i="7"/>
  <c r="H2392" i="7"/>
  <c r="F2398" i="7"/>
  <c r="G2403" i="7"/>
  <c r="F2406" i="7"/>
  <c r="H2408" i="7"/>
  <c r="F2414" i="7"/>
  <c r="F2430" i="7"/>
  <c r="H2432" i="7"/>
  <c r="G2435" i="7"/>
  <c r="F2446" i="7"/>
  <c r="H2448" i="7"/>
  <c r="G2451" i="7"/>
  <c r="F2454" i="7"/>
  <c r="F2462" i="7"/>
  <c r="H2464" i="7"/>
  <c r="G2467" i="7"/>
  <c r="F2470" i="7"/>
  <c r="H2472" i="7"/>
  <c r="F2478" i="7"/>
  <c r="H2480" i="7"/>
  <c r="H2488" i="7"/>
  <c r="G2491" i="7"/>
  <c r="F2494" i="7"/>
  <c r="F2502" i="7"/>
  <c r="H2504" i="7"/>
  <c r="F2510" i="7"/>
  <c r="H2520" i="7"/>
  <c r="G2523" i="7"/>
  <c r="F2526" i="7"/>
  <c r="H2528" i="7"/>
  <c r="G2531" i="7"/>
  <c r="F2534" i="7"/>
  <c r="F2542" i="7"/>
  <c r="H2544" i="7"/>
  <c r="G2547" i="7"/>
  <c r="H2552" i="7"/>
  <c r="H2560" i="7"/>
  <c r="F2606" i="7"/>
  <c r="H2608" i="7"/>
  <c r="H2616" i="7"/>
  <c r="F2622" i="7"/>
  <c r="F2630" i="7"/>
  <c r="H2632" i="7"/>
  <c r="F2638" i="7"/>
  <c r="H2640" i="7"/>
  <c r="F2646" i="7"/>
  <c r="G2651" i="7"/>
  <c r="F2654" i="7"/>
  <c r="F2662" i="7"/>
  <c r="G2667" i="7"/>
  <c r="F2670" i="7"/>
  <c r="G2675" i="7"/>
  <c r="F2678" i="7"/>
  <c r="G2683" i="7"/>
  <c r="F2686" i="7"/>
  <c r="H2688" i="7"/>
  <c r="G2691" i="7"/>
  <c r="H2696" i="7"/>
  <c r="F2702" i="7"/>
  <c r="H2704" i="7"/>
  <c r="G2707" i="7"/>
  <c r="H2712" i="7"/>
  <c r="G2715" i="7"/>
  <c r="F2718" i="7"/>
  <c r="G2723" i="7"/>
  <c r="F2726" i="7"/>
  <c r="G2731" i="7"/>
  <c r="F2734" i="7"/>
  <c r="H2736" i="7"/>
  <c r="H2744" i="7"/>
  <c r="H2752" i="7"/>
  <c r="G2755" i="7"/>
  <c r="H2760" i="7"/>
  <c r="F2766" i="7"/>
  <c r="H2768" i="7"/>
  <c r="G2771" i="7"/>
  <c r="F2774" i="7"/>
  <c r="H2776" i="7"/>
  <c r="H2784" i="7"/>
  <c r="F2790" i="7"/>
  <c r="H2792" i="7"/>
  <c r="F2798" i="7"/>
  <c r="H2800" i="7"/>
  <c r="F2814" i="7"/>
  <c r="F2822" i="7"/>
  <c r="H2824" i="7"/>
  <c r="F2830" i="7"/>
  <c r="H2832" i="7"/>
  <c r="F2838" i="7"/>
  <c r="F2846" i="7"/>
  <c r="H2848" i="7"/>
  <c r="G2851" i="7"/>
  <c r="H2856" i="7"/>
  <c r="F2862" i="7"/>
  <c r="H2864" i="7"/>
  <c r="G2867" i="7"/>
  <c r="F2870" i="7"/>
  <c r="F2878" i="7"/>
  <c r="H2888" i="7"/>
  <c r="G2891" i="7"/>
  <c r="F2894" i="7"/>
  <c r="H2896" i="7"/>
  <c r="G2899" i="7"/>
  <c r="F2902" i="7"/>
  <c r="H2904" i="7"/>
  <c r="F2910" i="7"/>
  <c r="G2915" i="7"/>
  <c r="H2920" i="7"/>
  <c r="F2926" i="7"/>
  <c r="H2936" i="7"/>
  <c r="H2944" i="7"/>
  <c r="G2947" i="7"/>
  <c r="F2950" i="7"/>
  <c r="G2955" i="7"/>
  <c r="F2958" i="7"/>
  <c r="H2960" i="7"/>
  <c r="H2968" i="7"/>
  <c r="F2974" i="7"/>
  <c r="H2976" i="7"/>
  <c r="F2990" i="7"/>
  <c r="H2992" i="7"/>
  <c r="F2998" i="7"/>
  <c r="H3000" i="7"/>
  <c r="F3006" i="7"/>
  <c r="H3008" i="7"/>
  <c r="H3024" i="7"/>
  <c r="G3027" i="7"/>
  <c r="F3030" i="7"/>
  <c r="H3032" i="7"/>
  <c r="G3035" i="7"/>
  <c r="G3043" i="7"/>
  <c r="G3051" i="7"/>
  <c r="F3054" i="7"/>
  <c r="F3062" i="7"/>
  <c r="H3064" i="7"/>
  <c r="F3070" i="7"/>
  <c r="H3072" i="7"/>
  <c r="F3078" i="7"/>
  <c r="G3083" i="7"/>
  <c r="F3086" i="7"/>
  <c r="H3088" i="7"/>
  <c r="G3091" i="7"/>
  <c r="F3094" i="7"/>
  <c r="H3096" i="7"/>
  <c r="G3099" i="7"/>
  <c r="F3102" i="7"/>
  <c r="H3104" i="7"/>
  <c r="F3110" i="7"/>
  <c r="F3118" i="7"/>
  <c r="H3120" i="7"/>
  <c r="F3126" i="7"/>
  <c r="F3134" i="7"/>
  <c r="H3136" i="7"/>
  <c r="F3142" i="7"/>
  <c r="H3152" i="7"/>
  <c r="G3155" i="7"/>
  <c r="F3166" i="7"/>
  <c r="H3168" i="7"/>
  <c r="F3174" i="7"/>
  <c r="H3176" i="7"/>
  <c r="F3182" i="7"/>
  <c r="H3184" i="7"/>
  <c r="H3192" i="7"/>
  <c r="G3195" i="7"/>
  <c r="F3198" i="7"/>
  <c r="H3200" i="7"/>
  <c r="G3203" i="7"/>
  <c r="H3208" i="7"/>
  <c r="G3211" i="7"/>
  <c r="F3214" i="7"/>
  <c r="H3216" i="7"/>
  <c r="F3222" i="7"/>
  <c r="F3230" i="7"/>
  <c r="F3238" i="7"/>
  <c r="F3246" i="7"/>
  <c r="F3254" i="7"/>
  <c r="H3264" i="7"/>
  <c r="G3267" i="7"/>
  <c r="H3272" i="7"/>
  <c r="F3278" i="7"/>
  <c r="H3280" i="7"/>
  <c r="G3283" i="7"/>
  <c r="F3286" i="7"/>
  <c r="G3291" i="7"/>
  <c r="F3294" i="7"/>
  <c r="H3296" i="7"/>
  <c r="F3302" i="7"/>
  <c r="H3304" i="7"/>
  <c r="G3307" i="7"/>
  <c r="F3310" i="7"/>
  <c r="F3318" i="7"/>
  <c r="H3320" i="7"/>
  <c r="F3334" i="7"/>
  <c r="F3342" i="7"/>
  <c r="H3344" i="7"/>
  <c r="F3350" i="7"/>
  <c r="H3352" i="7"/>
  <c r="F3358" i="7"/>
  <c r="H3360" i="7"/>
  <c r="H3366" i="7"/>
  <c r="H3370" i="7"/>
  <c r="H3374" i="7"/>
  <c r="H3378" i="7"/>
  <c r="H3382" i="7"/>
  <c r="H3386" i="7"/>
  <c r="H3398" i="7"/>
  <c r="H3402" i="7"/>
  <c r="H3410" i="7"/>
  <c r="H3414" i="7"/>
  <c r="H3422" i="7"/>
  <c r="H3438" i="7"/>
  <c r="H3442" i="7"/>
  <c r="H3454" i="7"/>
  <c r="H3458" i="7"/>
  <c r="H3482" i="7"/>
  <c r="H3486" i="7"/>
  <c r="H3490" i="7"/>
  <c r="H3494" i="7"/>
  <c r="H3498" i="7"/>
  <c r="H3502" i="7"/>
  <c r="H3506" i="7"/>
  <c r="H3510" i="7"/>
  <c r="H3514" i="7"/>
  <c r="H3518" i="7"/>
  <c r="H3526" i="7"/>
  <c r="H3530" i="7"/>
  <c r="H3534" i="7"/>
  <c r="H3542" i="7"/>
  <c r="H3546" i="7"/>
  <c r="H3550" i="7"/>
  <c r="H3554" i="7"/>
  <c r="H3558" i="7"/>
  <c r="H3562" i="7"/>
  <c r="H3566" i="7"/>
  <c r="H3570" i="7"/>
  <c r="H3574" i="7"/>
  <c r="H3586" i="7"/>
  <c r="H3590" i="7"/>
  <c r="H3594" i="7"/>
  <c r="H3610" i="7"/>
  <c r="H3618" i="7"/>
  <c r="H3626" i="7"/>
  <c r="H3630" i="7"/>
  <c r="H3634" i="7"/>
  <c r="H3638" i="7"/>
  <c r="H3650" i="7"/>
  <c r="H3654" i="7"/>
  <c r="H3658" i="7"/>
  <c r="H3666" i="7"/>
  <c r="H3670" i="7"/>
  <c r="H3674" i="7"/>
  <c r="H3686" i="7"/>
  <c r="H3690" i="7"/>
  <c r="H3698" i="7"/>
  <c r="H3702" i="7"/>
  <c r="H3706" i="7"/>
  <c r="H3710" i="7"/>
  <c r="H3714" i="7"/>
  <c r="H3718" i="7"/>
  <c r="H3726" i="7"/>
  <c r="H3730" i="7"/>
  <c r="H3742" i="7"/>
  <c r="H3746" i="7"/>
  <c r="H3750" i="7"/>
  <c r="H3754" i="7"/>
  <c r="H3758" i="7"/>
  <c r="H3762" i="7"/>
  <c r="H3766" i="7"/>
  <c r="H3774" i="7"/>
  <c r="H3778" i="7"/>
  <c r="H3782" i="7"/>
  <c r="H3786" i="7"/>
  <c r="H3794" i="7"/>
  <c r="H3810" i="7"/>
  <c r="H3814" i="7"/>
  <c r="H3818" i="7"/>
  <c r="H3822" i="7"/>
  <c r="H3826" i="7"/>
  <c r="H3830" i="7"/>
  <c r="H3834" i="7"/>
  <c r="H3842" i="7"/>
  <c r="H3850" i="7"/>
  <c r="H3854" i="7"/>
  <c r="H3862" i="7"/>
  <c r="H3866" i="7"/>
  <c r="H3878" i="7"/>
  <c r="H3886" i="7"/>
  <c r="H3890" i="7"/>
  <c r="H3902" i="7"/>
  <c r="H3906" i="7"/>
  <c r="H3914" i="7"/>
  <c r="H3918" i="7"/>
  <c r="H3922" i="7"/>
  <c r="H3930" i="7"/>
  <c r="H3934" i="7"/>
  <c r="H3942" i="7"/>
  <c r="H3946" i="7"/>
  <c r="H3950" i="7"/>
  <c r="H3954" i="7"/>
  <c r="H3958" i="7"/>
  <c r="H3962" i="7"/>
  <c r="H3966" i="7"/>
  <c r="H3974" i="7"/>
  <c r="H3982" i="7"/>
  <c r="H3986" i="7"/>
  <c r="H3990" i="7"/>
  <c r="H3994" i="7"/>
  <c r="H3998" i="7"/>
  <c r="H4002" i="7"/>
  <c r="H4006" i="7"/>
  <c r="H4010" i="7"/>
  <c r="H4014" i="7"/>
  <c r="H4022" i="7"/>
  <c r="H4026" i="7"/>
  <c r="H4030" i="7"/>
  <c r="H4034" i="7"/>
  <c r="H4042" i="7"/>
  <c r="H4046" i="7"/>
  <c r="H4050" i="7"/>
  <c r="H4054" i="7"/>
  <c r="H4058" i="7"/>
  <c r="H4062" i="7"/>
  <c r="H4082" i="7"/>
  <c r="H4090" i="7"/>
  <c r="H4094" i="7"/>
  <c r="H4102" i="7"/>
  <c r="H4109" i="7"/>
  <c r="H4125" i="7"/>
  <c r="H4157" i="7"/>
  <c r="H4165" i="7"/>
  <c r="H4173" i="7"/>
  <c r="H4181" i="7"/>
  <c r="H4189" i="7"/>
  <c r="H4197" i="7"/>
  <c r="H4205" i="7"/>
  <c r="H3459" i="7" l="1"/>
  <c r="H3579" i="7"/>
  <c r="H3867" i="7"/>
  <c r="H2414" i="7"/>
  <c r="H2742" i="7"/>
  <c r="H2902" i="7"/>
  <c r="H2966" i="7"/>
  <c r="H3599" i="7"/>
  <c r="H3643" i="7"/>
  <c r="H3827" i="7"/>
  <c r="H4143" i="7"/>
  <c r="H2646" i="7"/>
  <c r="H3006" i="7"/>
  <c r="H2686" i="7"/>
  <c r="H3615" i="7"/>
  <c r="H3903" i="7"/>
  <c r="H4055" i="7"/>
  <c r="H2774" i="7"/>
  <c r="H2854" i="7"/>
  <c r="H2700" i="7"/>
  <c r="H3348" i="7"/>
  <c r="H3464" i="7"/>
  <c r="H3556" i="7"/>
  <c r="H3608" i="7"/>
  <c r="H3660" i="7"/>
  <c r="I3660" i="7" s="1"/>
  <c r="H4145" i="7"/>
  <c r="H9991" i="7"/>
  <c r="H9953" i="7"/>
  <c r="H9842" i="7"/>
  <c r="H9790" i="7"/>
  <c r="H9721" i="7"/>
  <c r="H9613" i="7"/>
  <c r="H9506" i="7"/>
  <c r="H9494" i="7"/>
  <c r="H9443" i="7"/>
  <c r="H9339" i="7"/>
  <c r="H9323" i="7"/>
  <c r="H9310" i="7"/>
  <c r="H9261" i="7"/>
  <c r="H9250" i="7"/>
  <c r="I9250" i="7" s="1"/>
  <c r="H9233" i="7"/>
  <c r="I9233" i="7" s="1"/>
  <c r="H9194" i="7"/>
  <c r="H9099" i="7"/>
  <c r="H9001" i="7"/>
  <c r="H8959" i="7"/>
  <c r="H8952" i="7"/>
  <c r="H8921" i="7"/>
  <c r="H8910" i="7"/>
  <c r="H8859" i="7"/>
  <c r="H8840" i="7"/>
  <c r="H8826" i="7"/>
  <c r="H8811" i="7"/>
  <c r="H9604" i="7"/>
  <c r="H8782" i="7"/>
  <c r="H8743" i="7"/>
  <c r="H8729" i="7"/>
  <c r="H8647" i="7"/>
  <c r="H8622" i="7"/>
  <c r="I8622" i="7" s="1"/>
  <c r="H8608" i="7"/>
  <c r="H8560" i="7"/>
  <c r="H8521" i="7"/>
  <c r="H8452" i="7"/>
  <c r="H7437" i="7"/>
  <c r="H7915" i="7"/>
  <c r="H7547" i="7"/>
  <c r="H8068" i="7"/>
  <c r="H7944" i="7"/>
  <c r="H7586" i="7"/>
  <c r="H6856" i="7"/>
  <c r="H6788" i="7"/>
  <c r="H6696" i="7"/>
  <c r="H6592" i="7"/>
  <c r="H8390" i="7"/>
  <c r="H8342" i="7"/>
  <c r="H2342" i="7"/>
  <c r="H2444" i="7"/>
  <c r="H2876" i="7"/>
  <c r="H2940" i="7"/>
  <c r="H3696" i="7"/>
  <c r="H3784" i="7"/>
  <c r="H3924" i="7"/>
  <c r="H9973" i="7"/>
  <c r="H9913" i="7"/>
  <c r="H9864" i="7"/>
  <c r="H9756" i="7"/>
  <c r="H9749" i="7"/>
  <c r="H9723" i="7"/>
  <c r="H9492" i="7"/>
  <c r="H9416" i="7"/>
  <c r="H9382" i="7"/>
  <c r="H9322" i="7"/>
  <c r="H9924" i="7"/>
  <c r="H9269" i="7"/>
  <c r="H9256" i="7"/>
  <c r="I9256" i="7" s="1"/>
  <c r="H9179" i="7"/>
  <c r="H9091" i="7"/>
  <c r="H8973" i="7"/>
  <c r="H8920" i="7"/>
  <c r="H8884" i="7"/>
  <c r="H8823" i="7"/>
  <c r="H8804" i="7"/>
  <c r="H8723" i="7"/>
  <c r="H8708" i="7"/>
  <c r="H8695" i="7"/>
  <c r="H8655" i="7"/>
  <c r="H8645" i="7"/>
  <c r="H8589" i="7"/>
  <c r="H8526" i="7"/>
  <c r="H8520" i="7"/>
  <c r="H7869" i="7"/>
  <c r="H7637" i="7"/>
  <c r="H7593" i="7"/>
  <c r="H7477" i="7"/>
  <c r="H8424" i="7"/>
  <c r="H8288" i="7"/>
  <c r="H7762" i="7"/>
  <c r="H7634" i="7"/>
  <c r="H6776" i="7"/>
  <c r="H6736" i="7"/>
  <c r="H6680" i="7"/>
  <c r="H6616" i="7"/>
  <c r="H6584" i="7"/>
  <c r="H6472" i="7"/>
  <c r="H9577" i="7"/>
  <c r="H8310" i="7"/>
  <c r="H2692" i="7"/>
  <c r="H2748" i="7"/>
  <c r="H3372" i="7"/>
  <c r="H3444" i="7"/>
  <c r="H3516" i="7"/>
  <c r="H9889" i="7"/>
  <c r="H9923" i="7"/>
  <c r="H9844" i="7"/>
  <c r="H9867" i="7"/>
  <c r="H9845" i="7"/>
  <c r="H9689" i="7"/>
  <c r="I9689" i="7" s="1"/>
  <c r="H9707" i="7"/>
  <c r="H9631" i="7"/>
  <c r="H9032" i="7"/>
  <c r="H9009" i="7"/>
  <c r="H8940" i="7"/>
  <c r="H8853" i="7"/>
  <c r="H8815" i="7"/>
  <c r="H8637" i="7"/>
  <c r="H8536" i="7"/>
  <c r="H8138" i="7"/>
  <c r="H7550" i="7"/>
  <c r="H6678" i="7"/>
  <c r="H6638" i="7"/>
  <c r="H6534" i="7"/>
  <c r="H6417" i="7"/>
  <c r="H6388" i="7"/>
  <c r="H6347" i="7"/>
  <c r="H6269" i="7"/>
  <c r="H6056" i="7"/>
  <c r="H5965" i="7"/>
  <c r="H5896" i="7"/>
  <c r="H5836" i="7"/>
  <c r="I5836" i="7" s="1"/>
  <c r="H5828" i="7"/>
  <c r="H5740" i="7"/>
  <c r="H5705" i="7"/>
  <c r="H5696" i="7"/>
  <c r="H5682" i="7"/>
  <c r="I5682" i="7" s="1"/>
  <c r="H5653" i="7"/>
  <c r="H5644" i="7"/>
  <c r="H5635" i="7"/>
  <c r="H5598" i="7"/>
  <c r="H5582" i="7"/>
  <c r="H5559" i="7"/>
  <c r="H5496" i="7"/>
  <c r="H5483" i="7"/>
  <c r="H5356" i="7"/>
  <c r="H5328" i="7"/>
  <c r="H5267" i="7"/>
  <c r="H5236" i="7"/>
  <c r="H5202" i="7"/>
  <c r="H5128" i="7"/>
  <c r="H5117" i="7"/>
  <c r="H5074" i="7"/>
  <c r="H4967" i="7"/>
  <c r="H4958" i="7"/>
  <c r="H4945" i="7"/>
  <c r="H4803" i="7"/>
  <c r="H4775" i="7"/>
  <c r="H4765" i="7"/>
  <c r="H4712" i="7"/>
  <c r="H8403" i="7"/>
  <c r="H7077" i="7"/>
  <c r="H7029" i="7"/>
  <c r="H6621" i="7"/>
  <c r="H7860" i="7"/>
  <c r="H7572" i="7"/>
  <c r="H7367" i="7"/>
  <c r="H7151" i="7"/>
  <c r="H7067" i="7"/>
  <c r="H6987" i="7"/>
  <c r="H6841" i="7"/>
  <c r="H6673" i="7"/>
  <c r="H7288" i="7"/>
  <c r="H7136" i="7"/>
  <c r="H7072" i="7"/>
  <c r="H3273" i="7"/>
  <c r="H3221" i="7"/>
  <c r="H2921" i="7"/>
  <c r="H2409" i="7"/>
  <c r="H2250" i="7"/>
  <c r="H2214" i="7"/>
  <c r="H2156" i="7"/>
  <c r="H2141" i="7"/>
  <c r="H2125" i="7"/>
  <c r="H2075" i="7"/>
  <c r="H2038" i="7"/>
  <c r="H1966" i="7"/>
  <c r="H1954" i="7"/>
  <c r="H1907" i="7"/>
  <c r="H1855" i="7"/>
  <c r="H1793" i="7"/>
  <c r="H1737" i="7"/>
  <c r="H1701" i="7"/>
  <c r="H1582" i="7"/>
  <c r="H1545" i="7"/>
  <c r="H1488" i="7"/>
  <c r="H1475" i="7"/>
  <c r="H1445" i="7"/>
  <c r="H1425" i="7"/>
  <c r="H1320" i="7"/>
  <c r="H1312" i="7"/>
  <c r="H1251" i="7"/>
  <c r="H1235" i="7"/>
  <c r="H1217" i="7"/>
  <c r="H1186" i="7"/>
  <c r="H1157" i="7"/>
  <c r="H1137" i="7"/>
  <c r="H1035" i="7"/>
  <c r="H1011" i="7"/>
  <c r="H923" i="7"/>
  <c r="H919" i="7"/>
  <c r="H899" i="7"/>
  <c r="H825" i="7"/>
  <c r="H797" i="7"/>
  <c r="H768" i="7"/>
  <c r="H689" i="7"/>
  <c r="H674" i="7"/>
  <c r="H667" i="7"/>
  <c r="H624" i="7"/>
  <c r="H612" i="7"/>
  <c r="H555" i="7"/>
  <c r="H544" i="7"/>
  <c r="I544" i="7" s="1"/>
  <c r="H480" i="7"/>
  <c r="H463" i="7"/>
  <c r="H437" i="7"/>
  <c r="H383" i="7"/>
  <c r="H346" i="7"/>
  <c r="H339" i="7"/>
  <c r="H198" i="7"/>
  <c r="H178" i="7"/>
  <c r="H170" i="7"/>
  <c r="H152" i="7"/>
  <c r="H127" i="7"/>
  <c r="H117" i="7"/>
  <c r="H84" i="7"/>
  <c r="H77" i="7"/>
  <c r="H45" i="7"/>
  <c r="H7254" i="7"/>
  <c r="H6859" i="7"/>
  <c r="I6859" i="7" s="1"/>
  <c r="H6651" i="7"/>
  <c r="H4653" i="7"/>
  <c r="H4613" i="7"/>
  <c r="H4603" i="7"/>
  <c r="H4589" i="7"/>
  <c r="H4405" i="7"/>
  <c r="H4361" i="7"/>
  <c r="H4207" i="7"/>
  <c r="H8185" i="7"/>
  <c r="H7888" i="7"/>
  <c r="H7260" i="7"/>
  <c r="H6799" i="7"/>
  <c r="H3331" i="7"/>
  <c r="H2987" i="7"/>
  <c r="H2859" i="7"/>
  <c r="H2779" i="7"/>
  <c r="H3371" i="7"/>
  <c r="H3455" i="7"/>
  <c r="H3607" i="7"/>
  <c r="H3388" i="7"/>
  <c r="H3936" i="7"/>
  <c r="H4004" i="7"/>
  <c r="H9904" i="7"/>
  <c r="H9865" i="7"/>
  <c r="H9843" i="7"/>
  <c r="H9766" i="7"/>
  <c r="H9264" i="7"/>
  <c r="H9073" i="7"/>
  <c r="H8939" i="7"/>
  <c r="H9525" i="7"/>
  <c r="H8751" i="7"/>
  <c r="H8721" i="7"/>
  <c r="H8636" i="7"/>
  <c r="H8579" i="7"/>
  <c r="H9561" i="7"/>
  <c r="H7905" i="7"/>
  <c r="H6660" i="7"/>
  <c r="H7662" i="7"/>
  <c r="H6626" i="7"/>
  <c r="H6416" i="7"/>
  <c r="I6416" i="7" s="1"/>
  <c r="H6406" i="7"/>
  <c r="H6397" i="7"/>
  <c r="H6387" i="7"/>
  <c r="H6321" i="7"/>
  <c r="H6259" i="7"/>
  <c r="H6244" i="7"/>
  <c r="H6200" i="7"/>
  <c r="H6140" i="7"/>
  <c r="H6076" i="7"/>
  <c r="H6048" i="7"/>
  <c r="H6007" i="7"/>
  <c r="H5954" i="7"/>
  <c r="H5900" i="7"/>
  <c r="H5795" i="7"/>
  <c r="H5777" i="7"/>
  <c r="H5703" i="7"/>
  <c r="I5703" i="7" s="1"/>
  <c r="H5688" i="7"/>
  <c r="H5649" i="7"/>
  <c r="H5643" i="7"/>
  <c r="H5633" i="7"/>
  <c r="H5540" i="7"/>
  <c r="H5527" i="7"/>
  <c r="H5506" i="7"/>
  <c r="H5494" i="7"/>
  <c r="H5427" i="7"/>
  <c r="H5398" i="7"/>
  <c r="H5369" i="7"/>
  <c r="H5338" i="7"/>
  <c r="H5264" i="7"/>
  <c r="H5255" i="7"/>
  <c r="H5242" i="7"/>
  <c r="H5170" i="7"/>
  <c r="I5170" i="7" s="1"/>
  <c r="H5046" i="7"/>
  <c r="H5011" i="7"/>
  <c r="H4965" i="7"/>
  <c r="H4954" i="7"/>
  <c r="H4875" i="7"/>
  <c r="H4847" i="7"/>
  <c r="H4832" i="7"/>
  <c r="H4806" i="7"/>
  <c r="H4793" i="7"/>
  <c r="H4774" i="7"/>
  <c r="H4759" i="7"/>
  <c r="H8259" i="7"/>
  <c r="H7189" i="7"/>
  <c r="H7065" i="7"/>
  <c r="H6605" i="7"/>
  <c r="H7411" i="7"/>
  <c r="H7395" i="7"/>
  <c r="H7351" i="7"/>
  <c r="H7319" i="7"/>
  <c r="H7143" i="7"/>
  <c r="H7103" i="7"/>
  <c r="H6983" i="7"/>
  <c r="H6871" i="7"/>
  <c r="H6721" i="7"/>
  <c r="H8257" i="7"/>
  <c r="H8081" i="7"/>
  <c r="H7168" i="7"/>
  <c r="H7120" i="7"/>
  <c r="H2797" i="7"/>
  <c r="H2661" i="7"/>
  <c r="I2661" i="7" s="1"/>
  <c r="H2501" i="7"/>
  <c r="H2401" i="7"/>
  <c r="H2333" i="7"/>
  <c r="H2277" i="7"/>
  <c r="H2229" i="7"/>
  <c r="I2229" i="7" s="1"/>
  <c r="H2140" i="7"/>
  <c r="H2131" i="7"/>
  <c r="H2111" i="7"/>
  <c r="H2101" i="7"/>
  <c r="H1981" i="7"/>
  <c r="H1965" i="7"/>
  <c r="H1917" i="7"/>
  <c r="H1869" i="7"/>
  <c r="H1853" i="7"/>
  <c r="H1848" i="7"/>
  <c r="H1791" i="7"/>
  <c r="H1727" i="7"/>
  <c r="H1544" i="7"/>
  <c r="H1529" i="7"/>
  <c r="I1529" i="7" s="1"/>
  <c r="H1500" i="7"/>
  <c r="H1419" i="7"/>
  <c r="H1403" i="7"/>
  <c r="H1206" i="7"/>
  <c r="H922" i="7"/>
  <c r="H905" i="7"/>
  <c r="H894" i="7"/>
  <c r="H880" i="7"/>
  <c r="H850" i="7"/>
  <c r="H796" i="7"/>
  <c r="H664" i="7"/>
  <c r="H623" i="7"/>
  <c r="H605" i="7"/>
  <c r="H580" i="7"/>
  <c r="H564" i="7"/>
  <c r="H551" i="7"/>
  <c r="H542" i="7"/>
  <c r="H502" i="7"/>
  <c r="H492" i="7"/>
  <c r="H479" i="7"/>
  <c r="H413" i="7"/>
  <c r="H363" i="7"/>
  <c r="H207" i="7"/>
  <c r="H185" i="7"/>
  <c r="H150" i="7"/>
  <c r="I150" i="7" s="1"/>
  <c r="H111" i="7"/>
  <c r="H60" i="7"/>
  <c r="H29" i="7"/>
  <c r="H8061" i="7"/>
  <c r="H7406" i="7"/>
  <c r="H6998" i="7"/>
  <c r="H6886" i="7"/>
  <c r="H6843" i="7"/>
  <c r="H6747" i="7"/>
  <c r="H4695" i="7"/>
  <c r="H4677" i="7"/>
  <c r="H4651" i="7"/>
  <c r="H4583" i="7"/>
  <c r="H4551" i="7"/>
  <c r="H4465" i="7"/>
  <c r="H4425" i="7"/>
  <c r="H4401" i="7"/>
  <c r="H4359" i="7"/>
  <c r="H4243" i="7"/>
  <c r="H4225" i="7"/>
  <c r="H4215" i="7"/>
  <c r="H8297" i="7"/>
  <c r="H7824" i="7"/>
  <c r="H7300" i="7"/>
  <c r="H7244" i="7"/>
  <c r="H3351" i="7"/>
  <c r="H3327" i="7"/>
  <c r="H3307" i="7"/>
  <c r="H3271" i="7"/>
  <c r="H3231" i="7"/>
  <c r="H3063" i="7"/>
  <c r="H2891" i="7"/>
  <c r="I2891" i="7" s="1"/>
  <c r="H2871" i="7"/>
  <c r="H2851" i="7"/>
  <c r="H2803" i="7"/>
  <c r="H9498" i="7"/>
  <c r="H8963" i="7"/>
  <c r="H9652" i="7"/>
  <c r="H8507" i="7"/>
  <c r="H8014" i="7"/>
  <c r="H6399" i="7"/>
  <c r="H6332" i="7"/>
  <c r="H6240" i="7"/>
  <c r="H6223" i="7"/>
  <c r="I6223" i="7" s="1"/>
  <c r="H6212" i="7"/>
  <c r="H5918" i="7"/>
  <c r="H5908" i="7"/>
  <c r="H5673" i="7"/>
  <c r="H5667" i="7"/>
  <c r="H5657" i="7"/>
  <c r="H5591" i="7"/>
  <c r="H5525" i="7"/>
  <c r="H5499" i="7"/>
  <c r="H5460" i="7"/>
  <c r="H5346" i="7"/>
  <c r="H5331" i="7"/>
  <c r="H5246" i="7"/>
  <c r="H5200" i="7"/>
  <c r="H5155" i="7"/>
  <c r="H5017" i="7"/>
  <c r="H4798" i="7"/>
  <c r="H4781" i="7"/>
  <c r="H8251" i="7"/>
  <c r="H7373" i="7"/>
  <c r="H7173" i="7"/>
  <c r="H7335" i="7"/>
  <c r="H6857" i="7"/>
  <c r="H6785" i="7"/>
  <c r="H8209" i="7"/>
  <c r="H7400" i="7"/>
  <c r="H7352" i="7"/>
  <c r="H7080" i="7"/>
  <c r="H3193" i="7"/>
  <c r="H2865" i="7"/>
  <c r="H2121" i="7"/>
  <c r="H2015" i="7"/>
  <c r="H1946" i="7"/>
  <c r="H1784" i="7"/>
  <c r="H1773" i="7"/>
  <c r="H1476" i="7"/>
  <c r="H1283" i="7"/>
  <c r="H1256" i="7"/>
  <c r="H1237" i="7"/>
  <c r="H1175" i="7"/>
  <c r="H960" i="7"/>
  <c r="H925" i="7"/>
  <c r="H903" i="7"/>
  <c r="H830" i="7"/>
  <c r="H641" i="7"/>
  <c r="H416" i="7"/>
  <c r="H360" i="7"/>
  <c r="H340" i="7"/>
  <c r="I340" i="7" s="1"/>
  <c r="H7150" i="7"/>
  <c r="H6918" i="7"/>
  <c r="H4599" i="7"/>
  <c r="H4461" i="7"/>
  <c r="H4251" i="7"/>
  <c r="H7156" i="7"/>
  <c r="H7076" i="7"/>
  <c r="H6575" i="7"/>
  <c r="H3323" i="7"/>
  <c r="H2999" i="7"/>
  <c r="H2627" i="7"/>
  <c r="H2527" i="7"/>
  <c r="H2339" i="7"/>
  <c r="H2295" i="7"/>
  <c r="H8437" i="7"/>
  <c r="H7896" i="7"/>
  <c r="H7544" i="7"/>
  <c r="H7226" i="7"/>
  <c r="H7178" i="7"/>
  <c r="H7050" i="7"/>
  <c r="H6835" i="7"/>
  <c r="H6451" i="7"/>
  <c r="H4602" i="7"/>
  <c r="H4554" i="7"/>
  <c r="H4530" i="7"/>
  <c r="H4504" i="7"/>
  <c r="H4484" i="7"/>
  <c r="H4476" i="7"/>
  <c r="H4450" i="7"/>
  <c r="H4400" i="7"/>
  <c r="H4286" i="7"/>
  <c r="H4256" i="7"/>
  <c r="H4216" i="7"/>
  <c r="H4192" i="7"/>
  <c r="H4182" i="7"/>
  <c r="H4146" i="7"/>
  <c r="H2322" i="7"/>
  <c r="H2346" i="7"/>
  <c r="H2434" i="7"/>
  <c r="I2434" i="7" s="1"/>
  <c r="H2506" i="7"/>
  <c r="H2530" i="7"/>
  <c r="H2594" i="7"/>
  <c r="H2690" i="7"/>
  <c r="H2778" i="7"/>
  <c r="H3114" i="7"/>
  <c r="H3282" i="7"/>
  <c r="H3565" i="7"/>
  <c r="H3581" i="7"/>
  <c r="H3649" i="7"/>
  <c r="H3685" i="7"/>
  <c r="H3777" i="7"/>
  <c r="I3777" i="7" s="1"/>
  <c r="H3813" i="7"/>
  <c r="H3833" i="7"/>
  <c r="H3869" i="7"/>
  <c r="H4025" i="7"/>
  <c r="H4045" i="7"/>
  <c r="H4065" i="7"/>
  <c r="H4155" i="7"/>
  <c r="H2416" i="7"/>
  <c r="I2416" i="7" s="1"/>
  <c r="H2576" i="7"/>
  <c r="H2656" i="7"/>
  <c r="H2840" i="7"/>
  <c r="H2984" i="7"/>
  <c r="H3406" i="7"/>
  <c r="H3426" i="7"/>
  <c r="H3446" i="7"/>
  <c r="H3462" i="7"/>
  <c r="H3522" i="7"/>
  <c r="H3538" i="7"/>
  <c r="H3622" i="7"/>
  <c r="H3978" i="7"/>
  <c r="H4066" i="7"/>
  <c r="H3576" i="7"/>
  <c r="H3844" i="7"/>
  <c r="I3844" i="7" s="1"/>
  <c r="H9174" i="7"/>
  <c r="H8856" i="7"/>
  <c r="H7960" i="7"/>
  <c r="H6608" i="7"/>
  <c r="H8354" i="7"/>
  <c r="H8166" i="7"/>
  <c r="H6814" i="7"/>
  <c r="H6184" i="7"/>
  <c r="H6104" i="7"/>
  <c r="H5967" i="7"/>
  <c r="H5849" i="7"/>
  <c r="H5768" i="7"/>
  <c r="H5374" i="7"/>
  <c r="H5286" i="7"/>
  <c r="H5219" i="7"/>
  <c r="H4880" i="7"/>
  <c r="H4767" i="7"/>
  <c r="H7045" i="7"/>
  <c r="H6439" i="7"/>
  <c r="H2773" i="7"/>
  <c r="H2313" i="7"/>
  <c r="H2210" i="7"/>
  <c r="H2159" i="7"/>
  <c r="H1824" i="7"/>
  <c r="H1342" i="7"/>
  <c r="H920" i="7"/>
  <c r="H668" i="7"/>
  <c r="H578" i="7"/>
  <c r="H471" i="7"/>
  <c r="H367" i="7"/>
  <c r="H337" i="7"/>
  <c r="H305" i="7"/>
  <c r="H223" i="7"/>
  <c r="H68" i="7"/>
  <c r="H3223" i="7"/>
  <c r="H2863" i="7"/>
  <c r="H2755" i="7"/>
  <c r="H2699" i="7"/>
  <c r="H2515" i="7"/>
  <c r="H2459" i="7"/>
  <c r="H2419" i="7"/>
  <c r="H8389" i="7"/>
  <c r="H7480" i="7"/>
  <c r="H4634" i="7"/>
  <c r="H4480" i="7"/>
  <c r="H4364" i="7"/>
  <c r="H4262" i="7"/>
  <c r="H4220" i="7"/>
  <c r="H4198" i="7"/>
  <c r="H2860" i="7"/>
  <c r="H3632" i="7"/>
  <c r="H3868" i="7"/>
  <c r="H9862" i="7"/>
  <c r="H8828" i="7"/>
  <c r="H8664" i="7"/>
  <c r="H8562" i="7"/>
  <c r="H6650" i="7"/>
  <c r="H6350" i="7"/>
  <c r="H6249" i="7"/>
  <c r="H6106" i="7"/>
  <c r="H6060" i="7"/>
  <c r="H5991" i="7"/>
  <c r="H5972" i="7"/>
  <c r="H5727" i="7"/>
  <c r="H5707" i="7"/>
  <c r="H5683" i="7"/>
  <c r="H5631" i="7"/>
  <c r="H5603" i="7"/>
  <c r="H5510" i="7"/>
  <c r="H5491" i="7"/>
  <c r="H5456" i="7"/>
  <c r="H5436" i="7"/>
  <c r="H5368" i="7"/>
  <c r="H5221" i="7"/>
  <c r="H5204" i="7"/>
  <c r="I5204" i="7" s="1"/>
  <c r="H5185" i="7"/>
  <c r="H5110" i="7"/>
  <c r="H5103" i="7"/>
  <c r="H5050" i="7"/>
  <c r="H4925" i="7"/>
  <c r="H4805" i="7"/>
  <c r="H7852" i="7"/>
  <c r="H7692" i="7"/>
  <c r="H7405" i="7"/>
  <c r="H6821" i="7"/>
  <c r="H6645" i="7"/>
  <c r="H7444" i="7"/>
  <c r="H6465" i="7"/>
  <c r="H2969" i="7"/>
  <c r="H2329" i="7"/>
  <c r="H2205" i="7"/>
  <c r="H2197" i="7"/>
  <c r="H2130" i="7"/>
  <c r="H2050" i="7"/>
  <c r="H1960" i="7"/>
  <c r="H1863" i="7"/>
  <c r="H1742" i="7"/>
  <c r="H1686" i="7"/>
  <c r="H1661" i="7"/>
  <c r="H1652" i="7"/>
  <c r="H1641" i="7"/>
  <c r="H1628" i="7"/>
  <c r="H1570" i="7"/>
  <c r="H1489" i="7"/>
  <c r="H892" i="7"/>
  <c r="H872" i="7"/>
  <c r="H860" i="7"/>
  <c r="H791" i="7"/>
  <c r="H780" i="7"/>
  <c r="H560" i="7"/>
  <c r="H529" i="7"/>
  <c r="H497" i="7"/>
  <c r="H465" i="7"/>
  <c r="H458" i="7"/>
  <c r="H357" i="7"/>
  <c r="H206" i="7"/>
  <c r="H154" i="7"/>
  <c r="H103" i="7"/>
  <c r="H58" i="7"/>
  <c r="H4691" i="7"/>
  <c r="H4607" i="7"/>
  <c r="H4541" i="7"/>
  <c r="H4493" i="7"/>
  <c r="H4479" i="7"/>
  <c r="H4459" i="7"/>
  <c r="H4379" i="7"/>
  <c r="H4209" i="7"/>
  <c r="H3147" i="7"/>
  <c r="H2867" i="7"/>
  <c r="H2727" i="7"/>
  <c r="H2679" i="7"/>
  <c r="H2499" i="7"/>
  <c r="H2443" i="7"/>
  <c r="H8261" i="7"/>
  <c r="H8181" i="7"/>
  <c r="H8069" i="7"/>
  <c r="H7640" i="7"/>
  <c r="H7034" i="7"/>
  <c r="H6938" i="7"/>
  <c r="H6882" i="7"/>
  <c r="H6755" i="7"/>
  <c r="H6611" i="7"/>
  <c r="H6419" i="7"/>
  <c r="H4644" i="7"/>
  <c r="H4618" i="7"/>
  <c r="H4600" i="7"/>
  <c r="H4538" i="7"/>
  <c r="H4528" i="7"/>
  <c r="H4462" i="7"/>
  <c r="H4434" i="7"/>
  <c r="H4366" i="7"/>
  <c r="H4354" i="7"/>
  <c r="H4334" i="7"/>
  <c r="H4292" i="7"/>
  <c r="I4292" i="7" s="1"/>
  <c r="H4282" i="7"/>
  <c r="H4140" i="7"/>
  <c r="H4114" i="7"/>
  <c r="I4114" i="7" s="1"/>
  <c r="H2306" i="7"/>
  <c r="H2370" i="7"/>
  <c r="H2410" i="7"/>
  <c r="H2490" i="7"/>
  <c r="H3074" i="7"/>
  <c r="H3154" i="7"/>
  <c r="H3218" i="7"/>
  <c r="H3290" i="7"/>
  <c r="H3461" i="7"/>
  <c r="H3533" i="7"/>
  <c r="H3553" i="7"/>
  <c r="H3569" i="7"/>
  <c r="H3605" i="7"/>
  <c r="H3629" i="7"/>
  <c r="H3801" i="7"/>
  <c r="H3889" i="7"/>
  <c r="H3905" i="7"/>
  <c r="H4069" i="7"/>
  <c r="H4163" i="7"/>
  <c r="I4163" i="7" s="1"/>
  <c r="H9" i="7"/>
  <c r="H21" i="7"/>
  <c r="H2536" i="7"/>
  <c r="H2720" i="7"/>
  <c r="H3016" i="7"/>
  <c r="H3112" i="7"/>
  <c r="H3128" i="7"/>
  <c r="H3336" i="7"/>
  <c r="H3434" i="7"/>
  <c r="H3450" i="7"/>
  <c r="H3466" i="7"/>
  <c r="H3602" i="7"/>
  <c r="H3738" i="7"/>
  <c r="H4074" i="7"/>
  <c r="H3228" i="7"/>
  <c r="H3724" i="7"/>
  <c r="I3724" i="7" s="1"/>
  <c r="H3804" i="7"/>
  <c r="H9150" i="7"/>
  <c r="H9128" i="7"/>
  <c r="H7506" i="7"/>
  <c r="H6728" i="7"/>
  <c r="I6728" i="7" s="1"/>
  <c r="H6714" i="7"/>
  <c r="H6518" i="7"/>
  <c r="H6092" i="7"/>
  <c r="H5989" i="7"/>
  <c r="H5792" i="7"/>
  <c r="H5751" i="7"/>
  <c r="H5623" i="7"/>
  <c r="H5296" i="7"/>
  <c r="H5109" i="7"/>
  <c r="H4889" i="7"/>
  <c r="H4829" i="7"/>
  <c r="H4709" i="7"/>
  <c r="H7967" i="7"/>
  <c r="H6963" i="7"/>
  <c r="H6633" i="7"/>
  <c r="H7144" i="7"/>
  <c r="H6695" i="7"/>
  <c r="H2393" i="7"/>
  <c r="H1858" i="7"/>
  <c r="H1797" i="7"/>
  <c r="H1685" i="7"/>
  <c r="H1638" i="7"/>
  <c r="H1520" i="7"/>
  <c r="H1473" i="7"/>
  <c r="H1455" i="7"/>
  <c r="H557" i="7"/>
  <c r="H410" i="7"/>
  <c r="H297" i="7"/>
  <c r="H174" i="7"/>
  <c r="H4621" i="7"/>
  <c r="H4547" i="7"/>
  <c r="H7920" i="7"/>
  <c r="H2719" i="7"/>
  <c r="I2719" i="7" s="1"/>
  <c r="H2599" i="7"/>
  <c r="H2543" i="7"/>
  <c r="H7162" i="7"/>
  <c r="H7066" i="7"/>
  <c r="H4584" i="7"/>
  <c r="H4280" i="7"/>
  <c r="H4248" i="7"/>
  <c r="H4120" i="7"/>
  <c r="H9697" i="7"/>
  <c r="H9127" i="7"/>
  <c r="H9700" i="7"/>
  <c r="H6702" i="7"/>
  <c r="H6337" i="7"/>
  <c r="H6213" i="7"/>
  <c r="H5334" i="7"/>
  <c r="H7003" i="7"/>
  <c r="H2741" i="7"/>
  <c r="H1471" i="7"/>
  <c r="H1464" i="7"/>
  <c r="H401" i="7"/>
  <c r="H4575" i="7"/>
  <c r="H2647" i="7"/>
  <c r="H2431" i="7"/>
  <c r="H7448" i="7"/>
  <c r="H7346" i="7"/>
  <c r="H7282" i="7"/>
  <c r="H6867" i="7"/>
  <c r="H4614" i="7"/>
  <c r="H4542" i="7"/>
  <c r="H4206" i="7"/>
  <c r="H3058" i="7"/>
  <c r="H3226" i="7"/>
  <c r="H3381" i="7"/>
  <c r="H3485" i="7"/>
  <c r="H3488" i="7"/>
  <c r="H9344" i="7"/>
  <c r="H9278" i="7"/>
  <c r="H9648" i="7"/>
  <c r="H6209" i="7"/>
  <c r="H5422" i="7"/>
  <c r="H5161" i="7"/>
  <c r="H4792" i="7"/>
  <c r="H2079" i="7"/>
  <c r="H1915" i="7"/>
  <c r="H1882" i="7"/>
  <c r="H1795" i="7"/>
  <c r="H1454" i="7"/>
  <c r="H182" i="7"/>
  <c r="H67" i="7"/>
  <c r="H2511" i="7"/>
  <c r="H2343" i="7"/>
  <c r="H8357" i="7"/>
  <c r="H4660" i="7"/>
  <c r="H4652" i="7"/>
  <c r="H4362" i="7"/>
  <c r="H4130" i="7"/>
  <c r="H2498" i="7"/>
  <c r="H2522" i="7"/>
  <c r="H2602" i="7"/>
  <c r="H2818" i="7"/>
  <c r="H2882" i="7"/>
  <c r="H3481" i="7"/>
  <c r="H3573" i="7"/>
  <c r="H3657" i="7"/>
  <c r="I3657" i="7" s="1"/>
  <c r="H1980" i="7"/>
  <c r="H4810" i="7"/>
  <c r="I4810" i="7" s="1"/>
  <c r="H5568" i="7"/>
  <c r="H5577" i="7"/>
  <c r="H5936" i="7"/>
  <c r="H6040" i="7"/>
  <c r="H6161" i="7"/>
  <c r="H6176" i="7"/>
  <c r="H9519" i="7"/>
  <c r="I9519" i="7" s="1"/>
  <c r="H9720" i="7"/>
  <c r="H8802" i="7"/>
  <c r="H9131" i="7"/>
  <c r="H9965" i="7"/>
  <c r="H4113" i="7"/>
  <c r="H4020" i="7"/>
  <c r="G8778" i="7"/>
  <c r="G2634" i="7"/>
  <c r="G4920" i="7"/>
  <c r="G5044" i="7"/>
  <c r="G5176" i="7"/>
  <c r="G5652" i="7"/>
  <c r="G6268" i="7"/>
  <c r="G5161" i="7"/>
  <c r="G5553" i="7"/>
  <c r="G5589" i="7"/>
  <c r="I5589" i="7" s="1"/>
  <c r="G5677" i="7"/>
  <c r="G5721" i="7"/>
  <c r="G6057" i="7"/>
  <c r="G6598" i="7"/>
  <c r="G7699" i="7"/>
  <c r="G8506" i="7"/>
  <c r="G2580" i="7"/>
  <c r="G2932" i="7"/>
  <c r="G2988" i="7"/>
  <c r="G3352" i="7"/>
  <c r="G5134" i="7"/>
  <c r="G5502" i="7"/>
  <c r="I5502" i="7" s="1"/>
  <c r="G5526" i="7"/>
  <c r="G5586" i="7"/>
  <c r="G5746" i="7"/>
  <c r="G5886" i="7"/>
  <c r="G3476" i="7"/>
  <c r="G3548" i="7"/>
  <c r="G3613" i="7"/>
  <c r="G3686" i="7"/>
  <c r="G3764" i="7"/>
  <c r="G3863" i="7"/>
  <c r="G3918" i="7"/>
  <c r="G4006" i="7"/>
  <c r="G4022" i="7"/>
  <c r="G4080" i="7"/>
  <c r="G4142" i="7"/>
  <c r="G4178" i="7"/>
  <c r="G4272" i="7"/>
  <c r="G4356" i="7"/>
  <c r="G4414" i="7"/>
  <c r="G4482" i="7"/>
  <c r="G4492" i="7"/>
  <c r="G4499" i="7"/>
  <c r="G4528" i="7"/>
  <c r="G4599" i="7"/>
  <c r="G4630" i="7"/>
  <c r="G7639" i="7"/>
  <c r="G6453" i="7"/>
  <c r="G6517" i="7"/>
  <c r="G6721" i="7"/>
  <c r="G6817" i="7"/>
  <c r="G6865" i="7"/>
  <c r="G7705" i="7"/>
  <c r="G7777" i="7"/>
  <c r="G7913" i="7"/>
  <c r="G7501" i="7"/>
  <c r="G8552" i="7"/>
  <c r="G7626" i="7"/>
  <c r="G8471" i="7"/>
  <c r="G8591" i="7"/>
  <c r="G6941" i="7"/>
  <c r="G6994" i="7"/>
  <c r="G7016" i="7"/>
  <c r="G7058" i="7"/>
  <c r="G7099" i="7"/>
  <c r="G7147" i="7"/>
  <c r="G7217" i="7"/>
  <c r="G7255" i="7"/>
  <c r="G7341" i="7"/>
  <c r="G7346" i="7"/>
  <c r="G7387" i="7"/>
  <c r="G7840" i="7"/>
  <c r="G8729" i="7"/>
  <c r="G8001" i="7"/>
  <c r="G8257" i="7"/>
  <c r="G8286" i="7"/>
  <c r="G8299" i="7"/>
  <c r="G8330" i="7"/>
  <c r="G8991" i="7"/>
  <c r="G9067" i="7"/>
  <c r="G8795" i="7"/>
  <c r="G9000" i="7"/>
  <c r="G9150" i="7"/>
  <c r="G9439" i="7"/>
  <c r="G9539" i="7"/>
  <c r="G9725" i="7"/>
  <c r="G9577" i="7"/>
  <c r="G9622" i="7"/>
  <c r="G9746" i="7"/>
  <c r="G9862" i="7"/>
  <c r="G9958" i="7"/>
  <c r="G9967" i="7"/>
  <c r="G645" i="7"/>
  <c r="G9863" i="7"/>
  <c r="G89" i="7"/>
  <c r="G289" i="7"/>
  <c r="G481" i="7"/>
  <c r="I481" i="7" s="1"/>
  <c r="G851" i="7"/>
  <c r="G889" i="7"/>
  <c r="G979" i="7"/>
  <c r="G1137" i="7"/>
  <c r="G1253" i="7"/>
  <c r="G1285" i="7"/>
  <c r="G1347" i="7"/>
  <c r="G1565" i="7"/>
  <c r="G1623" i="7"/>
  <c r="G1651" i="7"/>
  <c r="G2037" i="7"/>
  <c r="G2369" i="7"/>
  <c r="G2705" i="7"/>
  <c r="G3009" i="7"/>
  <c r="G101" i="7"/>
  <c r="G187" i="7"/>
  <c r="G291" i="7"/>
  <c r="G565" i="7"/>
  <c r="G653" i="7"/>
  <c r="I653" i="7" s="1"/>
  <c r="G741" i="7"/>
  <c r="G767" i="7"/>
  <c r="G813" i="7"/>
  <c r="G857" i="7"/>
  <c r="G1519" i="7"/>
  <c r="G1569" i="7"/>
  <c r="G1663" i="7"/>
  <c r="G1749" i="7"/>
  <c r="G1793" i="7"/>
  <c r="G1879" i="7"/>
  <c r="G1997" i="7"/>
  <c r="G2249" i="7"/>
  <c r="G3153" i="7"/>
  <c r="G69" i="7"/>
  <c r="G349" i="7"/>
  <c r="G677" i="7"/>
  <c r="G1213" i="7"/>
  <c r="G1923" i="7"/>
  <c r="G2003" i="7"/>
  <c r="G159" i="7"/>
  <c r="G311" i="7"/>
  <c r="G345" i="7"/>
  <c r="G425" i="7"/>
  <c r="G795" i="7"/>
  <c r="G1277" i="7"/>
  <c r="G1723" i="7"/>
  <c r="G1769" i="7"/>
  <c r="G2103" i="7"/>
  <c r="G41" i="7"/>
  <c r="G723" i="7"/>
  <c r="G829" i="7"/>
  <c r="G895" i="7"/>
  <c r="G909" i="7"/>
  <c r="G1133" i="7"/>
  <c r="G1799" i="7"/>
  <c r="G16" i="7"/>
  <c r="G2599" i="7"/>
  <c r="I2599" i="7" s="1"/>
  <c r="G2807" i="7"/>
  <c r="G3199" i="7"/>
  <c r="G679" i="7"/>
  <c r="G1803" i="7"/>
  <c r="G1841" i="7"/>
  <c r="G2253" i="7"/>
  <c r="G3247" i="7"/>
  <c r="G1155" i="7"/>
  <c r="G1363" i="7"/>
  <c r="G1411" i="7"/>
  <c r="G1485" i="7"/>
  <c r="G1559" i="7"/>
  <c r="G3161" i="7"/>
  <c r="G3361" i="7"/>
  <c r="G575" i="7"/>
  <c r="G1073" i="7"/>
  <c r="G1969" i="7"/>
  <c r="G2081" i="7"/>
  <c r="G2695" i="7"/>
  <c r="G2758" i="7"/>
  <c r="G2882" i="7"/>
  <c r="G2998" i="7"/>
  <c r="G5052" i="7"/>
  <c r="G5184" i="7"/>
  <c r="G5376" i="7"/>
  <c r="G5552" i="7"/>
  <c r="G5628" i="7"/>
  <c r="G5676" i="7"/>
  <c r="G5804" i="7"/>
  <c r="G6052" i="7"/>
  <c r="G6128" i="7"/>
  <c r="G6324" i="7"/>
  <c r="G5093" i="7"/>
  <c r="G5137" i="7"/>
  <c r="G5305" i="7"/>
  <c r="G5481" i="7"/>
  <c r="G5785" i="7"/>
  <c r="G6157" i="7"/>
  <c r="G6249" i="7"/>
  <c r="G6345" i="7"/>
  <c r="G6854" i="7"/>
  <c r="G8538" i="7"/>
  <c r="G2544" i="7"/>
  <c r="G2660" i="7"/>
  <c r="G2888" i="7"/>
  <c r="G3092" i="7"/>
  <c r="G3140" i="7"/>
  <c r="G3248" i="7"/>
  <c r="G4710" i="7"/>
  <c r="G4790" i="7"/>
  <c r="G4906" i="7"/>
  <c r="G5078" i="7"/>
  <c r="G5154" i="7"/>
  <c r="G5262" i="7"/>
  <c r="G5630" i="7"/>
  <c r="G6138" i="7"/>
  <c r="G6182" i="7"/>
  <c r="G6358" i="7"/>
  <c r="G6692" i="7"/>
  <c r="G7743" i="7"/>
  <c r="G3370" i="7"/>
  <c r="G3468" i="7"/>
  <c r="G3549" i="7"/>
  <c r="I3549" i="7" s="1"/>
  <c r="G3593" i="7"/>
  <c r="G3696" i="7"/>
  <c r="G3712" i="7"/>
  <c r="G3722" i="7"/>
  <c r="G3746" i="7"/>
  <c r="I3746" i="7" s="1"/>
  <c r="G3912" i="7"/>
  <c r="G4053" i="7"/>
  <c r="I4053" i="7" s="1"/>
  <c r="G4108" i="7"/>
  <c r="G4143" i="7"/>
  <c r="G4173" i="7"/>
  <c r="G4348" i="7"/>
  <c r="G4432" i="7"/>
  <c r="G4442" i="7"/>
  <c r="G4610" i="7"/>
  <c r="I4610" i="7" s="1"/>
  <c r="G6768" i="7"/>
  <c r="G6848" i="7"/>
  <c r="G7671" i="7"/>
  <c r="G7713" i="7"/>
  <c r="G8468" i="7"/>
  <c r="G8576" i="7"/>
  <c r="G8627" i="7"/>
  <c r="G7043" i="7"/>
  <c r="G7100" i="7"/>
  <c r="G7278" i="7"/>
  <c r="G7423" i="7"/>
  <c r="G7492" i="7"/>
  <c r="G7943" i="7"/>
  <c r="I7943" i="7" s="1"/>
  <c r="G7968" i="7"/>
  <c r="G8138" i="7"/>
  <c r="G8319" i="7"/>
  <c r="G8335" i="7"/>
  <c r="G8383" i="7"/>
  <c r="G8793" i="7"/>
  <c r="G8903" i="7"/>
  <c r="G8965" i="7"/>
  <c r="G9075" i="7"/>
  <c r="G9131" i="7"/>
  <c r="G9261" i="7"/>
  <c r="G8986" i="7"/>
  <c r="G9774" i="7"/>
  <c r="G9609" i="7"/>
  <c r="G9750" i="7"/>
  <c r="G9642" i="7"/>
  <c r="G9628" i="7"/>
  <c r="G9740" i="7"/>
  <c r="G9767" i="7"/>
  <c r="G9824" i="7"/>
  <c r="G9894" i="7"/>
  <c r="G2495" i="7"/>
  <c r="G2479" i="7"/>
  <c r="G1765" i="7"/>
  <c r="F54" i="7"/>
  <c r="F79" i="7"/>
  <c r="F153" i="7"/>
  <c r="F227" i="7"/>
  <c r="F367" i="7"/>
  <c r="F378" i="7"/>
  <c r="F391" i="7"/>
  <c r="F424" i="7"/>
  <c r="F616" i="7"/>
  <c r="F656" i="7"/>
  <c r="I656" i="7" s="1"/>
  <c r="F705" i="7"/>
  <c r="F763" i="7"/>
  <c r="F822" i="7"/>
  <c r="F857" i="7"/>
  <c r="F895" i="7"/>
  <c r="F1045" i="7"/>
  <c r="F1061" i="7"/>
  <c r="F1068" i="7"/>
  <c r="F1108" i="7"/>
  <c r="F1119" i="7"/>
  <c r="F1213" i="7"/>
  <c r="F1238" i="7"/>
  <c r="F1265" i="7"/>
  <c r="F1282" i="7"/>
  <c r="F1295" i="7"/>
  <c r="F1310" i="7"/>
  <c r="F1332" i="7"/>
  <c r="F1487" i="7"/>
  <c r="F1539" i="7"/>
  <c r="F1599" i="7"/>
  <c r="F1627" i="7"/>
  <c r="F1656" i="7"/>
  <c r="F1720" i="7"/>
  <c r="F1755" i="7"/>
  <c r="F1873" i="7"/>
  <c r="F1891" i="7"/>
  <c r="F1931" i="7"/>
  <c r="F1953" i="7"/>
  <c r="F1995" i="7"/>
  <c r="F2127" i="7"/>
  <c r="F2201" i="7"/>
  <c r="F2224" i="7"/>
  <c r="F2277" i="7"/>
  <c r="F2813" i="7"/>
  <c r="F2861" i="7"/>
  <c r="I2861" i="7" s="1"/>
  <c r="F3535" i="7"/>
  <c r="F3569" i="7"/>
  <c r="F3593" i="7"/>
  <c r="F3639" i="7"/>
  <c r="F3803" i="7"/>
  <c r="F3959" i="7"/>
  <c r="F4091" i="7"/>
  <c r="F4275" i="7"/>
  <c r="F4443" i="7"/>
  <c r="F4549" i="7"/>
  <c r="F4577" i="7"/>
  <c r="F4631" i="7"/>
  <c r="F7462" i="7"/>
  <c r="F7750" i="7"/>
  <c r="F4763" i="7"/>
  <c r="F6801" i="7"/>
  <c r="F7870" i="7"/>
  <c r="F2383" i="7"/>
  <c r="F2619" i="7"/>
  <c r="F2667" i="7"/>
  <c r="F2867" i="7"/>
  <c r="F3450" i="7"/>
  <c r="F3466" i="7"/>
  <c r="F3782" i="7"/>
  <c r="F3834" i="7"/>
  <c r="F4670" i="7"/>
  <c r="F7546" i="7"/>
  <c r="F6808" i="7"/>
  <c r="I6808" i="7" s="1"/>
  <c r="F7283" i="7"/>
  <c r="F7413" i="7"/>
  <c r="F4813" i="7"/>
  <c r="F5109" i="7"/>
  <c r="F5248" i="7"/>
  <c r="F5404" i="7"/>
  <c r="F5437" i="7"/>
  <c r="F5656" i="7"/>
  <c r="F5754" i="7"/>
  <c r="F5976" i="7"/>
  <c r="F5991" i="7"/>
  <c r="F6114" i="7"/>
  <c r="F6158" i="7"/>
  <c r="I6158" i="7" s="1"/>
  <c r="F6271" i="7"/>
  <c r="F6278" i="7"/>
  <c r="F6438" i="7"/>
  <c r="F7601" i="7"/>
  <c r="F8679" i="7"/>
  <c r="F8709" i="7"/>
  <c r="F8760" i="7"/>
  <c r="F9174" i="7"/>
  <c r="F9229" i="7"/>
  <c r="F9249" i="7"/>
  <c r="F9624" i="7"/>
  <c r="F2460" i="7"/>
  <c r="F3260" i="7"/>
  <c r="F2904" i="7"/>
  <c r="F2592" i="7"/>
  <c r="F3248" i="7"/>
  <c r="F2548" i="7"/>
  <c r="F2560" i="7"/>
  <c r="F9764" i="7"/>
  <c r="F9695" i="7"/>
  <c r="F9506" i="7"/>
  <c r="F9459" i="7"/>
  <c r="F9443" i="7"/>
  <c r="F9418" i="7"/>
  <c r="F9405" i="7"/>
  <c r="F9343" i="7"/>
  <c r="F9253" i="7"/>
  <c r="F9172" i="7"/>
  <c r="F9062" i="7"/>
  <c r="F8985" i="7"/>
  <c r="F8953" i="7"/>
  <c r="I8953" i="7" s="1"/>
  <c r="F8937" i="7"/>
  <c r="F8872" i="7"/>
  <c r="F8775" i="7"/>
  <c r="F8694" i="7"/>
  <c r="F8635" i="7"/>
  <c r="F8522" i="7"/>
  <c r="F8465" i="7"/>
  <c r="F9739" i="7"/>
  <c r="F8301" i="7"/>
  <c r="F8263" i="7"/>
  <c r="F7971" i="7"/>
  <c r="F7823" i="7"/>
  <c r="F7771" i="7"/>
  <c r="F8302" i="7"/>
  <c r="F8256" i="7"/>
  <c r="F8234" i="7"/>
  <c r="F8106" i="7"/>
  <c r="F8022" i="7"/>
  <c r="F7996" i="7"/>
  <c r="F7481" i="7"/>
  <c r="F7440" i="7"/>
  <c r="F7364" i="7"/>
  <c r="F7272" i="7"/>
  <c r="F7176" i="7"/>
  <c r="I7176" i="7" s="1"/>
  <c r="F7146" i="7"/>
  <c r="F6530" i="7"/>
  <c r="F6490" i="7"/>
  <c r="F6346" i="7"/>
  <c r="F6291" i="7"/>
  <c r="I6291" i="7" s="1"/>
  <c r="F6260" i="7"/>
  <c r="F6230" i="7"/>
  <c r="F6128" i="7"/>
  <c r="I6128" i="7" s="1"/>
  <c r="F6076" i="7"/>
  <c r="F6052" i="7"/>
  <c r="F6041" i="7"/>
  <c r="F6026" i="7"/>
  <c r="F5880" i="7"/>
  <c r="F5863" i="7"/>
  <c r="F5801" i="7"/>
  <c r="F5714" i="7"/>
  <c r="F5616" i="7"/>
  <c r="F5578" i="7"/>
  <c r="F5547" i="7"/>
  <c r="F3192" i="7"/>
  <c r="F2916" i="7"/>
  <c r="F3188" i="7"/>
  <c r="F2704" i="7"/>
  <c r="I2704" i="7" s="1"/>
  <c r="F2596" i="7"/>
  <c r="F9961" i="7"/>
  <c r="F9643" i="7"/>
  <c r="F9532" i="7"/>
  <c r="F9472" i="7"/>
  <c r="F9317" i="7"/>
  <c r="F9718" i="7"/>
  <c r="F9573" i="7"/>
  <c r="F9251" i="7"/>
  <c r="F9163" i="7"/>
  <c r="F9125" i="7"/>
  <c r="F9069" i="7"/>
  <c r="F9054" i="7"/>
  <c r="F8950" i="7"/>
  <c r="F8772" i="7"/>
  <c r="F8747" i="7"/>
  <c r="F8714" i="7"/>
  <c r="F8627" i="7"/>
  <c r="F8559" i="7"/>
  <c r="F8521" i="7"/>
  <c r="F8493" i="7"/>
  <c r="F9575" i="7"/>
  <c r="F8409" i="7"/>
  <c r="F8223" i="7"/>
  <c r="F8039" i="7"/>
  <c r="F7969" i="7"/>
  <c r="F7939" i="7"/>
  <c r="F7759" i="7"/>
  <c r="F7623" i="7"/>
  <c r="F7431" i="7"/>
  <c r="F8276" i="7"/>
  <c r="F8008" i="7"/>
  <c r="F7853" i="7"/>
  <c r="F7653" i="7"/>
  <c r="F7340" i="7"/>
  <c r="F7166" i="7"/>
  <c r="F6924" i="7"/>
  <c r="F6626" i="7"/>
  <c r="F6394" i="7"/>
  <c r="F6195" i="7"/>
  <c r="F6159" i="7"/>
  <c r="F6111" i="7"/>
  <c r="F6091" i="7"/>
  <c r="F6048" i="7"/>
  <c r="F6018" i="7"/>
  <c r="F6010" i="7"/>
  <c r="F5916" i="7"/>
  <c r="I5916" i="7" s="1"/>
  <c r="F5879" i="7"/>
  <c r="F5821" i="7"/>
  <c r="F5577" i="7"/>
  <c r="F5544" i="7"/>
  <c r="F5536" i="7"/>
  <c r="F5510" i="7"/>
  <c r="F5439" i="7"/>
  <c r="F5392" i="7"/>
  <c r="F9158" i="7"/>
  <c r="F8896" i="7"/>
  <c r="F8732" i="7"/>
  <c r="F8506" i="7"/>
  <c r="F8482" i="7"/>
  <c r="F8309" i="7"/>
  <c r="F8119" i="7"/>
  <c r="F7799" i="7"/>
  <c r="F8304" i="7"/>
  <c r="I8304" i="7" s="1"/>
  <c r="F8108" i="7"/>
  <c r="F7976" i="7"/>
  <c r="F7885" i="7"/>
  <c r="F6353" i="7"/>
  <c r="F6206" i="7"/>
  <c r="F6173" i="7"/>
  <c r="F6080" i="7"/>
  <c r="F6043" i="7"/>
  <c r="I6043" i="7" s="1"/>
  <c r="F6005" i="7"/>
  <c r="F5586" i="7"/>
  <c r="F5338" i="7"/>
  <c r="F5294" i="7"/>
  <c r="F5138" i="7"/>
  <c r="F5086" i="7"/>
  <c r="F5001" i="7"/>
  <c r="F4966" i="7"/>
  <c r="F4952" i="7"/>
  <c r="F4910" i="7"/>
  <c r="I4910" i="7" s="1"/>
  <c r="F4891" i="7"/>
  <c r="F4835" i="7"/>
  <c r="F4825" i="7"/>
  <c r="F7399" i="7"/>
  <c r="F7289" i="7"/>
  <c r="I7289" i="7" s="1"/>
  <c r="F7247" i="7"/>
  <c r="F7227" i="7"/>
  <c r="F7175" i="7"/>
  <c r="F6939" i="7"/>
  <c r="F6893" i="7"/>
  <c r="F6723" i="7"/>
  <c r="F7610" i="7"/>
  <c r="F7434" i="7"/>
  <c r="F4770" i="7"/>
  <c r="F4718" i="7"/>
  <c r="F4785" i="7"/>
  <c r="F4624" i="7"/>
  <c r="F4562" i="7"/>
  <c r="F4280" i="7"/>
  <c r="F4240" i="7"/>
  <c r="F4222" i="7"/>
  <c r="F4134" i="7"/>
  <c r="F4090" i="7"/>
  <c r="F3972" i="7"/>
  <c r="F3934" i="7"/>
  <c r="I3934" i="7" s="1"/>
  <c r="F3800" i="7"/>
  <c r="F3776" i="7"/>
  <c r="F3726" i="7"/>
  <c r="F3528" i="7"/>
  <c r="F3506" i="7"/>
  <c r="F3474" i="7"/>
  <c r="F3438" i="7"/>
  <c r="F3398" i="7"/>
  <c r="F3187" i="7"/>
  <c r="F3103" i="7"/>
  <c r="F3059" i="7"/>
  <c r="F2999" i="7"/>
  <c r="F2707" i="7"/>
  <c r="F2611" i="7"/>
  <c r="F2387" i="7"/>
  <c r="F4643" i="7"/>
  <c r="F4619" i="7"/>
  <c r="F4513" i="7"/>
  <c r="F4447" i="7"/>
  <c r="F4385" i="7"/>
  <c r="F4297" i="7"/>
  <c r="I4297" i="7" s="1"/>
  <c r="F4273" i="7"/>
  <c r="F4263" i="7"/>
  <c r="F2392" i="7"/>
  <c r="F9936" i="7"/>
  <c r="F9716" i="7"/>
  <c r="F9260" i="7"/>
  <c r="F9109" i="7"/>
  <c r="F9079" i="7"/>
  <c r="F9013" i="7"/>
  <c r="F8826" i="7"/>
  <c r="F8790" i="7"/>
  <c r="F8524" i="7"/>
  <c r="F8216" i="7"/>
  <c r="F7978" i="7"/>
  <c r="F7404" i="7"/>
  <c r="F7372" i="7"/>
  <c r="F6582" i="7"/>
  <c r="F6194" i="7"/>
  <c r="F6163" i="7"/>
  <c r="F5784" i="7"/>
  <c r="F5533" i="7"/>
  <c r="F5448" i="7"/>
  <c r="F5375" i="7"/>
  <c r="F5262" i="7"/>
  <c r="I5262" i="7" s="1"/>
  <c r="F5241" i="7"/>
  <c r="F5223" i="7"/>
  <c r="I5223" i="7" s="1"/>
  <c r="F5210" i="7"/>
  <c r="F5116" i="7"/>
  <c r="F5053" i="7"/>
  <c r="F5002" i="7"/>
  <c r="F4984" i="7"/>
  <c r="F7572" i="7"/>
  <c r="F7411" i="7"/>
  <c r="F7241" i="7"/>
  <c r="F7183" i="7"/>
  <c r="F7159" i="7"/>
  <c r="F6943" i="7"/>
  <c r="F6640" i="7"/>
  <c r="F7642" i="7"/>
  <c r="F6663" i="7"/>
  <c r="F6535" i="7"/>
  <c r="F6669" i="7"/>
  <c r="F4721" i="7"/>
  <c r="F4572" i="7"/>
  <c r="F4256" i="7"/>
  <c r="F4200" i="7"/>
  <c r="F4170" i="7"/>
  <c r="F4102" i="7"/>
  <c r="F3858" i="7"/>
  <c r="F3630" i="7"/>
  <c r="F3602" i="7"/>
  <c r="F3492" i="7"/>
  <c r="F3412" i="7"/>
  <c r="F3374" i="7"/>
  <c r="F85" i="7"/>
  <c r="F183" i="7"/>
  <c r="F263" i="7"/>
  <c r="F368" i="7"/>
  <c r="F379" i="7"/>
  <c r="F392" i="7"/>
  <c r="F398" i="7"/>
  <c r="F432" i="7"/>
  <c r="F560" i="7"/>
  <c r="F583" i="7"/>
  <c r="F667" i="7"/>
  <c r="F729" i="7"/>
  <c r="F766" i="7"/>
  <c r="F805" i="7"/>
  <c r="F846" i="7"/>
  <c r="F858" i="7"/>
  <c r="F869" i="7"/>
  <c r="I869" i="7" s="1"/>
  <c r="F947" i="7"/>
  <c r="F981" i="7"/>
  <c r="F996" i="7"/>
  <c r="F1062" i="7"/>
  <c r="F1071" i="7"/>
  <c r="F1098" i="7"/>
  <c r="F1120" i="7"/>
  <c r="F1186" i="7"/>
  <c r="F1275" i="7"/>
  <c r="F1296" i="7"/>
  <c r="I1296" i="7" s="1"/>
  <c r="F1313" i="7"/>
  <c r="F1333" i="7"/>
  <c r="F1467" i="7"/>
  <c r="F1518" i="7"/>
  <c r="F1551" i="7"/>
  <c r="F1565" i="7"/>
  <c r="F1605" i="7"/>
  <c r="F1616" i="7"/>
  <c r="F1642" i="7"/>
  <c r="F1678" i="7"/>
  <c r="F1699" i="7"/>
  <c r="F1764" i="7"/>
  <c r="F1813" i="7"/>
  <c r="F1875" i="7"/>
  <c r="F1892" i="7"/>
  <c r="F1979" i="7"/>
  <c r="F1992" i="7"/>
  <c r="F1999" i="7"/>
  <c r="F2020" i="7"/>
  <c r="F2032" i="7"/>
  <c r="F2108" i="7"/>
  <c r="F2161" i="7"/>
  <c r="F2173" i="7"/>
  <c r="F2185" i="7"/>
  <c r="F2202" i="7"/>
  <c r="F2227" i="7"/>
  <c r="F2585" i="7"/>
  <c r="F2817" i="7"/>
  <c r="F2965" i="7"/>
  <c r="F3257" i="7"/>
  <c r="F3545" i="7"/>
  <c r="I3545" i="7" s="1"/>
  <c r="F3571" i="7"/>
  <c r="F3967" i="7"/>
  <c r="F4061" i="7"/>
  <c r="I4061" i="7" s="1"/>
  <c r="F4077" i="7"/>
  <c r="F4155" i="7"/>
  <c r="F4207" i="7"/>
  <c r="F4359" i="7"/>
  <c r="F4579" i="7"/>
  <c r="I4579" i="7" s="1"/>
  <c r="F2511" i="7"/>
  <c r="F2567" i="7"/>
  <c r="I2567" i="7" s="1"/>
  <c r="F2631" i="7"/>
  <c r="F3263" i="7"/>
  <c r="F3315" i="7"/>
  <c r="F3351" i="7"/>
  <c r="F3560" i="7"/>
  <c r="F3754" i="7"/>
  <c r="F3994" i="7"/>
  <c r="I3994" i="7" s="1"/>
  <c r="F4076" i="7"/>
  <c r="F4182" i="7"/>
  <c r="F4584" i="7"/>
  <c r="F4608" i="7"/>
  <c r="F4750" i="7"/>
  <c r="F6679" i="7"/>
  <c r="F6831" i="7"/>
  <c r="F7578" i="7"/>
  <c r="F6420" i="7"/>
  <c r="F6460" i="7"/>
  <c r="F7077" i="7"/>
  <c r="F7173" i="7"/>
  <c r="F5068" i="7"/>
  <c r="F5111" i="7"/>
  <c r="F5213" i="7"/>
  <c r="F5369" i="7"/>
  <c r="F6221" i="7"/>
  <c r="F7464" i="7"/>
  <c r="F8090" i="7"/>
  <c r="F8829" i="7"/>
  <c r="F9112" i="7"/>
  <c r="F9192" i="7"/>
  <c r="F9213" i="7"/>
  <c r="F9238" i="7"/>
  <c r="F9980" i="7"/>
  <c r="F2264" i="7"/>
  <c r="I3296" i="7"/>
  <c r="F3100" i="7"/>
  <c r="F3320" i="7"/>
  <c r="F3216" i="7"/>
  <c r="F2948" i="7"/>
  <c r="F2300" i="7"/>
  <c r="F2724" i="7"/>
  <c r="F2372" i="7"/>
  <c r="F2448" i="7"/>
  <c r="F9920" i="7"/>
  <c r="F9897" i="7"/>
  <c r="I9897" i="7" s="1"/>
  <c r="F9659" i="7"/>
  <c r="F9621" i="7"/>
  <c r="F9805" i="7"/>
  <c r="F9692" i="7"/>
  <c r="F9596" i="7"/>
  <c r="F9556" i="7"/>
  <c r="F9919" i="7"/>
  <c r="F9498" i="7"/>
  <c r="F9433" i="7"/>
  <c r="F9408" i="7"/>
  <c r="F9385" i="7"/>
  <c r="F9341" i="7"/>
  <c r="F9282" i="7"/>
  <c r="F9274" i="7"/>
  <c r="F9266" i="7"/>
  <c r="F9075" i="7"/>
  <c r="F9042" i="7"/>
  <c r="F8812" i="7"/>
  <c r="F8776" i="7"/>
  <c r="F8752" i="7"/>
  <c r="F8687" i="7"/>
  <c r="F8578" i="7"/>
  <c r="F8560" i="7"/>
  <c r="F8548" i="7"/>
  <c r="F8528" i="7"/>
  <c r="F8488" i="7"/>
  <c r="F8464" i="7"/>
  <c r="F8417" i="7"/>
  <c r="F8383" i="7"/>
  <c r="F8317" i="7"/>
  <c r="F8235" i="7"/>
  <c r="F8137" i="7"/>
  <c r="F7961" i="7"/>
  <c r="F7931" i="7"/>
  <c r="F7679" i="7"/>
  <c r="F7615" i="7"/>
  <c r="F8426" i="7"/>
  <c r="F8404" i="7"/>
  <c r="F8350" i="7"/>
  <c r="F8258" i="7"/>
  <c r="F8242" i="7"/>
  <c r="F8198" i="7"/>
  <c r="F8164" i="7"/>
  <c r="F7990" i="7"/>
  <c r="F7829" i="7"/>
  <c r="F2632" i="7"/>
  <c r="F2368" i="7"/>
  <c r="F2884" i="7"/>
  <c r="F2332" i="7"/>
  <c r="F2308" i="7"/>
  <c r="F9880" i="7"/>
  <c r="F9767" i="7"/>
  <c r="F9691" i="7"/>
  <c r="F9852" i="7"/>
  <c r="F9601" i="7"/>
  <c r="F9789" i="7"/>
  <c r="F9586" i="7"/>
  <c r="F9720" i="7"/>
  <c r="F9562" i="7"/>
  <c r="F9439" i="7"/>
  <c r="F9505" i="7"/>
  <c r="F9827" i="7"/>
  <c r="F9582" i="7"/>
  <c r="F9509" i="7"/>
  <c r="F9284" i="7"/>
  <c r="F9270" i="7"/>
  <c r="F9120" i="7"/>
  <c r="F9049" i="7"/>
  <c r="F8945" i="7"/>
  <c r="F8912" i="7"/>
  <c r="F8859" i="7"/>
  <c r="F8821" i="7"/>
  <c r="F8773" i="7"/>
  <c r="I8773" i="7" s="1"/>
  <c r="F8710" i="7"/>
  <c r="F8615" i="7"/>
  <c r="F8523" i="7"/>
  <c r="F8504" i="7"/>
  <c r="F8480" i="7"/>
  <c r="F8453" i="7"/>
  <c r="F9547" i="7"/>
  <c r="F8127" i="7"/>
  <c r="F7951" i="7"/>
  <c r="F7859" i="7"/>
  <c r="F7707" i="7"/>
  <c r="F8436" i="7"/>
  <c r="F8380" i="7"/>
  <c r="F8318" i="7"/>
  <c r="F8306" i="7"/>
  <c r="F8170" i="7"/>
  <c r="F8156" i="7"/>
  <c r="F8104" i="7"/>
  <c r="F8048" i="7"/>
  <c r="F7801" i="7"/>
  <c r="F5" i="7"/>
  <c r="F3220" i="7"/>
  <c r="F2652" i="7"/>
  <c r="F9738" i="7"/>
  <c r="F9360" i="7"/>
  <c r="F9749" i="7"/>
  <c r="F9288" i="7"/>
  <c r="F9226" i="7"/>
  <c r="F9148" i="7"/>
  <c r="F9037" i="7"/>
  <c r="F8996" i="7"/>
  <c r="F8907" i="7"/>
  <c r="F8629" i="7"/>
  <c r="I8629" i="7" s="1"/>
  <c r="F8187" i="7"/>
  <c r="F8089" i="7"/>
  <c r="F8023" i="7"/>
  <c r="F8005" i="7"/>
  <c r="F7935" i="7"/>
  <c r="F7775" i="7"/>
  <c r="F7727" i="7"/>
  <c r="F8326" i="7"/>
  <c r="F8168" i="7"/>
  <c r="F8134" i="7"/>
  <c r="F8004" i="7"/>
  <c r="F7625" i="7"/>
  <c r="F7553" i="7"/>
  <c r="F7505" i="7"/>
  <c r="F7544" i="7"/>
  <c r="F7354" i="7"/>
  <c r="F7278" i="7"/>
  <c r="F7266" i="7"/>
  <c r="F7240" i="7"/>
  <c r="F7144" i="7"/>
  <c r="F7100" i="7"/>
  <c r="F7074" i="7"/>
  <c r="F6986" i="7"/>
  <c r="F6900" i="7"/>
  <c r="F6790" i="7"/>
  <c r="F6618" i="7"/>
  <c r="F6546" i="7"/>
  <c r="F6474" i="7"/>
  <c r="F6413" i="7"/>
  <c r="F6399" i="7"/>
  <c r="F6386" i="7"/>
  <c r="F6347" i="7"/>
  <c r="F6321" i="7"/>
  <c r="F6256" i="7"/>
  <c r="F6247" i="7"/>
  <c r="F6218" i="7"/>
  <c r="F6074" i="7"/>
  <c r="F6023" i="7"/>
  <c r="F5990" i="7"/>
  <c r="F5983" i="7"/>
  <c r="F5956" i="7"/>
  <c r="F5947" i="7"/>
  <c r="F5924" i="7"/>
  <c r="F5785" i="7"/>
  <c r="F5777" i="7"/>
  <c r="F5721" i="7"/>
  <c r="F5708" i="7"/>
  <c r="F5698" i="7"/>
  <c r="F5615" i="7"/>
  <c r="F5588" i="7"/>
  <c r="F3140" i="7"/>
  <c r="F9858" i="7"/>
  <c r="F9671" i="7"/>
  <c r="F9995" i="7"/>
  <c r="F9473" i="7"/>
  <c r="F9412" i="7"/>
  <c r="F9373" i="7"/>
  <c r="F9346" i="7"/>
  <c r="I9346" i="7" s="1"/>
  <c r="F9614" i="7"/>
  <c r="F9304" i="7"/>
  <c r="F9273" i="7"/>
  <c r="F9237" i="7"/>
  <c r="F9171" i="7"/>
  <c r="F9070" i="7"/>
  <c r="F9057" i="7"/>
  <c r="F8980" i="7"/>
  <c r="F8967" i="7"/>
  <c r="F8333" i="7"/>
  <c r="F7991" i="7"/>
  <c r="F7855" i="7"/>
  <c r="F8432" i="7"/>
  <c r="F8398" i="7"/>
  <c r="F8222" i="7"/>
  <c r="F8018" i="7"/>
  <c r="F7645" i="7"/>
  <c r="F7525" i="7"/>
  <c r="F7493" i="7"/>
  <c r="F7784" i="7"/>
  <c r="F7632" i="7"/>
  <c r="F7384" i="7"/>
  <c r="F7336" i="7"/>
  <c r="F7262" i="7"/>
  <c r="F7226" i="7"/>
  <c r="F7108" i="7"/>
  <c r="F7020" i="7"/>
  <c r="F6872" i="7"/>
  <c r="F6630" i="7"/>
  <c r="F6454" i="7"/>
  <c r="F6340" i="7"/>
  <c r="F6312" i="7"/>
  <c r="F6295" i="7"/>
  <c r="F6212" i="7"/>
  <c r="F6198" i="7"/>
  <c r="F6177" i="7"/>
  <c r="F6137" i="7"/>
  <c r="F6120" i="7"/>
  <c r="F6028" i="7"/>
  <c r="F6020" i="7"/>
  <c r="F5992" i="7"/>
  <c r="F5953" i="7"/>
  <c r="F5944" i="7"/>
  <c r="F5921" i="7"/>
  <c r="F5814" i="7"/>
  <c r="F5783" i="7"/>
  <c r="F5773" i="7"/>
  <c r="F5751" i="7"/>
  <c r="I5751" i="7" s="1"/>
  <c r="F5706" i="7"/>
  <c r="F5649" i="7"/>
  <c r="F5594" i="7"/>
  <c r="F5574" i="7"/>
  <c r="F5560" i="7"/>
  <c r="F5479" i="7"/>
  <c r="F5434" i="7"/>
  <c r="F5417" i="7"/>
  <c r="F5401" i="7"/>
  <c r="F5352" i="7"/>
  <c r="F5306" i="7"/>
  <c r="F5286" i="7"/>
  <c r="F5156" i="7"/>
  <c r="F5118" i="7"/>
  <c r="F5092" i="7"/>
  <c r="F5058" i="7"/>
  <c r="F5051" i="7"/>
  <c r="F5024" i="7"/>
  <c r="F9533" i="7"/>
  <c r="F8806" i="7"/>
  <c r="F8311" i="7"/>
  <c r="F8312" i="7"/>
  <c r="F7633" i="7"/>
  <c r="F7172" i="7"/>
  <c r="F6984" i="7"/>
  <c r="F6914" i="7"/>
  <c r="F6286" i="7"/>
  <c r="F6268" i="7"/>
  <c r="F6228" i="7"/>
  <c r="F6174" i="7"/>
  <c r="F6164" i="7"/>
  <c r="F5954" i="7"/>
  <c r="F5788" i="7"/>
  <c r="F5761" i="7"/>
  <c r="F5638" i="7"/>
  <c r="F5624" i="7"/>
  <c r="F5478" i="7"/>
  <c r="F5261" i="7"/>
  <c r="F5157" i="7"/>
  <c r="F5107" i="7"/>
  <c r="F5062" i="7"/>
  <c r="F5000" i="7"/>
  <c r="F4955" i="7"/>
  <c r="F4869" i="7"/>
  <c r="F4860" i="7"/>
  <c r="F4807" i="7"/>
  <c r="F7444" i="7"/>
  <c r="F7379" i="7"/>
  <c r="F7267" i="7"/>
  <c r="F6999" i="7"/>
  <c r="I6999" i="7" s="1"/>
  <c r="F6951" i="7"/>
  <c r="F6812" i="7"/>
  <c r="F6515" i="7"/>
  <c r="F6475" i="7"/>
  <c r="F7914" i="7"/>
  <c r="F6639" i="7"/>
  <c r="F6447" i="7"/>
  <c r="F4778" i="7"/>
  <c r="F4688" i="7"/>
  <c r="F4524" i="7"/>
  <c r="F4510" i="7"/>
  <c r="F4382" i="7"/>
  <c r="F4342" i="7"/>
  <c r="F4272" i="7"/>
  <c r="F4242" i="7"/>
  <c r="F4228" i="7"/>
  <c r="F4166" i="7"/>
  <c r="F4072" i="7"/>
  <c r="F3990" i="7"/>
  <c r="F3872" i="7"/>
  <c r="F3824" i="7"/>
  <c r="F3670" i="7"/>
  <c r="F3532" i="7"/>
  <c r="F3520" i="7"/>
  <c r="F3363" i="7"/>
  <c r="F3291" i="7"/>
  <c r="I3291" i="7" s="1"/>
  <c r="F3195" i="7"/>
  <c r="I3195" i="7" s="1"/>
  <c r="F3063" i="7"/>
  <c r="F2471" i="7"/>
  <c r="F2327" i="7"/>
  <c r="F7902" i="7"/>
  <c r="F6657" i="7"/>
  <c r="F6545" i="7"/>
  <c r="F6757" i="7"/>
  <c r="F6437" i="7"/>
  <c r="F4651" i="7"/>
  <c r="F4607" i="7"/>
  <c r="F4483" i="7"/>
  <c r="F4435" i="7"/>
  <c r="F4333" i="7"/>
  <c r="F4299" i="7"/>
  <c r="F4249" i="7"/>
  <c r="F4131" i="7"/>
  <c r="F4057" i="7"/>
  <c r="F4039" i="7"/>
  <c r="F3943" i="7"/>
  <c r="F3921" i="7"/>
  <c r="F3745" i="7"/>
  <c r="I3745" i="7" s="1"/>
  <c r="F3733" i="7"/>
  <c r="F3711" i="7"/>
  <c r="F3637" i="7"/>
  <c r="F3565" i="7"/>
  <c r="F3537" i="7"/>
  <c r="F3463" i="7"/>
  <c r="F3417" i="7"/>
  <c r="I3417" i="7" s="1"/>
  <c r="F3285" i="7"/>
  <c r="F2881" i="7"/>
  <c r="F2729" i="7"/>
  <c r="F2617" i="7"/>
  <c r="F2393" i="7"/>
  <c r="F2305" i="7"/>
  <c r="F2143" i="7"/>
  <c r="F2103" i="7"/>
  <c r="F2093" i="7"/>
  <c r="F2062" i="7"/>
  <c r="F2022" i="7"/>
  <c r="F2017" i="7"/>
  <c r="F1998" i="7"/>
  <c r="F1973" i="7"/>
  <c r="F1949" i="7"/>
  <c r="F1941" i="7"/>
  <c r="I1941" i="7" s="1"/>
  <c r="F1915" i="7"/>
  <c r="F1897" i="7"/>
  <c r="F1845" i="7"/>
  <c r="F1821" i="7"/>
  <c r="F1787" i="7"/>
  <c r="F1773" i="7"/>
  <c r="F1727" i="7"/>
  <c r="F1654" i="7"/>
  <c r="F1628" i="7"/>
  <c r="F1608" i="7"/>
  <c r="F1570" i="7"/>
  <c r="F1550" i="7"/>
  <c r="F1520" i="7"/>
  <c r="F1491" i="7"/>
  <c r="F1440" i="7"/>
  <c r="F1394" i="7"/>
  <c r="F1327" i="7"/>
  <c r="F1301" i="7"/>
  <c r="F1294" i="7"/>
  <c r="F1247" i="7"/>
  <c r="F1231" i="7"/>
  <c r="F1207" i="7"/>
  <c r="F1195" i="7"/>
  <c r="F1147" i="7"/>
  <c r="F1115" i="7"/>
  <c r="I1115" i="7" s="1"/>
  <c r="F1107" i="7"/>
  <c r="F1099" i="7"/>
  <c r="F1035" i="7"/>
  <c r="F1012" i="7"/>
  <c r="F793" i="7"/>
  <c r="F749" i="7"/>
  <c r="F720" i="7"/>
  <c r="F676" i="7"/>
  <c r="I676" i="7" s="1"/>
  <c r="F649" i="7"/>
  <c r="F627" i="7"/>
  <c r="F603" i="7"/>
  <c r="F576" i="7"/>
  <c r="F566" i="7"/>
  <c r="I566" i="7" s="1"/>
  <c r="F556" i="7"/>
  <c r="F497" i="7"/>
  <c r="F484" i="7"/>
  <c r="F427" i="7"/>
  <c r="F418" i="7"/>
  <c r="F387" i="7"/>
  <c r="F319" i="7"/>
  <c r="F264" i="7"/>
  <c r="F9797" i="7"/>
  <c r="F9316" i="7"/>
  <c r="F9275" i="7"/>
  <c r="F8822" i="7"/>
  <c r="F8767" i="7"/>
  <c r="F8308" i="7"/>
  <c r="F7204" i="7"/>
  <c r="F7192" i="7"/>
  <c r="F7104" i="7"/>
  <c r="F7050" i="7"/>
  <c r="F7030" i="7"/>
  <c r="F6534" i="7"/>
  <c r="F6395" i="7"/>
  <c r="F6292" i="7"/>
  <c r="F6246" i="7"/>
  <c r="F6232" i="7"/>
  <c r="F6157" i="7"/>
  <c r="F6110" i="7"/>
  <c r="F6098" i="7"/>
  <c r="F6012" i="7"/>
  <c r="F5780" i="7"/>
  <c r="F5709" i="7"/>
  <c r="I5709" i="7" s="1"/>
  <c r="F5646" i="7"/>
  <c r="F5633" i="7"/>
  <c r="F5495" i="7"/>
  <c r="F5488" i="7"/>
  <c r="F5462" i="7"/>
  <c r="F5436" i="7"/>
  <c r="F5416" i="7"/>
  <c r="F5378" i="7"/>
  <c r="F5334" i="7"/>
  <c r="F5194" i="7"/>
  <c r="F5174" i="7"/>
  <c r="F5098" i="7"/>
  <c r="F4990" i="7"/>
  <c r="F4981" i="7"/>
  <c r="F4906" i="7"/>
  <c r="F4851" i="7"/>
  <c r="F7748" i="7"/>
  <c r="F7476" i="7"/>
  <c r="F7417" i="7"/>
  <c r="F7315" i="7"/>
  <c r="F7271" i="7"/>
  <c r="F7263" i="7"/>
  <c r="F7163" i="7"/>
  <c r="F7145" i="7"/>
  <c r="F7075" i="7"/>
  <c r="F7003" i="7"/>
  <c r="F6680" i="7"/>
  <c r="I6680" i="7" s="1"/>
  <c r="F6624" i="7"/>
  <c r="F6580" i="7"/>
  <c r="F6480" i="7"/>
  <c r="F7890" i="7"/>
  <c r="F6491" i="7"/>
  <c r="F4784" i="7"/>
  <c r="F4740" i="7"/>
  <c r="F6751" i="7"/>
  <c r="F4710" i="7"/>
  <c r="I4710" i="7" s="1"/>
  <c r="F6653" i="7"/>
  <c r="F4506" i="7"/>
  <c r="F4460" i="7"/>
  <c r="F4326" i="7"/>
  <c r="F4194" i="7"/>
  <c r="F4034" i="7"/>
  <c r="F3962" i="7"/>
  <c r="F3806" i="7"/>
  <c r="F3784" i="7"/>
  <c r="F3738" i="7"/>
  <c r="F3498" i="7"/>
  <c r="F3432" i="7"/>
  <c r="F3175" i="7"/>
  <c r="F2875" i="7"/>
  <c r="F2755" i="7"/>
  <c r="F2643" i="7"/>
  <c r="F2515" i="7"/>
  <c r="F2311" i="7"/>
  <c r="F7806" i="7"/>
  <c r="F6497" i="7"/>
  <c r="F4739" i="7"/>
  <c r="F6869" i="7"/>
  <c r="F6533" i="7"/>
  <c r="F4641" i="7"/>
  <c r="F4603" i="7"/>
  <c r="F4541" i="7"/>
  <c r="F4479" i="7"/>
  <c r="F4415" i="7"/>
  <c r="I4415" i="7" s="1"/>
  <c r="F4325" i="7"/>
  <c r="F4139" i="7"/>
  <c r="F4115" i="7"/>
  <c r="F4075" i="7"/>
  <c r="F4011" i="7"/>
  <c r="F3791" i="7"/>
  <c r="F3737" i="7"/>
  <c r="F3717" i="7"/>
  <c r="F3617" i="7"/>
  <c r="F3525" i="7"/>
  <c r="F3411" i="7"/>
  <c r="F3371" i="7"/>
  <c r="F3337" i="7"/>
  <c r="F3197" i="7"/>
  <c r="I3197" i="7" s="1"/>
  <c r="F3001" i="7"/>
  <c r="F2717" i="7"/>
  <c r="F2597" i="7"/>
  <c r="F2469" i="7"/>
  <c r="F2381" i="7"/>
  <c r="F2197" i="7"/>
  <c r="F2154" i="7"/>
  <c r="F2141" i="7"/>
  <c r="F2068" i="7"/>
  <c r="F2053" i="7"/>
  <c r="F2012" i="7"/>
  <c r="F1954" i="7"/>
  <c r="F1865" i="7"/>
  <c r="F1849" i="7"/>
  <c r="F1779" i="7"/>
  <c r="F1749" i="7"/>
  <c r="F1690" i="7"/>
  <c r="F1657" i="7"/>
  <c r="F1625" i="7"/>
  <c r="F1563" i="7"/>
  <c r="F1553" i="7"/>
  <c r="F1523" i="7"/>
  <c r="F1515" i="7"/>
  <c r="F1489" i="7"/>
  <c r="F1455" i="7"/>
  <c r="F1442" i="7"/>
  <c r="F1436" i="7"/>
  <c r="F1404" i="7"/>
  <c r="F1388" i="7"/>
  <c r="F1339" i="7"/>
  <c r="F1308" i="7"/>
  <c r="F1242" i="7"/>
  <c r="F1210" i="7"/>
  <c r="F1203" i="7"/>
  <c r="F1180" i="7"/>
  <c r="F1144" i="7"/>
  <c r="F1131" i="7"/>
  <c r="F1125" i="7"/>
  <c r="F1091" i="7"/>
  <c r="F1029" i="7"/>
  <c r="F1009" i="7"/>
  <c r="F983" i="7"/>
  <c r="F929" i="7"/>
  <c r="F919" i="7"/>
  <c r="F835" i="7"/>
  <c r="F810" i="7"/>
  <c r="F797" i="7"/>
  <c r="F787" i="7"/>
  <c r="F753" i="7"/>
  <c r="F687" i="7"/>
  <c r="F669" i="7"/>
  <c r="F665" i="7"/>
  <c r="F644" i="7"/>
  <c r="F608" i="7"/>
  <c r="F595" i="7"/>
  <c r="F579" i="7"/>
  <c r="F513" i="7"/>
  <c r="F461" i="7"/>
  <c r="F413" i="7"/>
  <c r="F385" i="7"/>
  <c r="F376" i="7"/>
  <c r="F321" i="7"/>
  <c r="F292" i="7"/>
  <c r="F280" i="7"/>
  <c r="F266" i="7"/>
  <c r="F9793" i="7"/>
  <c r="F9388" i="7"/>
  <c r="F9658" i="7"/>
  <c r="F7228" i="7"/>
  <c r="F7098" i="7"/>
  <c r="F6886" i="7"/>
  <c r="F6594" i="7"/>
  <c r="F6355" i="7"/>
  <c r="F6296" i="7"/>
  <c r="F5729" i="7"/>
  <c r="F5349" i="7"/>
  <c r="F5215" i="7"/>
  <c r="F5060" i="7"/>
  <c r="F5005" i="7"/>
  <c r="F4930" i="7"/>
  <c r="F4861" i="7"/>
  <c r="F4832" i="7"/>
  <c r="F7347" i="7"/>
  <c r="F7211" i="7"/>
  <c r="F7087" i="7"/>
  <c r="F7001" i="7"/>
  <c r="F6905" i="7"/>
  <c r="F6873" i="7"/>
  <c r="F6484" i="7"/>
  <c r="F6563" i="7"/>
  <c r="F6523" i="7"/>
  <c r="F4772" i="7"/>
  <c r="F7866" i="7"/>
  <c r="F6471" i="7"/>
  <c r="F6637" i="7"/>
  <c r="F4502" i="7"/>
  <c r="F4376" i="7"/>
  <c r="I4376" i="7" s="1"/>
  <c r="F2987" i="7"/>
  <c r="F2731" i="7"/>
  <c r="I2731" i="7" s="1"/>
  <c r="F2323" i="7"/>
  <c r="F4149" i="7"/>
  <c r="F4069" i="7"/>
  <c r="F3715" i="7"/>
  <c r="F3627" i="7"/>
  <c r="F3481" i="7"/>
  <c r="F2953" i="7"/>
  <c r="F2601" i="7"/>
  <c r="F2441" i="7"/>
  <c r="F2189" i="7"/>
  <c r="F2095" i="7"/>
  <c r="F2049" i="7"/>
  <c r="F1883" i="7"/>
  <c r="F1663" i="7"/>
  <c r="F1484" i="7"/>
  <c r="F1429" i="7"/>
  <c r="F1406" i="7"/>
  <c r="F1202" i="7"/>
  <c r="F1197" i="7"/>
  <c r="F1158" i="7"/>
  <c r="F1143" i="7"/>
  <c r="F1070" i="7"/>
  <c r="F999" i="7"/>
  <c r="F829" i="7"/>
  <c r="F813" i="7"/>
  <c r="F721" i="7"/>
  <c r="F668" i="7"/>
  <c r="F577" i="7"/>
  <c r="F482" i="7"/>
  <c r="F473" i="7"/>
  <c r="F419" i="7"/>
  <c r="F245" i="7"/>
  <c r="F194" i="7"/>
  <c r="F154" i="7"/>
  <c r="F131" i="7"/>
  <c r="F63" i="7"/>
  <c r="F51" i="7"/>
  <c r="F30" i="7"/>
  <c r="F7662" i="7"/>
  <c r="F7470" i="7"/>
  <c r="F6633" i="7"/>
  <c r="F4743" i="7"/>
  <c r="F2634" i="7"/>
  <c r="F3162" i="7"/>
  <c r="F3266" i="7"/>
  <c r="F9684" i="7"/>
  <c r="F9833" i="7"/>
  <c r="F9558" i="7"/>
  <c r="F8600" i="7"/>
  <c r="F8593" i="7"/>
  <c r="F8502" i="7"/>
  <c r="F8411" i="7"/>
  <c r="F7264" i="7"/>
  <c r="F6702" i="7"/>
  <c r="F6650" i="7"/>
  <c r="F6376" i="7"/>
  <c r="F6303" i="7"/>
  <c r="F6196" i="7"/>
  <c r="F5958" i="7"/>
  <c r="F5491" i="7"/>
  <c r="F5102" i="7"/>
  <c r="F5041" i="7"/>
  <c r="F4932" i="7"/>
  <c r="F4927" i="7"/>
  <c r="F4808" i="7"/>
  <c r="F7644" i="7"/>
  <c r="F7508" i="7"/>
  <c r="F7371" i="7"/>
  <c r="F7187" i="7"/>
  <c r="F6840" i="7"/>
  <c r="F6576" i="7"/>
  <c r="F6675" i="7"/>
  <c r="F4748" i="7"/>
  <c r="F4366" i="7"/>
  <c r="F4178" i="7"/>
  <c r="F3964" i="7"/>
  <c r="F3786" i="7"/>
  <c r="F3003" i="7"/>
  <c r="F2947" i="7"/>
  <c r="I2947" i="7" s="1"/>
  <c r="F2743" i="7"/>
  <c r="F6561" i="7"/>
  <c r="I6561" i="7" s="1"/>
  <c r="F4535" i="7"/>
  <c r="F4489" i="7"/>
  <c r="I4489" i="7" s="1"/>
  <c r="F4461" i="7"/>
  <c r="F4445" i="7"/>
  <c r="F4413" i="7"/>
  <c r="F4203" i="7"/>
  <c r="F4173" i="7"/>
  <c r="F4037" i="7"/>
  <c r="I4037" i="7" s="1"/>
  <c r="F4019" i="7"/>
  <c r="F3925" i="7"/>
  <c r="F3767" i="7"/>
  <c r="F3277" i="7"/>
  <c r="F3225" i="7"/>
  <c r="F2721" i="7"/>
  <c r="F2365" i="7"/>
  <c r="F2186" i="7"/>
  <c r="F2155" i="7"/>
  <c r="F2045" i="7"/>
  <c r="F1991" i="7"/>
  <c r="F1934" i="7"/>
  <c r="F1811" i="7"/>
  <c r="F1748" i="7"/>
  <c r="F1680" i="7"/>
  <c r="F1669" i="7"/>
  <c r="F1521" i="7"/>
  <c r="F1504" i="7"/>
  <c r="F1471" i="7"/>
  <c r="F1433" i="7"/>
  <c r="F1424" i="7"/>
  <c r="F1410" i="7"/>
  <c r="F1328" i="7"/>
  <c r="F1276" i="7"/>
  <c r="F1256" i="7"/>
  <c r="F1209" i="7"/>
  <c r="F1200" i="7"/>
  <c r="F1179" i="7"/>
  <c r="F1124" i="7"/>
  <c r="F1104" i="7"/>
  <c r="F1075" i="7"/>
  <c r="F1003" i="7"/>
  <c r="F781" i="7"/>
  <c r="F666" i="7"/>
  <c r="F502" i="7"/>
  <c r="F476" i="7"/>
  <c r="F402" i="7"/>
  <c r="F377" i="7"/>
  <c r="F282" i="7"/>
  <c r="F181" i="7"/>
  <c r="F160" i="7"/>
  <c r="F136" i="7"/>
  <c r="F106" i="7"/>
  <c r="F71" i="7"/>
  <c r="F48" i="7"/>
  <c r="F12" i="7"/>
  <c r="F7726" i="7"/>
  <c r="F7598" i="7"/>
  <c r="F6857" i="7"/>
  <c r="F2298" i="7"/>
  <c r="F2442" i="7"/>
  <c r="F2554" i="7"/>
  <c r="I2554" i="7" s="1"/>
  <c r="F2626" i="7"/>
  <c r="F2674" i="7"/>
  <c r="F2714" i="7"/>
  <c r="F2786" i="7"/>
  <c r="I2786" i="7" s="1"/>
  <c r="F2962" i="7"/>
  <c r="F3234" i="7"/>
  <c r="F6412" i="7"/>
  <c r="F5480" i="7"/>
  <c r="F5452" i="7"/>
  <c r="F5136" i="7"/>
  <c r="F5122" i="7"/>
  <c r="F4797" i="7"/>
  <c r="F7796" i="7"/>
  <c r="F7305" i="7"/>
  <c r="F7149" i="7"/>
  <c r="F6459" i="7"/>
  <c r="F4716" i="7"/>
  <c r="F6423" i="7"/>
  <c r="I6423" i="7" s="1"/>
  <c r="F4420" i="7"/>
  <c r="F4246" i="7"/>
  <c r="F3940" i="7"/>
  <c r="F3898" i="7"/>
  <c r="F2763" i="7"/>
  <c r="F2419" i="7"/>
  <c r="F4757" i="7"/>
  <c r="F4701" i="7"/>
  <c r="F4639" i="7"/>
  <c r="F4429" i="7"/>
  <c r="F4135" i="7"/>
  <c r="F3851" i="7"/>
  <c r="F3817" i="7"/>
  <c r="I3817" i="7" s="1"/>
  <c r="F3421" i="7"/>
  <c r="I3421" i="7" s="1"/>
  <c r="F3081" i="7"/>
  <c r="F2693" i="7"/>
  <c r="F2144" i="7"/>
  <c r="F1962" i="7"/>
  <c r="F1715" i="7"/>
  <c r="F1692" i="7"/>
  <c r="F1387" i="7"/>
  <c r="F1370" i="7"/>
  <c r="F1343" i="7"/>
  <c r="F1126" i="7"/>
  <c r="F972" i="7"/>
  <c r="F931" i="7"/>
  <c r="F918" i="7"/>
  <c r="F879" i="7"/>
  <c r="F873" i="7"/>
  <c r="F856" i="7"/>
  <c r="F342" i="7"/>
  <c r="F295" i="7"/>
  <c r="I295" i="7" s="1"/>
  <c r="F239" i="7"/>
  <c r="F66" i="7"/>
  <c r="F4719" i="7"/>
  <c r="F2538" i="7"/>
  <c r="I2538" i="7" s="1"/>
  <c r="F2618" i="7"/>
  <c r="F3194" i="7"/>
  <c r="F9114" i="7"/>
  <c r="F9076" i="7"/>
  <c r="F6458" i="7"/>
  <c r="F5952" i="7"/>
  <c r="F5882" i="7"/>
  <c r="F5874" i="7"/>
  <c r="F5831" i="7"/>
  <c r="I5831" i="7" s="1"/>
  <c r="F5822" i="7"/>
  <c r="F5190" i="7"/>
  <c r="F5132" i="7"/>
  <c r="F4992" i="7"/>
  <c r="F4979" i="7"/>
  <c r="F4801" i="7"/>
  <c r="F7876" i="7"/>
  <c r="F7460" i="7"/>
  <c r="F4458" i="7"/>
  <c r="F4432" i="7"/>
  <c r="F4408" i="7"/>
  <c r="F4384" i="7"/>
  <c r="F3914" i="7"/>
  <c r="F2539" i="7"/>
  <c r="F6513" i="7"/>
  <c r="F6693" i="7"/>
  <c r="F4691" i="7"/>
  <c r="F4565" i="7"/>
  <c r="F3709" i="7"/>
  <c r="F3679" i="7"/>
  <c r="F3649" i="7"/>
  <c r="F3407" i="7"/>
  <c r="F3125" i="7"/>
  <c r="F2385" i="7"/>
  <c r="F2119" i="7"/>
  <c r="F1969" i="7"/>
  <c r="F1955" i="7"/>
  <c r="F1852" i="7"/>
  <c r="I1852" i="7" s="1"/>
  <c r="F1822" i="7"/>
  <c r="F1708" i="7"/>
  <c r="F1373" i="7"/>
  <c r="F1348" i="7"/>
  <c r="F1340" i="7"/>
  <c r="F1092" i="7"/>
  <c r="F975" i="7"/>
  <c r="I975" i="7" s="1"/>
  <c r="F899" i="7"/>
  <c r="I899" i="7" s="1"/>
  <c r="F839" i="7"/>
  <c r="F689" i="7"/>
  <c r="F660" i="7"/>
  <c r="F494" i="7"/>
  <c r="F333" i="7"/>
  <c r="F318" i="7"/>
  <c r="F302" i="7"/>
  <c r="F145" i="7"/>
  <c r="F137" i="7"/>
  <c r="F116" i="7"/>
  <c r="F6825" i="7"/>
  <c r="F6713" i="7"/>
  <c r="F2290" i="7"/>
  <c r="F2970" i="7"/>
  <c r="F185" i="7"/>
  <c r="F434" i="7"/>
  <c r="F1211" i="7"/>
  <c r="F1229" i="7"/>
  <c r="F1490" i="7"/>
  <c r="F1531" i="7"/>
  <c r="F1584" i="7"/>
  <c r="F1603" i="7"/>
  <c r="F2004" i="7"/>
  <c r="F2019" i="7"/>
  <c r="F2255" i="7"/>
  <c r="F2781" i="7"/>
  <c r="F2865" i="7"/>
  <c r="F18" i="7"/>
  <c r="F2287" i="7"/>
  <c r="F4032" i="7"/>
  <c r="F4080" i="7"/>
  <c r="F4150" i="7"/>
  <c r="F4586" i="7"/>
  <c r="F4905" i="7"/>
  <c r="F5292" i="7"/>
  <c r="F5320" i="7"/>
  <c r="F5654" i="7"/>
  <c r="F5665" i="7"/>
  <c r="F2612" i="7"/>
  <c r="F2576" i="7"/>
  <c r="F17" i="7"/>
  <c r="F2908" i="7"/>
  <c r="F2544" i="7"/>
  <c r="F3262" i="7"/>
  <c r="I3262" i="7" s="1"/>
  <c r="F3150" i="7"/>
  <c r="F3038" i="7"/>
  <c r="F2934" i="7"/>
  <c r="F2782" i="7"/>
  <c r="F2742" i="7"/>
  <c r="F2614" i="7"/>
  <c r="F2590" i="7"/>
  <c r="F2558" i="7"/>
  <c r="F2334" i="7"/>
  <c r="F2302" i="7"/>
  <c r="G3090" i="7"/>
  <c r="I3090" i="7" s="1"/>
  <c r="G3150" i="7"/>
  <c r="G3322" i="7"/>
  <c r="G5084" i="7"/>
  <c r="G5380" i="7"/>
  <c r="G5428" i="7"/>
  <c r="G5524" i="7"/>
  <c r="G5548" i="7"/>
  <c r="G5616" i="7"/>
  <c r="G5668" i="7"/>
  <c r="G5712" i="7"/>
  <c r="G5752" i="7"/>
  <c r="G6332" i="7"/>
  <c r="G6404" i="7"/>
  <c r="G6426" i="7"/>
  <c r="G4784" i="7"/>
  <c r="G4825" i="7"/>
  <c r="G4929" i="7"/>
  <c r="G5149" i="7"/>
  <c r="G5329" i="7"/>
  <c r="G5505" i="7"/>
  <c r="G5641" i="7"/>
  <c r="G5849" i="7"/>
  <c r="G5969" i="7"/>
  <c r="G6245" i="7"/>
  <c r="G6582" i="7"/>
  <c r="G7731" i="7"/>
  <c r="G2408" i="7"/>
  <c r="G2504" i="7"/>
  <c r="I2876" i="7"/>
  <c r="G2904" i="7"/>
  <c r="G3152" i="7"/>
  <c r="G3204" i="7"/>
  <c r="G3268" i="7"/>
  <c r="G4942" i="7"/>
  <c r="G5022" i="7"/>
  <c r="G5166" i="7"/>
  <c r="G5450" i="7"/>
  <c r="G5718" i="7"/>
  <c r="G5950" i="7"/>
  <c r="G6006" i="7"/>
  <c r="G6234" i="7"/>
  <c r="G6318" i="7"/>
  <c r="I6318" i="7" s="1"/>
  <c r="G6674" i="7"/>
  <c r="G7435" i="7"/>
  <c r="G4739" i="7"/>
  <c r="G3481" i="7"/>
  <c r="G3523" i="7"/>
  <c r="G3536" i="7"/>
  <c r="G3740" i="7"/>
  <c r="G3806" i="7"/>
  <c r="G3857" i="7"/>
  <c r="G3894" i="7"/>
  <c r="G4002" i="7"/>
  <c r="G4190" i="7"/>
  <c r="G4223" i="7"/>
  <c r="G4463" i="7"/>
  <c r="G4525" i="7"/>
  <c r="G4571" i="7"/>
  <c r="G4656" i="7"/>
  <c r="G4672" i="7"/>
  <c r="G4709" i="7"/>
  <c r="G6480" i="7"/>
  <c r="G6712" i="7"/>
  <c r="G6767" i="7"/>
  <c r="G8480" i="7"/>
  <c r="G6936" i="7"/>
  <c r="G6962" i="7"/>
  <c r="G7001" i="7"/>
  <c r="G7011" i="7"/>
  <c r="G7039" i="7"/>
  <c r="G7064" i="7"/>
  <c r="G7118" i="7"/>
  <c r="G7135" i="7"/>
  <c r="I7135" i="7" s="1"/>
  <c r="G7174" i="7"/>
  <c r="G7371" i="7"/>
  <c r="G7391" i="7"/>
  <c r="G7411" i="7"/>
  <c r="G7832" i="7"/>
  <c r="G8701" i="7"/>
  <c r="G7944" i="7"/>
  <c r="G8318" i="7"/>
  <c r="G8325" i="7"/>
  <c r="G9087" i="7"/>
  <c r="G9135" i="7"/>
  <c r="G9329" i="7"/>
  <c r="G9769" i="7"/>
  <c r="F3098" i="7"/>
  <c r="F2525" i="7"/>
  <c r="F3719" i="7"/>
  <c r="F3731" i="7"/>
  <c r="F3953" i="7"/>
  <c r="F3119" i="7"/>
  <c r="F3396" i="7"/>
  <c r="F3540" i="7"/>
  <c r="F3658" i="7"/>
  <c r="F6719" i="7"/>
  <c r="F7023" i="7"/>
  <c r="F7065" i="7"/>
  <c r="F6029" i="7"/>
  <c r="I6029" i="7" s="1"/>
  <c r="F6067" i="7"/>
  <c r="F7649" i="7"/>
  <c r="F7793" i="7"/>
  <c r="F7960" i="7"/>
  <c r="F7980" i="7"/>
  <c r="F9823" i="7"/>
  <c r="F7955" i="7"/>
  <c r="F2690" i="7"/>
  <c r="F6441" i="7"/>
  <c r="F6553" i="7"/>
  <c r="F7438" i="7"/>
  <c r="F47" i="7"/>
  <c r="F135" i="7"/>
  <c r="F182" i="7"/>
  <c r="F386" i="7"/>
  <c r="F430" i="7"/>
  <c r="F1219" i="7"/>
  <c r="F1315" i="7"/>
  <c r="F1322" i="7"/>
  <c r="F1451" i="7"/>
  <c r="F1524" i="7"/>
  <c r="F2008" i="7"/>
  <c r="F2061" i="7"/>
  <c r="F2210" i="7"/>
  <c r="F2223" i="7"/>
  <c r="F2245" i="7"/>
  <c r="F2285" i="7"/>
  <c r="F2789" i="7"/>
  <c r="F3597" i="7"/>
  <c r="F4331" i="7"/>
  <c r="F7550" i="7"/>
  <c r="F4014" i="7"/>
  <c r="F4074" i="7"/>
  <c r="F4098" i="7"/>
  <c r="F4128" i="7"/>
  <c r="F4578" i="7"/>
  <c r="F4903" i="7"/>
  <c r="F5065" i="7"/>
  <c r="F5073" i="7"/>
  <c r="F5090" i="7"/>
  <c r="F5549" i="7"/>
  <c r="F5609" i="7"/>
  <c r="F5658" i="7"/>
  <c r="F5677" i="7"/>
  <c r="F3004" i="7"/>
  <c r="F3326" i="7"/>
  <c r="F3206" i="7"/>
  <c r="F3022" i="7"/>
  <c r="F2942" i="7"/>
  <c r="F2854" i="7"/>
  <c r="F2750" i="7"/>
  <c r="F2710" i="7"/>
  <c r="F2574" i="7"/>
  <c r="F2326" i="7"/>
  <c r="G3359" i="7"/>
  <c r="I3359" i="7" s="1"/>
  <c r="G271" i="7"/>
  <c r="G691" i="7"/>
  <c r="I691" i="7" s="1"/>
  <c r="G809" i="7"/>
  <c r="G903" i="7"/>
  <c r="G939" i="7"/>
  <c r="G959" i="7"/>
  <c r="I959" i="7" s="1"/>
  <c r="G1029" i="7"/>
  <c r="G1053" i="7"/>
  <c r="G1113" i="7"/>
  <c r="G1221" i="7"/>
  <c r="G1425" i="7"/>
  <c r="G1457" i="7"/>
  <c r="G1553" i="7"/>
  <c r="G1637" i="7"/>
  <c r="G1857" i="7"/>
  <c r="G2071" i="7"/>
  <c r="G2215" i="7"/>
  <c r="G2817" i="7"/>
  <c r="G67" i="7"/>
  <c r="G233" i="7"/>
  <c r="G249" i="7"/>
  <c r="G413" i="7"/>
  <c r="G441" i="7"/>
  <c r="G525" i="7"/>
  <c r="I525" i="7" s="1"/>
  <c r="G585" i="7"/>
  <c r="G621" i="7"/>
  <c r="G821" i="7"/>
  <c r="G1587" i="7"/>
  <c r="G2047" i="7"/>
  <c r="I2047" i="7" s="1"/>
  <c r="G2155" i="7"/>
  <c r="G2167" i="7"/>
  <c r="G2247" i="7"/>
  <c r="G2673" i="7"/>
  <c r="G2993" i="7"/>
  <c r="G529" i="7"/>
  <c r="G967" i="7"/>
  <c r="I967" i="7" s="1"/>
  <c r="G1513" i="7"/>
  <c r="G1537" i="7"/>
  <c r="G1583" i="7"/>
  <c r="G1697" i="7"/>
  <c r="G2041" i="7"/>
  <c r="G247" i="7"/>
  <c r="G355" i="7"/>
  <c r="G559" i="7"/>
  <c r="G627" i="7"/>
  <c r="G993" i="7"/>
  <c r="G1033" i="7"/>
  <c r="G521" i="7"/>
  <c r="G1021" i="7"/>
  <c r="G503" i="7"/>
  <c r="G2219" i="7"/>
  <c r="G2243" i="7"/>
  <c r="G3017" i="7"/>
  <c r="G1751" i="7"/>
  <c r="G1789" i="7"/>
  <c r="G2101" i="7"/>
  <c r="G2141" i="7"/>
  <c r="G2615" i="7"/>
  <c r="G845" i="7"/>
  <c r="G1745" i="7"/>
  <c r="G1795" i="7"/>
  <c r="G2609" i="7"/>
  <c r="G2991" i="7"/>
  <c r="G3015" i="7"/>
  <c r="G3343" i="7"/>
  <c r="G1243" i="7"/>
  <c r="G2383" i="7"/>
  <c r="G10002" i="7"/>
  <c r="G9974" i="7"/>
  <c r="G9909" i="7"/>
  <c r="G9834" i="7"/>
  <c r="G9704" i="7"/>
  <c r="G9617" i="7"/>
  <c r="G9492" i="7"/>
  <c r="G9465" i="7"/>
  <c r="G9258" i="7"/>
  <c r="G9214" i="7"/>
  <c r="G9170" i="7"/>
  <c r="G9054" i="7"/>
  <c r="G8987" i="7"/>
  <c r="G8901" i="7"/>
  <c r="G8352" i="7"/>
  <c r="G8233" i="7"/>
  <c r="I8233" i="7" s="1"/>
  <c r="G8206" i="7"/>
  <c r="G8134" i="7"/>
  <c r="G8101" i="7"/>
  <c r="G8090" i="7"/>
  <c r="G8070" i="7"/>
  <c r="G8046" i="7"/>
  <c r="G8033" i="7"/>
  <c r="G7995" i="7"/>
  <c r="G7984" i="7"/>
  <c r="G8689" i="7"/>
  <c r="G8649" i="7"/>
  <c r="G8541" i="7"/>
  <c r="G8457" i="7"/>
  <c r="G7912" i="7"/>
  <c r="G7362" i="7"/>
  <c r="G7323" i="7"/>
  <c r="G7296" i="7"/>
  <c r="G7133" i="7"/>
  <c r="G7120" i="7"/>
  <c r="G7082" i="7"/>
  <c r="G7050" i="7"/>
  <c r="G6939" i="7"/>
  <c r="G6875" i="7"/>
  <c r="G9508" i="7"/>
  <c r="G8467" i="7"/>
  <c r="G8496" i="7"/>
  <c r="G7725" i="7"/>
  <c r="G6463" i="7"/>
  <c r="G8484" i="7"/>
  <c r="G6785" i="7"/>
  <c r="G6741" i="7"/>
  <c r="G6621" i="7"/>
  <c r="G6488" i="7"/>
  <c r="G4765" i="7"/>
  <c r="G4634" i="7"/>
  <c r="G4570" i="7"/>
  <c r="G4557" i="7"/>
  <c r="G4543" i="7"/>
  <c r="G4506" i="7"/>
  <c r="G4480" i="7"/>
  <c r="G4396" i="7"/>
  <c r="G4340" i="7"/>
  <c r="G4316" i="7"/>
  <c r="G4248" i="7"/>
  <c r="G4227" i="7"/>
  <c r="G4208" i="7"/>
  <c r="G4195" i="7"/>
  <c r="I4195" i="7" s="1"/>
  <c r="G4170" i="7"/>
  <c r="G4138" i="7"/>
  <c r="G4126" i="7"/>
  <c r="G4056" i="7"/>
  <c r="G3964" i="7"/>
  <c r="G3949" i="7"/>
  <c r="G3854" i="7"/>
  <c r="G3829" i="7"/>
  <c r="I3829" i="7" s="1"/>
  <c r="G3802" i="7"/>
  <c r="G3721" i="7"/>
  <c r="G3652" i="7"/>
  <c r="G3634" i="7"/>
  <c r="I3634" i="7" s="1"/>
  <c r="G3598" i="7"/>
  <c r="G3484" i="7"/>
  <c r="G3467" i="7"/>
  <c r="G3450" i="7"/>
  <c r="G3432" i="7"/>
  <c r="G4771" i="7"/>
  <c r="G8738" i="7"/>
  <c r="G7595" i="7"/>
  <c r="G6370" i="7"/>
  <c r="G6342" i="7"/>
  <c r="G6254" i="7"/>
  <c r="G1225" i="7"/>
  <c r="G1339" i="7"/>
  <c r="G1369" i="7"/>
  <c r="I1369" i="7" s="1"/>
  <c r="G1409" i="7"/>
  <c r="G1575" i="7"/>
  <c r="G9977" i="7"/>
  <c r="G9918" i="7"/>
  <c r="G9900" i="7"/>
  <c r="G9878" i="7"/>
  <c r="G9853" i="7"/>
  <c r="G9839" i="7"/>
  <c r="G9828" i="7"/>
  <c r="G9819" i="7"/>
  <c r="G9803" i="7"/>
  <c r="G9780" i="7"/>
  <c r="G9692" i="7"/>
  <c r="G9710" i="7"/>
  <c r="G9630" i="7"/>
  <c r="G9681" i="7"/>
  <c r="G9574" i="7"/>
  <c r="G9386" i="7"/>
  <c r="G9283" i="7"/>
  <c r="G9355" i="7"/>
  <c r="G9060" i="7"/>
  <c r="G9032" i="7"/>
  <c r="G9029" i="7"/>
  <c r="G8803" i="7"/>
  <c r="G8334" i="7"/>
  <c r="G8267" i="7"/>
  <c r="G8253" i="7"/>
  <c r="I8253" i="7" s="1"/>
  <c r="G8124" i="7"/>
  <c r="G8096" i="7"/>
  <c r="G8085" i="7"/>
  <c r="G8023" i="7"/>
  <c r="G7990" i="7"/>
  <c r="G7920" i="7"/>
  <c r="G7828" i="7"/>
  <c r="G7724" i="7"/>
  <c r="G7704" i="7"/>
  <c r="G7580" i="7"/>
  <c r="G7365" i="7"/>
  <c r="G7313" i="7"/>
  <c r="G7303" i="7"/>
  <c r="G7219" i="7"/>
  <c r="G7167" i="7"/>
  <c r="G7057" i="7"/>
  <c r="G7034" i="7"/>
  <c r="G6993" i="7"/>
  <c r="G6942" i="7"/>
  <c r="G6894" i="7"/>
  <c r="G6877" i="7"/>
  <c r="G8743" i="7"/>
  <c r="G7698" i="7"/>
  <c r="G8472" i="7"/>
  <c r="G7877" i="7"/>
  <c r="G6839" i="7"/>
  <c r="G6691" i="7"/>
  <c r="I6691" i="7" s="1"/>
  <c r="G6429" i="7"/>
  <c r="G8502" i="7"/>
  <c r="G7911" i="7"/>
  <c r="G6456" i="7"/>
  <c r="G4518" i="7"/>
  <c r="G4449" i="7"/>
  <c r="G4430" i="7"/>
  <c r="G4417" i="7"/>
  <c r="G4411" i="7"/>
  <c r="G4393" i="7"/>
  <c r="G4277" i="7"/>
  <c r="G4270" i="7"/>
  <c r="G4236" i="7"/>
  <c r="I4236" i="7" s="1"/>
  <c r="G4154" i="7"/>
  <c r="G4131" i="7"/>
  <c r="G4109" i="7"/>
  <c r="G3905" i="7"/>
  <c r="G3823" i="7"/>
  <c r="G3767" i="7"/>
  <c r="G3742" i="7"/>
  <c r="G3610" i="7"/>
  <c r="G3516" i="7"/>
  <c r="G4727" i="7"/>
  <c r="I4727" i="7" s="1"/>
  <c r="G8578" i="7"/>
  <c r="G7691" i="7"/>
  <c r="G2530" i="7"/>
  <c r="G2842" i="7"/>
  <c r="I2842" i="7" s="1"/>
  <c r="G2990" i="7"/>
  <c r="G3070" i="7"/>
  <c r="I3070" i="7" s="1"/>
  <c r="G3274" i="7"/>
  <c r="G4804" i="7"/>
  <c r="I4804" i="7" s="1"/>
  <c r="G4924" i="7"/>
  <c r="G5060" i="7"/>
  <c r="G5108" i="7"/>
  <c r="G5364" i="7"/>
  <c r="G5844" i="7"/>
  <c r="G6412" i="7"/>
  <c r="G7451" i="7"/>
  <c r="G4720" i="7"/>
  <c r="G5309" i="7"/>
  <c r="G5433" i="7"/>
  <c r="G5489" i="7"/>
  <c r="G5993" i="7"/>
  <c r="G6081" i="7"/>
  <c r="G6233" i="7"/>
  <c r="G2296" i="7"/>
  <c r="G2596" i="7"/>
  <c r="G2816" i="7"/>
  <c r="G2944" i="7"/>
  <c r="G3252" i="7"/>
  <c r="G4934" i="7"/>
  <c r="G5386" i="7"/>
  <c r="G5494" i="7"/>
  <c r="I5494" i="7" s="1"/>
  <c r="G5850" i="7"/>
  <c r="G6738" i="7"/>
  <c r="G3475" i="7"/>
  <c r="G3600" i="7"/>
  <c r="G3609" i="7"/>
  <c r="G3629" i="7"/>
  <c r="G3732" i="7"/>
  <c r="G3960" i="7"/>
  <c r="G4007" i="7"/>
  <c r="G4039" i="7"/>
  <c r="G4129" i="7"/>
  <c r="G4172" i="7"/>
  <c r="G4318" i="7"/>
  <c r="G4408" i="7"/>
  <c r="G4481" i="7"/>
  <c r="I4481" i="7" s="1"/>
  <c r="G4497" i="7"/>
  <c r="G4583" i="7"/>
  <c r="G4660" i="7"/>
  <c r="G6736" i="7"/>
  <c r="G7767" i="7"/>
  <c r="G6565" i="7"/>
  <c r="G6601" i="7"/>
  <c r="G6777" i="7"/>
  <c r="G6451" i="7"/>
  <c r="G8503" i="7"/>
  <c r="G7035" i="7"/>
  <c r="G7079" i="7"/>
  <c r="I7079" i="7" s="1"/>
  <c r="G7293" i="7"/>
  <c r="G7957" i="7"/>
  <c r="G9568" i="7"/>
  <c r="G8974" i="7"/>
  <c r="I8974" i="7" s="1"/>
  <c r="G9034" i="7"/>
  <c r="G9194" i="7"/>
  <c r="G9576" i="7"/>
  <c r="G9498" i="7"/>
  <c r="G9795" i="7"/>
  <c r="G9826" i="7"/>
  <c r="G9950" i="7"/>
  <c r="F3258" i="7"/>
  <c r="I3258" i="7" s="1"/>
  <c r="F2570" i="7"/>
  <c r="F254" i="7"/>
  <c r="F529" i="7"/>
  <c r="F569" i="7"/>
  <c r="F1750" i="7"/>
  <c r="F2545" i="7"/>
  <c r="F2593" i="7"/>
  <c r="F3727" i="7"/>
  <c r="F3739" i="7"/>
  <c r="F3965" i="7"/>
  <c r="F3151" i="7"/>
  <c r="F3199" i="7"/>
  <c r="F3267" i="7"/>
  <c r="F3380" i="7"/>
  <c r="F3406" i="7"/>
  <c r="F3546" i="7"/>
  <c r="F3604" i="7"/>
  <c r="F3648" i="7"/>
  <c r="F3664" i="7"/>
  <c r="F6735" i="7"/>
  <c r="F6696" i="7"/>
  <c r="F7015" i="7"/>
  <c r="F6022" i="7"/>
  <c r="F7669" i="7"/>
  <c r="F8096" i="7"/>
  <c r="F8354" i="7"/>
  <c r="F8438" i="7"/>
  <c r="F7447" i="7"/>
  <c r="F7595" i="7"/>
  <c r="F7691" i="7"/>
  <c r="F8131" i="7"/>
  <c r="H2612" i="7"/>
  <c r="H3391" i="7"/>
  <c r="H3959" i="7"/>
  <c r="H4015" i="7"/>
  <c r="H2454" i="7"/>
  <c r="I2454" i="7" s="1"/>
  <c r="H2518" i="7"/>
  <c r="H2622" i="7"/>
  <c r="H2806" i="7"/>
  <c r="H2886" i="7"/>
  <c r="H3030" i="7"/>
  <c r="H3947" i="7"/>
  <c r="H4059" i="7"/>
  <c r="H3383" i="7"/>
  <c r="H2950" i="7"/>
  <c r="I2950" i="7" s="1"/>
  <c r="H2380" i="7"/>
  <c r="H2652" i="7"/>
  <c r="H2684" i="7"/>
  <c r="H3028" i="7"/>
  <c r="H3384" i="7"/>
  <c r="H3428" i="7"/>
  <c r="H3468" i="7"/>
  <c r="H3580" i="7"/>
  <c r="H3628" i="7"/>
  <c r="H3708" i="7"/>
  <c r="H3996" i="7"/>
  <c r="H9952" i="7"/>
  <c r="H9940" i="7"/>
  <c r="H9891" i="7"/>
  <c r="H9830" i="7"/>
  <c r="H9802" i="7"/>
  <c r="H9768" i="7"/>
  <c r="H9835" i="7"/>
  <c r="H9730" i="7"/>
  <c r="H9733" i="7"/>
  <c r="H9635" i="7"/>
  <c r="H9630" i="7"/>
  <c r="H9474" i="7"/>
  <c r="H9442" i="7"/>
  <c r="H9389" i="7"/>
  <c r="H9363" i="7"/>
  <c r="I9363" i="7" s="1"/>
  <c r="H9352" i="7"/>
  <c r="H9290" i="7"/>
  <c r="H9279" i="7"/>
  <c r="H9658" i="7"/>
  <c r="H9548" i="7"/>
  <c r="H9571" i="7"/>
  <c r="I9571" i="7" s="1"/>
  <c r="H9189" i="7"/>
  <c r="H9162" i="7"/>
  <c r="H9137" i="7"/>
  <c r="H9114" i="7"/>
  <c r="H9092" i="7"/>
  <c r="H8994" i="7"/>
  <c r="H8951" i="7"/>
  <c r="H8912" i="7"/>
  <c r="H8831" i="7"/>
  <c r="H9716" i="7"/>
  <c r="H8744" i="7"/>
  <c r="H8702" i="7"/>
  <c r="H8678" i="7"/>
  <c r="H8554" i="7"/>
  <c r="H8544" i="7"/>
  <c r="H8535" i="7"/>
  <c r="H8515" i="7"/>
  <c r="H8494" i="7"/>
  <c r="H8488" i="7"/>
  <c r="H7781" i="7"/>
  <c r="H7625" i="7"/>
  <c r="H7505" i="7"/>
  <c r="H7485" i="7"/>
  <c r="H7469" i="7"/>
  <c r="H7903" i="7"/>
  <c r="H7707" i="7"/>
  <c r="H7675" i="7"/>
  <c r="H8420" i="7"/>
  <c r="H8336" i="7"/>
  <c r="H8244" i="7"/>
  <c r="H8112" i="7"/>
  <c r="H8072" i="7"/>
  <c r="I8072" i="7" s="1"/>
  <c r="H7898" i="7"/>
  <c r="H7770" i="7"/>
  <c r="H7674" i="7"/>
  <c r="H6784" i="7"/>
  <c r="H6596" i="7"/>
  <c r="H6500" i="7"/>
  <c r="H8258" i="7"/>
  <c r="H8198" i="7"/>
  <c r="H8022" i="7"/>
  <c r="H7830" i="7"/>
  <c r="H7686" i="7"/>
  <c r="H6706" i="7"/>
  <c r="H6674" i="7"/>
  <c r="H6594" i="7"/>
  <c r="H6458" i="7"/>
  <c r="H6366" i="7"/>
  <c r="H6316" i="7"/>
  <c r="H6272" i="7"/>
  <c r="H6235" i="7"/>
  <c r="H6208" i="7"/>
  <c r="H2822" i="7"/>
  <c r="H2500" i="7"/>
  <c r="H3364" i="7"/>
  <c r="H3888" i="7"/>
  <c r="H9954" i="7"/>
  <c r="H9911" i="7"/>
  <c r="H9808" i="7"/>
  <c r="H9831" i="7"/>
  <c r="H9746" i="7"/>
  <c r="H9739" i="7"/>
  <c r="H9715" i="7"/>
  <c r="H9710" i="7"/>
  <c r="H9574" i="7"/>
  <c r="H9377" i="7"/>
  <c r="H9370" i="7"/>
  <c r="H9357" i="7"/>
  <c r="H9341" i="7"/>
  <c r="H9284" i="7"/>
  <c r="H9547" i="7"/>
  <c r="H9197" i="7"/>
  <c r="H9112" i="7"/>
  <c r="H9089" i="7"/>
  <c r="H9068" i="7"/>
  <c r="H9056" i="7"/>
  <c r="H9020" i="7"/>
  <c r="H8946" i="7"/>
  <c r="H8750" i="7"/>
  <c r="H8699" i="7"/>
  <c r="H8690" i="7"/>
  <c r="I8690" i="7" s="1"/>
  <c r="H8656" i="7"/>
  <c r="H8551" i="7"/>
  <c r="H8538" i="7"/>
  <c r="H8499" i="7"/>
  <c r="H8482" i="7"/>
  <c r="H8467" i="7"/>
  <c r="H8456" i="7"/>
  <c r="H9628" i="7"/>
  <c r="H7881" i="7"/>
  <c r="H7689" i="7"/>
  <c r="H7517" i="7"/>
  <c r="H7771" i="7"/>
  <c r="H7655" i="7"/>
  <c r="H7543" i="7"/>
  <c r="H8316" i="7"/>
  <c r="H8292" i="7"/>
  <c r="H8260" i="7"/>
  <c r="H8192" i="7"/>
  <c r="H7976" i="7"/>
  <c r="H7642" i="7"/>
  <c r="H7610" i="7"/>
  <c r="H7490" i="7"/>
  <c r="H6840" i="7"/>
  <c r="H6536" i="7"/>
  <c r="H8374" i="7"/>
  <c r="H8302" i="7"/>
  <c r="H8214" i="7"/>
  <c r="H8174" i="7"/>
  <c r="H8130" i="7"/>
  <c r="H8002" i="7"/>
  <c r="I8002" i="7" s="1"/>
  <c r="H7910" i="7"/>
  <c r="H7502" i="7"/>
  <c r="H6682" i="7"/>
  <c r="H6618" i="7"/>
  <c r="H6574" i="7"/>
  <c r="H6498" i="7"/>
  <c r="I6498" i="7" s="1"/>
  <c r="H6438" i="7"/>
  <c r="H6300" i="7"/>
  <c r="H6290" i="7"/>
  <c r="H6277" i="7"/>
  <c r="H6231" i="7"/>
  <c r="H39" i="7"/>
  <c r="H46" i="7"/>
  <c r="H55" i="7"/>
  <c r="H136" i="7"/>
  <c r="H143" i="7"/>
  <c r="H180" i="7"/>
  <c r="H193" i="7"/>
  <c r="H251" i="7"/>
  <c r="H299" i="7"/>
  <c r="H306" i="7"/>
  <c r="H335" i="7"/>
  <c r="H406" i="7"/>
  <c r="H414" i="7"/>
  <c r="H429" i="7"/>
  <c r="H643" i="7"/>
  <c r="H660" i="7"/>
  <c r="H741" i="7"/>
  <c r="H758" i="7"/>
  <c r="H794" i="7"/>
  <c r="H798" i="7"/>
  <c r="H817" i="7"/>
  <c r="H834" i="7"/>
  <c r="H851" i="7"/>
  <c r="H865" i="7"/>
  <c r="I865" i="7" s="1"/>
  <c r="H948" i="7"/>
  <c r="I948" i="7" s="1"/>
  <c r="H1020" i="7"/>
  <c r="H1063" i="7"/>
  <c r="H1094" i="7"/>
  <c r="I1094" i="7" s="1"/>
  <c r="H1143" i="7"/>
  <c r="H1218" i="7"/>
  <c r="H1242" i="7"/>
  <c r="H1346" i="7"/>
  <c r="H1367" i="7"/>
  <c r="H1383" i="7"/>
  <c r="H1503" i="7"/>
  <c r="H1516" i="7"/>
  <c r="H1552" i="7"/>
  <c r="H1590" i="7"/>
  <c r="H1601" i="7"/>
  <c r="H1635" i="7"/>
  <c r="H1656" i="7"/>
  <c r="H1710" i="7"/>
  <c r="H1732" i="7"/>
  <c r="H1738" i="7"/>
  <c r="I1738" i="7" s="1"/>
  <c r="H1775" i="7"/>
  <c r="H1785" i="7"/>
  <c r="H1831" i="7"/>
  <c r="H1979" i="7"/>
  <c r="H2010" i="7"/>
  <c r="H2023" i="7"/>
  <c r="H2085" i="7"/>
  <c r="H2104" i="7"/>
  <c r="H2157" i="7"/>
  <c r="H2167" i="7"/>
  <c r="H2187" i="7"/>
  <c r="H2226" i="7"/>
  <c r="H2255" i="7"/>
  <c r="H2425" i="7"/>
  <c r="H2581" i="7"/>
  <c r="H2637" i="7"/>
  <c r="H2705" i="7"/>
  <c r="H2793" i="7"/>
  <c r="H2897" i="7"/>
  <c r="H3001" i="7"/>
  <c r="H3149" i="7"/>
  <c r="H3229" i="7"/>
  <c r="H3269" i="7"/>
  <c r="H7160" i="7"/>
  <c r="H7328" i="7"/>
  <c r="H7115" i="7"/>
  <c r="H7419" i="7"/>
  <c r="H7684" i="7"/>
  <c r="H8183" i="7"/>
  <c r="H6445" i="7"/>
  <c r="H6509" i="7"/>
  <c r="H6581" i="7"/>
  <c r="I6581" i="7" s="1"/>
  <c r="H6629" i="7"/>
  <c r="H6781" i="7"/>
  <c r="H7249" i="7"/>
  <c r="H7341" i="7"/>
  <c r="H7548" i="7"/>
  <c r="H8011" i="7"/>
  <c r="I8011" i="7" s="1"/>
  <c r="H8139" i="7"/>
  <c r="H4719" i="7"/>
  <c r="H4768" i="7"/>
  <c r="H4799" i="7"/>
  <c r="H4813" i="7"/>
  <c r="H4851" i="7"/>
  <c r="H4892" i="7"/>
  <c r="H4953" i="7"/>
  <c r="H4992" i="7"/>
  <c r="H5041" i="7"/>
  <c r="H5105" i="7"/>
  <c r="H5142" i="7"/>
  <c r="H5157" i="7"/>
  <c r="H5179" i="7"/>
  <c r="H5234" i="7"/>
  <c r="H5251" i="7"/>
  <c r="H5303" i="7"/>
  <c r="H5333" i="7"/>
  <c r="H5350" i="7"/>
  <c r="H5376" i="7"/>
  <c r="H5417" i="7"/>
  <c r="H5498" i="7"/>
  <c r="I5498" i="7" s="1"/>
  <c r="H5514" i="7"/>
  <c r="H5524" i="7"/>
  <c r="H5558" i="7"/>
  <c r="H5564" i="7"/>
  <c r="I5564" i="7" s="1"/>
  <c r="H5588" i="7"/>
  <c r="H5619" i="7"/>
  <c r="H5662" i="7"/>
  <c r="H5671" i="7"/>
  <c r="H5710" i="7"/>
  <c r="H5717" i="7"/>
  <c r="H5852" i="7"/>
  <c r="H5921" i="7"/>
  <c r="H5949" i="7"/>
  <c r="H5958" i="7"/>
  <c r="H6018" i="7"/>
  <c r="I6018" i="7" s="1"/>
  <c r="H6035" i="7"/>
  <c r="H6057" i="7"/>
  <c r="H6077" i="7"/>
  <c r="H6159" i="7"/>
  <c r="H6260" i="7"/>
  <c r="H6462" i="7"/>
  <c r="H6476" i="7"/>
  <c r="H6560" i="7"/>
  <c r="H6828" i="7"/>
  <c r="H8124" i="7"/>
  <c r="H8248" i="7"/>
  <c r="H7887" i="7"/>
  <c r="H7681" i="7"/>
  <c r="H8476" i="7"/>
  <c r="H8504" i="7"/>
  <c r="H8514" i="7"/>
  <c r="H8567" i="7"/>
  <c r="I8567" i="7" s="1"/>
  <c r="H8606" i="7"/>
  <c r="H8625" i="7"/>
  <c r="H8635" i="7"/>
  <c r="H8824" i="7"/>
  <c r="I8824" i="7" s="1"/>
  <c r="H8918" i="7"/>
  <c r="H8936" i="7"/>
  <c r="H9037" i="7"/>
  <c r="H9082" i="7"/>
  <c r="H9539" i="7"/>
  <c r="H9532" i="7"/>
  <c r="H9289" i="7"/>
  <c r="H9440" i="7"/>
  <c r="H9489" i="7"/>
  <c r="H9530" i="7"/>
  <c r="H9643" i="7"/>
  <c r="H9736" i="7"/>
  <c r="I9736" i="7" s="1"/>
  <c r="H9833" i="7"/>
  <c r="H9772" i="7"/>
  <c r="H9892" i="7"/>
  <c r="H9906" i="7"/>
  <c r="H9950" i="7"/>
  <c r="H4137" i="7"/>
  <c r="H3836" i="7"/>
  <c r="H3340" i="7"/>
  <c r="H3204" i="7"/>
  <c r="H2548" i="7"/>
  <c r="H2260" i="7"/>
  <c r="H204" i="7"/>
  <c r="H275" i="7"/>
  <c r="H344" i="7"/>
  <c r="H349" i="7"/>
  <c r="H386" i="7"/>
  <c r="H411" i="7"/>
  <c r="H450" i="7"/>
  <c r="H478" i="7"/>
  <c r="H486" i="7"/>
  <c r="H571" i="7"/>
  <c r="H590" i="7"/>
  <c r="H602" i="7"/>
  <c r="H620" i="7"/>
  <c r="H636" i="7"/>
  <c r="H678" i="7"/>
  <c r="H708" i="7"/>
  <c r="H751" i="7"/>
  <c r="H790" i="7"/>
  <c r="H828" i="7"/>
  <c r="H849" i="7"/>
  <c r="H906" i="7"/>
  <c r="H970" i="7"/>
  <c r="H994" i="7"/>
  <c r="H1028" i="7"/>
  <c r="H1055" i="7"/>
  <c r="H1071" i="7"/>
  <c r="H1125" i="7"/>
  <c r="H1210" i="7"/>
  <c r="H1224" i="7"/>
  <c r="H1292" i="7"/>
  <c r="H1331" i="7"/>
  <c r="I1331" i="7" s="1"/>
  <c r="H1356" i="7"/>
  <c r="H1379" i="7"/>
  <c r="H1429" i="7"/>
  <c r="H1486" i="7"/>
  <c r="I1486" i="7" s="1"/>
  <c r="H1604" i="7"/>
  <c r="H1618" i="7"/>
  <c r="H1630" i="7"/>
  <c r="H1792" i="7"/>
  <c r="H1825" i="7"/>
  <c r="H1967" i="7"/>
  <c r="H2039" i="7"/>
  <c r="H2055" i="7"/>
  <c r="H2134" i="7"/>
  <c r="H2151" i="7"/>
  <c r="H2175" i="7"/>
  <c r="H2191" i="7"/>
  <c r="H2211" i="7"/>
  <c r="H2249" i="7"/>
  <c r="H2265" i="7"/>
  <c r="H2353" i="7"/>
  <c r="H2469" i="7"/>
  <c r="H2605" i="7"/>
  <c r="H2657" i="7"/>
  <c r="H2877" i="7"/>
  <c r="H2933" i="7"/>
  <c r="H3037" i="7"/>
  <c r="H3133" i="7"/>
  <c r="H3173" i="7"/>
  <c r="H3209" i="7"/>
  <c r="H3285" i="7"/>
  <c r="H6839" i="7"/>
  <c r="H6984" i="7"/>
  <c r="H7088" i="7"/>
  <c r="H7248" i="7"/>
  <c r="H6793" i="7"/>
  <c r="I6793" i="7" s="1"/>
  <c r="H6915" i="7"/>
  <c r="H7011" i="7"/>
  <c r="H7199" i="7"/>
  <c r="H7247" i="7"/>
  <c r="H7279" i="7"/>
  <c r="H7315" i="7"/>
  <c r="H7588" i="7"/>
  <c r="H8007" i="7"/>
  <c r="H8079" i="7"/>
  <c r="H6461" i="7"/>
  <c r="H6613" i="7"/>
  <c r="H6937" i="7"/>
  <c r="H6969" i="7"/>
  <c r="H7021" i="7"/>
  <c r="H7265" i="7"/>
  <c r="I7265" i="7" s="1"/>
  <c r="H7868" i="7"/>
  <c r="H8083" i="7"/>
  <c r="H8243" i="7"/>
  <c r="H8291" i="7"/>
  <c r="H8395" i="7"/>
  <c r="H4723" i="7"/>
  <c r="H4734" i="7"/>
  <c r="H4771" i="7"/>
  <c r="H4797" i="7"/>
  <c r="H4997" i="7"/>
  <c r="H5021" i="7"/>
  <c r="H5065" i="7"/>
  <c r="H5091" i="7"/>
  <c r="H5099" i="7"/>
  <c r="H5107" i="7"/>
  <c r="H5114" i="7"/>
  <c r="H5119" i="7"/>
  <c r="H5257" i="7"/>
  <c r="H5263" i="7"/>
  <c r="H5329" i="7"/>
  <c r="H5336" i="7"/>
  <c r="H5388" i="7"/>
  <c r="H5420" i="7"/>
  <c r="H5469" i="7"/>
  <c r="H5480" i="7"/>
  <c r="H5501" i="7"/>
  <c r="H5539" i="7"/>
  <c r="H5562" i="7"/>
  <c r="H5622" i="7"/>
  <c r="H5669" i="7"/>
  <c r="H5803" i="7"/>
  <c r="H5812" i="7"/>
  <c r="H5844" i="7"/>
  <c r="H5858" i="7"/>
  <c r="H5911" i="7"/>
  <c r="I5911" i="7" s="1"/>
  <c r="H5941" i="7"/>
  <c r="H5966" i="7"/>
  <c r="H6027" i="7"/>
  <c r="H6039" i="7"/>
  <c r="H6050" i="7"/>
  <c r="H6120" i="7"/>
  <c r="H6141" i="7"/>
  <c r="H6375" i="7"/>
  <c r="H7902" i="7"/>
  <c r="H8146" i="7"/>
  <c r="H8262" i="7"/>
  <c r="H6492" i="7"/>
  <c r="H6580" i="7"/>
  <c r="H6812" i="7"/>
  <c r="H7639" i="7"/>
  <c r="H8449" i="7"/>
  <c r="H8480" i="7"/>
  <c r="H8491" i="7"/>
  <c r="H8508" i="7"/>
  <c r="H8587" i="7"/>
  <c r="H8610" i="7"/>
  <c r="H8651" i="7"/>
  <c r="H8748" i="7"/>
  <c r="H8805" i="7"/>
  <c r="H8817" i="7"/>
  <c r="H8933" i="7"/>
  <c r="H9095" i="7"/>
  <c r="H9110" i="7"/>
  <c r="H9173" i="7"/>
  <c r="H9236" i="7"/>
  <c r="H9247" i="7"/>
  <c r="H9254" i="7"/>
  <c r="H9632" i="7"/>
  <c r="H9508" i="7"/>
  <c r="H9351" i="7"/>
  <c r="H9390" i="7"/>
  <c r="H9407" i="7"/>
  <c r="H9493" i="7"/>
  <c r="H9662" i="7"/>
  <c r="I9662" i="7" s="1"/>
  <c r="H9945" i="7"/>
  <c r="H9993" i="7"/>
  <c r="H4177" i="7"/>
  <c r="H3872" i="7"/>
  <c r="K2" i="8"/>
  <c r="K3" i="8"/>
  <c r="K4" i="8"/>
  <c r="K5" i="8"/>
  <c r="G93" i="7"/>
  <c r="G177" i="7"/>
  <c r="G203" i="7"/>
  <c r="G281" i="7"/>
  <c r="G325" i="7"/>
  <c r="G385" i="7"/>
  <c r="G631" i="7"/>
  <c r="G731" i="7"/>
  <c r="G1005" i="7"/>
  <c r="G1275" i="7"/>
  <c r="G1421" i="7"/>
  <c r="G1761" i="7"/>
  <c r="G1957" i="7"/>
  <c r="G1983" i="7"/>
  <c r="G2045" i="7"/>
  <c r="G2537" i="7"/>
  <c r="G3217" i="7"/>
  <c r="G229" i="7"/>
  <c r="G313" i="7"/>
  <c r="G347" i="7"/>
  <c r="G511" i="7"/>
  <c r="G697" i="7"/>
  <c r="G733" i="7"/>
  <c r="G801" i="7"/>
  <c r="G887" i="7"/>
  <c r="G1081" i="7"/>
  <c r="G1287" i="7"/>
  <c r="G1371" i="7"/>
  <c r="G1549" i="7"/>
  <c r="G1585" i="7"/>
  <c r="G1627" i="7"/>
  <c r="G1645" i="7"/>
  <c r="G1675" i="7"/>
  <c r="G1863" i="7"/>
  <c r="G1973" i="7"/>
  <c r="G2095" i="7"/>
  <c r="G2625" i="7"/>
  <c r="G2665" i="7"/>
  <c r="G2865" i="7"/>
  <c r="G163" i="7"/>
  <c r="G307" i="7"/>
  <c r="G567" i="7"/>
  <c r="G689" i="7"/>
  <c r="G867" i="7"/>
  <c r="G1071" i="7"/>
  <c r="G1281" i="7"/>
  <c r="G1455" i="7"/>
  <c r="G1601" i="7"/>
  <c r="G1693" i="7"/>
  <c r="G2697" i="7"/>
  <c r="G461" i="7"/>
  <c r="G605" i="7"/>
  <c r="G717" i="7"/>
  <c r="G1189" i="7"/>
  <c r="G1379" i="7"/>
  <c r="G1813" i="7"/>
  <c r="G1977" i="7"/>
  <c r="I1977" i="7" s="1"/>
  <c r="G2127" i="7"/>
  <c r="G165" i="7"/>
  <c r="G1227" i="7"/>
  <c r="G1911" i="7"/>
  <c r="G2139" i="7"/>
  <c r="G663" i="7"/>
  <c r="G929" i="7"/>
  <c r="G973" i="7"/>
  <c r="G2183" i="7"/>
  <c r="G2585" i="7"/>
  <c r="G31" i="7"/>
  <c r="G109" i="7"/>
  <c r="G751" i="7"/>
  <c r="G1815" i="7"/>
  <c r="G125" i="7"/>
  <c r="I125" i="7" s="1"/>
  <c r="G787" i="7"/>
  <c r="G1085" i="7"/>
  <c r="G1121" i="7"/>
  <c r="G2039" i="7"/>
  <c r="G2297" i="7"/>
  <c r="G319" i="7"/>
  <c r="G423" i="7"/>
  <c r="G647" i="7"/>
  <c r="G12" i="7"/>
  <c r="G3119" i="7"/>
  <c r="G3335" i="7"/>
  <c r="G2791" i="7"/>
  <c r="G3351" i="7"/>
  <c r="G9960" i="7"/>
  <c r="G9876" i="7"/>
  <c r="G9812" i="7"/>
  <c r="G9801" i="7"/>
  <c r="G9765" i="7"/>
  <c r="G9720" i="7"/>
  <c r="G9561" i="7"/>
  <c r="G9645" i="7"/>
  <c r="G9438" i="7"/>
  <c r="G9348" i="7"/>
  <c r="G9506" i="7"/>
  <c r="G9311" i="7"/>
  <c r="G9289" i="7"/>
  <c r="G9300" i="7"/>
  <c r="I9300" i="7" s="1"/>
  <c r="G9188" i="7"/>
  <c r="G9086" i="7"/>
  <c r="G9038" i="7"/>
  <c r="G8912" i="7"/>
  <c r="G8840" i="7"/>
  <c r="I8840" i="7" s="1"/>
  <c r="G9269" i="7"/>
  <c r="G9253" i="7"/>
  <c r="G9115" i="7"/>
  <c r="G8995" i="7"/>
  <c r="G8796" i="7"/>
  <c r="G8420" i="7"/>
  <c r="G8366" i="7"/>
  <c r="G8320" i="7"/>
  <c r="G8270" i="7"/>
  <c r="G8251" i="7"/>
  <c r="G8222" i="7"/>
  <c r="G8192" i="7"/>
  <c r="G8172" i="7"/>
  <c r="G8110" i="7"/>
  <c r="G8010" i="7"/>
  <c r="G7966" i="7"/>
  <c r="G7864" i="7"/>
  <c r="I7864" i="7" s="1"/>
  <c r="G7748" i="7"/>
  <c r="G7544" i="7"/>
  <c r="G7480" i="7"/>
  <c r="G7460" i="7"/>
  <c r="G7432" i="7"/>
  <c r="G7412" i="7"/>
  <c r="G7360" i="7"/>
  <c r="G7175" i="7"/>
  <c r="G7139" i="7"/>
  <c r="G7105" i="7"/>
  <c r="G6971" i="7"/>
  <c r="G6935" i="7"/>
  <c r="G8711" i="7"/>
  <c r="G8607" i="7"/>
  <c r="G7862" i="7"/>
  <c r="G7646" i="7"/>
  <c r="G8640" i="7"/>
  <c r="G7749" i="7"/>
  <c r="G6751" i="7"/>
  <c r="G6663" i="7"/>
  <c r="G6419" i="7"/>
  <c r="G8588" i="7"/>
  <c r="G7801" i="7"/>
  <c r="G7745" i="7"/>
  <c r="G7697" i="7"/>
  <c r="G7449" i="7"/>
  <c r="G6529" i="7"/>
  <c r="G1609" i="7"/>
  <c r="G9992" i="7"/>
  <c r="G9964" i="7"/>
  <c r="G9940" i="7"/>
  <c r="G9772" i="7"/>
  <c r="G9398" i="7"/>
  <c r="G9554" i="7"/>
  <c r="G9429" i="7"/>
  <c r="G9375" i="7"/>
  <c r="G9339" i="7"/>
  <c r="G9234" i="7"/>
  <c r="G9200" i="7"/>
  <c r="G9094" i="7"/>
  <c r="G9046" i="7"/>
  <c r="G9010" i="7"/>
  <c r="G8996" i="7"/>
  <c r="G8988" i="7"/>
  <c r="G9280" i="7"/>
  <c r="G9247" i="7"/>
  <c r="G9193" i="7"/>
  <c r="G9179" i="7"/>
  <c r="G9027" i="7"/>
  <c r="G8899" i="7"/>
  <c r="G8817" i="7"/>
  <c r="G8377" i="7"/>
  <c r="G8364" i="7"/>
  <c r="G8300" i="7"/>
  <c r="G8266" i="7"/>
  <c r="G8184" i="7"/>
  <c r="G8156" i="7"/>
  <c r="G8131" i="7"/>
  <c r="G8114" i="7"/>
  <c r="G8064" i="7"/>
  <c r="G8018" i="7"/>
  <c r="G8625" i="7"/>
  <c r="G8489" i="7"/>
  <c r="I8489" i="7" s="1"/>
  <c r="G7872" i="7"/>
  <c r="G7409" i="7"/>
  <c r="G7380" i="7"/>
  <c r="G7263" i="7"/>
  <c r="G7238" i="7"/>
  <c r="G7211" i="7"/>
  <c r="G7173" i="7"/>
  <c r="G7086" i="7"/>
  <c r="G7033" i="7"/>
  <c r="G7009" i="7"/>
  <c r="G6991" i="7"/>
  <c r="G6963" i="7"/>
  <c r="G6909" i="7"/>
  <c r="G6872" i="7"/>
  <c r="G7890" i="7"/>
  <c r="G7598" i="7"/>
  <c r="G7470" i="7"/>
  <c r="G8624" i="7"/>
  <c r="G6651" i="7"/>
  <c r="G6603" i="7"/>
  <c r="G6443" i="7"/>
  <c r="G8540" i="7"/>
  <c r="G6761" i="7"/>
  <c r="G9901" i="7"/>
  <c r="G9542" i="7"/>
  <c r="G9372" i="7"/>
  <c r="G9401" i="7"/>
  <c r="G9210" i="7"/>
  <c r="G9008" i="7"/>
  <c r="G8838" i="7"/>
  <c r="I8838" i="7" s="1"/>
  <c r="G8791" i="7"/>
  <c r="G9647" i="7"/>
  <c r="G9520" i="7"/>
  <c r="G9181" i="7"/>
  <c r="G8875" i="7"/>
  <c r="G8819" i="7"/>
  <c r="G8375" i="7"/>
  <c r="G8369" i="7"/>
  <c r="G8338" i="7"/>
  <c r="G8321" i="7"/>
  <c r="G8301" i="7"/>
  <c r="G8152" i="7"/>
  <c r="G7972" i="7"/>
  <c r="G8673" i="7"/>
  <c r="G8561" i="7"/>
  <c r="G7764" i="7"/>
  <c r="G7413" i="7"/>
  <c r="G7290" i="7"/>
  <c r="G7215" i="7"/>
  <c r="G7098" i="7"/>
  <c r="G7049" i="7"/>
  <c r="G6982" i="7"/>
  <c r="G8739" i="7"/>
  <c r="G8647" i="7"/>
  <c r="G8611" i="7"/>
  <c r="G8528" i="7"/>
  <c r="G7861" i="7"/>
  <c r="I7861" i="7" s="1"/>
  <c r="G6847" i="7"/>
  <c r="G6611" i="7"/>
  <c r="G8516" i="7"/>
  <c r="G6769" i="7"/>
  <c r="G6441" i="7"/>
  <c r="G6421" i="7"/>
  <c r="G7927" i="7"/>
  <c r="G6520" i="7"/>
  <c r="G6472" i="7"/>
  <c r="G4670" i="7"/>
  <c r="G4640" i="7"/>
  <c r="G4626" i="7"/>
  <c r="G4526" i="7"/>
  <c r="G2351" i="7"/>
  <c r="G2439" i="7"/>
  <c r="G2687" i="7"/>
  <c r="I2687" i="7" s="1"/>
  <c r="G2815" i="7"/>
  <c r="G3279" i="7"/>
  <c r="I3279" i="7" s="1"/>
  <c r="G9841" i="7"/>
  <c r="G9815" i="7"/>
  <c r="G9782" i="7"/>
  <c r="G9697" i="7"/>
  <c r="G9693" i="7"/>
  <c r="G9659" i="7"/>
  <c r="G9518" i="7"/>
  <c r="G9494" i="7"/>
  <c r="G9336" i="7"/>
  <c r="G9481" i="7"/>
  <c r="G9435" i="7"/>
  <c r="G9293" i="7"/>
  <c r="G9284" i="7"/>
  <c r="G9154" i="7"/>
  <c r="G8990" i="7"/>
  <c r="G8862" i="7"/>
  <c r="I8862" i="7" s="1"/>
  <c r="G9215" i="7"/>
  <c r="G9195" i="7"/>
  <c r="G8941" i="7"/>
  <c r="G8911" i="7"/>
  <c r="G8404" i="7"/>
  <c r="G8292" i="7"/>
  <c r="G8213" i="7"/>
  <c r="G8133" i="7"/>
  <c r="G7868" i="7"/>
  <c r="G7239" i="7"/>
  <c r="G7192" i="7"/>
  <c r="G7170" i="7"/>
  <c r="G6953" i="7"/>
  <c r="G7474" i="7"/>
  <c r="G7685" i="7"/>
  <c r="G6491" i="7"/>
  <c r="G7873" i="7"/>
  <c r="G6637" i="7"/>
  <c r="G6609" i="7"/>
  <c r="G6585" i="7"/>
  <c r="G6545" i="7"/>
  <c r="G7431" i="7"/>
  <c r="G4619" i="7"/>
  <c r="G4598" i="7"/>
  <c r="G4566" i="7"/>
  <c r="G4547" i="7"/>
  <c r="G4530" i="7"/>
  <c r="G4398" i="7"/>
  <c r="G4386" i="7"/>
  <c r="I4386" i="7" s="1"/>
  <c r="G4327" i="7"/>
  <c r="G4323" i="7"/>
  <c r="G4283" i="7"/>
  <c r="G4278" i="7"/>
  <c r="G4268" i="7"/>
  <c r="G4250" i="7"/>
  <c r="G4231" i="7"/>
  <c r="I4231" i="7" s="1"/>
  <c r="G4169" i="7"/>
  <c r="G4125" i="7"/>
  <c r="G4092" i="7"/>
  <c r="G4038" i="7"/>
  <c r="G3985" i="7"/>
  <c r="G3972" i="7"/>
  <c r="G3884" i="7"/>
  <c r="I3884" i="7" s="1"/>
  <c r="G3872" i="7"/>
  <c r="G3861" i="7"/>
  <c r="I3861" i="7" s="1"/>
  <c r="G3843" i="7"/>
  <c r="G3763" i="7"/>
  <c r="G3670" i="7"/>
  <c r="G3607" i="7"/>
  <c r="G3588" i="7"/>
  <c r="G3511" i="7"/>
  <c r="G3436" i="7"/>
  <c r="G6764" i="7"/>
  <c r="G4767" i="7"/>
  <c r="G4711" i="7"/>
  <c r="G6578" i="7"/>
  <c r="G6346" i="7"/>
  <c r="G6270" i="7"/>
  <c r="G6134" i="7"/>
  <c r="G6094" i="7"/>
  <c r="G5974" i="7"/>
  <c r="G5926" i="7"/>
  <c r="G5550" i="7"/>
  <c r="G5478" i="7"/>
  <c r="G5350" i="7"/>
  <c r="G5318" i="7"/>
  <c r="G5182" i="7"/>
  <c r="G4970" i="7"/>
  <c r="G3344" i="7"/>
  <c r="G3200" i="7"/>
  <c r="G2776" i="7"/>
  <c r="G2756" i="7"/>
  <c r="G2728" i="7"/>
  <c r="G2536" i="7"/>
  <c r="G2472" i="7"/>
  <c r="G3" i="7"/>
  <c r="G7443" i="7"/>
  <c r="G6393" i="7"/>
  <c r="G6253" i="7"/>
  <c r="G6137" i="7"/>
  <c r="G5821" i="7"/>
  <c r="G5761" i="7"/>
  <c r="G5529" i="7"/>
  <c r="G5369" i="7"/>
  <c r="G5293" i="7"/>
  <c r="I5293" i="7" s="1"/>
  <c r="G4712" i="7"/>
  <c r="G7611" i="7"/>
  <c r="G6618" i="7"/>
  <c r="G6364" i="7"/>
  <c r="G6196" i="7"/>
  <c r="G6168" i="7"/>
  <c r="G6144" i="7"/>
  <c r="G2354" i="7"/>
  <c r="I2354" i="7" s="1"/>
  <c r="G2518" i="7"/>
  <c r="G2570" i="7"/>
  <c r="G2766" i="7"/>
  <c r="G2790" i="7"/>
  <c r="G4996" i="7"/>
  <c r="G5080" i="7"/>
  <c r="I5080" i="7" s="1"/>
  <c r="G5196" i="7"/>
  <c r="G5236" i="7"/>
  <c r="G5352" i="7"/>
  <c r="G5420" i="7"/>
  <c r="G5592" i="7"/>
  <c r="G5728" i="7"/>
  <c r="G5884" i="7"/>
  <c r="G6116" i="7"/>
  <c r="G6284" i="7"/>
  <c r="I6284" i="7" s="1"/>
  <c r="G4793" i="7"/>
  <c r="G5633" i="7"/>
  <c r="G5729" i="7"/>
  <c r="G5817" i="7"/>
  <c r="I5817" i="7" s="1"/>
  <c r="G6277" i="7"/>
  <c r="G6337" i="7"/>
  <c r="G8666" i="7"/>
  <c r="G2280" i="7"/>
  <c r="G2672" i="7"/>
  <c r="G2832" i="7"/>
  <c r="G2936" i="7"/>
  <c r="I2936" i="7" s="1"/>
  <c r="G2976" i="7"/>
  <c r="I2976" i="7" s="1"/>
  <c r="G3064" i="7"/>
  <c r="I3064" i="7" s="1"/>
  <c r="G3260" i="7"/>
  <c r="G3320" i="7"/>
  <c r="I3320" i="7" s="1"/>
  <c r="G4782" i="7"/>
  <c r="G5098" i="7"/>
  <c r="G5174" i="7"/>
  <c r="G5910" i="7"/>
  <c r="G6174" i="7"/>
  <c r="G6298" i="7"/>
  <c r="G4759" i="7"/>
  <c r="G7503" i="7"/>
  <c r="G3411" i="7"/>
  <c r="G3442" i="7"/>
  <c r="G3455" i="7"/>
  <c r="G3477" i="7"/>
  <c r="G3527" i="7"/>
  <c r="G3615" i="7"/>
  <c r="G3748" i="7"/>
  <c r="G3770" i="7"/>
  <c r="G3976" i="7"/>
  <c r="G3986" i="7"/>
  <c r="G4001" i="7"/>
  <c r="G4029" i="7"/>
  <c r="G4058" i="7"/>
  <c r="I4058" i="7" s="1"/>
  <c r="G4088" i="7"/>
  <c r="G4134" i="7"/>
  <c r="G4207" i="7"/>
  <c r="G4213" i="7"/>
  <c r="G4282" i="7"/>
  <c r="G4358" i="7"/>
  <c r="G4472" i="7"/>
  <c r="G4533" i="7"/>
  <c r="G4659" i="7"/>
  <c r="G7815" i="7"/>
  <c r="G6525" i="7"/>
  <c r="G7797" i="7"/>
  <c r="G6918" i="7"/>
  <c r="I6918" i="7" s="1"/>
  <c r="G7228" i="7"/>
  <c r="G7604" i="7"/>
  <c r="G8104" i="7"/>
  <c r="G8296" i="7"/>
  <c r="G8798" i="7"/>
  <c r="G2835" i="7"/>
  <c r="I2835" i="7" s="1"/>
  <c r="G2811" i="7"/>
  <c r="G2379" i="7"/>
  <c r="G3069" i="7"/>
  <c r="G3053" i="7"/>
  <c r="G2653" i="7"/>
  <c r="G2541" i="7"/>
  <c r="G2405" i="7"/>
  <c r="G2240" i="7"/>
  <c r="G2196" i="7"/>
  <c r="G2186" i="7"/>
  <c r="G2118" i="7"/>
  <c r="G2024" i="7"/>
  <c r="G1868" i="7"/>
  <c r="G1842" i="7"/>
  <c r="G1676" i="7"/>
  <c r="I1676" i="7" s="1"/>
  <c r="G1504" i="7"/>
  <c r="G1492" i="7"/>
  <c r="G1392" i="7"/>
  <c r="G1266" i="7"/>
  <c r="G1254" i="7"/>
  <c r="G1220" i="7"/>
  <c r="G1064" i="7"/>
  <c r="G1016" i="7"/>
  <c r="G972" i="7"/>
  <c r="G808" i="7"/>
  <c r="G746" i="7"/>
  <c r="G650" i="7"/>
  <c r="I650" i="7" s="1"/>
  <c r="G598" i="7"/>
  <c r="G504" i="7"/>
  <c r="G484" i="7"/>
  <c r="G356" i="7"/>
  <c r="G172" i="7"/>
  <c r="G152" i="7"/>
  <c r="G74" i="7"/>
  <c r="G66" i="7"/>
  <c r="G4835" i="7"/>
  <c r="G4867" i="7"/>
  <c r="G4919" i="7"/>
  <c r="G4971" i="7"/>
  <c r="G5011" i="7"/>
  <c r="G5071" i="7"/>
  <c r="G5399" i="7"/>
  <c r="G5527" i="7"/>
  <c r="I5527" i="7" s="1"/>
  <c r="G5623" i="7"/>
  <c r="G5731" i="7"/>
  <c r="G6239" i="7"/>
  <c r="G6255" i="7"/>
  <c r="G6283" i="7"/>
  <c r="G7587" i="7"/>
  <c r="G8714" i="7"/>
  <c r="G10" i="7"/>
  <c r="G2914" i="7"/>
  <c r="G4730" i="7"/>
  <c r="G5000" i="7"/>
  <c r="G5116" i="7"/>
  <c r="G5660" i="7"/>
  <c r="G5732" i="7"/>
  <c r="G5852" i="7"/>
  <c r="G7579" i="7"/>
  <c r="G4921" i="7"/>
  <c r="G5169" i="7"/>
  <c r="G5377" i="7"/>
  <c r="G5737" i="7"/>
  <c r="G5889" i="7"/>
  <c r="G5929" i="7"/>
  <c r="G5977" i="7"/>
  <c r="G6069" i="7"/>
  <c r="G6101" i="7"/>
  <c r="G6401" i="7"/>
  <c r="G6742" i="7"/>
  <c r="G2500" i="7"/>
  <c r="G2692" i="7"/>
  <c r="G2740" i="7"/>
  <c r="G2768" i="7"/>
  <c r="I2768" i="7" s="1"/>
  <c r="G4866" i="7"/>
  <c r="G4994" i="7"/>
  <c r="G5062" i="7"/>
  <c r="G5190" i="7"/>
  <c r="G5234" i="7"/>
  <c r="G5326" i="7"/>
  <c r="G5466" i="7"/>
  <c r="G6014" i="7"/>
  <c r="G6118" i="7"/>
  <c r="G6178" i="7"/>
  <c r="G6354" i="7"/>
  <c r="G7439" i="7"/>
  <c r="G8462" i="7"/>
  <c r="G3420" i="7"/>
  <c r="G3559" i="7"/>
  <c r="G3597" i="7"/>
  <c r="G3651" i="7"/>
  <c r="G3667" i="7"/>
  <c r="G3726" i="7"/>
  <c r="G3749" i="7"/>
  <c r="G3780" i="7"/>
  <c r="G3818" i="7"/>
  <c r="G3914" i="7"/>
  <c r="G3956" i="7"/>
  <c r="G3995" i="7"/>
  <c r="G4014" i="7"/>
  <c r="G4068" i="7"/>
  <c r="G4156" i="7"/>
  <c r="G4246" i="7"/>
  <c r="G4262" i="7"/>
  <c r="G4285" i="7"/>
  <c r="G4431" i="7"/>
  <c r="G4444" i="7"/>
  <c r="G4549" i="7"/>
  <c r="G4601" i="7"/>
  <c r="G4618" i="7"/>
  <c r="G7895" i="7"/>
  <c r="G7601" i="7"/>
  <c r="G7681" i="7"/>
  <c r="G7485" i="7"/>
  <c r="G7581" i="7"/>
  <c r="G7674" i="7"/>
  <c r="G6871" i="7"/>
  <c r="G6931" i="7"/>
  <c r="G7053" i="7"/>
  <c r="G7249" i="7"/>
  <c r="G7361" i="7"/>
  <c r="G7373" i="7"/>
  <c r="G7860" i="7"/>
  <c r="G8867" i="7"/>
  <c r="G9083" i="7"/>
  <c r="G9123" i="7"/>
  <c r="G9165" i="7"/>
  <c r="G8966" i="7"/>
  <c r="G9378" i="7"/>
  <c r="G9434" i="7"/>
  <c r="H34" i="7"/>
  <c r="I34" i="7" s="1"/>
  <c r="H64" i="7"/>
  <c r="H69" i="7"/>
  <c r="H101" i="7"/>
  <c r="H114" i="7"/>
  <c r="H229" i="7"/>
  <c r="H255" i="7"/>
  <c r="H276" i="7"/>
  <c r="H385" i="7"/>
  <c r="H427" i="7"/>
  <c r="H435" i="7"/>
  <c r="H455" i="7"/>
  <c r="H490" i="7"/>
  <c r="H513" i="7"/>
  <c r="H528" i="7"/>
  <c r="H543" i="7"/>
  <c r="H559" i="7"/>
  <c r="H625" i="7"/>
  <c r="H685" i="7"/>
  <c r="H705" i="7"/>
  <c r="H761" i="7"/>
  <c r="H841" i="7"/>
  <c r="H888" i="7"/>
  <c r="H955" i="7"/>
  <c r="H1009" i="7"/>
  <c r="H1030" i="7"/>
  <c r="H1042" i="7"/>
  <c r="H1065" i="7"/>
  <c r="H1080" i="7"/>
  <c r="H1140" i="7"/>
  <c r="H1147" i="7"/>
  <c r="H1208" i="7"/>
  <c r="H1239" i="7"/>
  <c r="H1246" i="7"/>
  <c r="H1385" i="7"/>
  <c r="H1397" i="7"/>
  <c r="H1423" i="7"/>
  <c r="H1463" i="7"/>
  <c r="H1479" i="7"/>
  <c r="H1490" i="7"/>
  <c r="H1531" i="7"/>
  <c r="H1576" i="7"/>
  <c r="H1586" i="7"/>
  <c r="H1627" i="7"/>
  <c r="H1716" i="7"/>
  <c r="H1725" i="7"/>
  <c r="H1761" i="7"/>
  <c r="H1809" i="7"/>
  <c r="H1842" i="7"/>
  <c r="H1859" i="7"/>
  <c r="H1873" i="7"/>
  <c r="H1897" i="7"/>
  <c r="H1906" i="7"/>
  <c r="H1983" i="7"/>
  <c r="H2036" i="7"/>
  <c r="H2073" i="7"/>
  <c r="H2087" i="7"/>
  <c r="H2180" i="7"/>
  <c r="H2545" i="7"/>
  <c r="H2589" i="7"/>
  <c r="H2629" i="7"/>
  <c r="I2629" i="7" s="1"/>
  <c r="H2729" i="7"/>
  <c r="H2785" i="7"/>
  <c r="H2965" i="7"/>
  <c r="H3109" i="7"/>
  <c r="H3161" i="7"/>
  <c r="H3353" i="7"/>
  <c r="H6455" i="7"/>
  <c r="H6647" i="7"/>
  <c r="H6759" i="7"/>
  <c r="H6920" i="7"/>
  <c r="H7272" i="7"/>
  <c r="H7336" i="7"/>
  <c r="H6433" i="7"/>
  <c r="H6513" i="7"/>
  <c r="H6569" i="7"/>
  <c r="H7015" i="7"/>
  <c r="H7119" i="7"/>
  <c r="H7203" i="7"/>
  <c r="H7331" i="7"/>
  <c r="H7668" i="7"/>
  <c r="H6469" i="7"/>
  <c r="H6637" i="7"/>
  <c r="H6693" i="7"/>
  <c r="H6869" i="7"/>
  <c r="H7109" i="7"/>
  <c r="H7169" i="7"/>
  <c r="H7337" i="7"/>
  <c r="H7580" i="7"/>
  <c r="H4751" i="7"/>
  <c r="H4818" i="7"/>
  <c r="H4840" i="7"/>
  <c r="H4905" i="7"/>
  <c r="H4933" i="7"/>
  <c r="H4952" i="7"/>
  <c r="H4987" i="7"/>
  <c r="H5129" i="7"/>
  <c r="H5197" i="7"/>
  <c r="H5210" i="7"/>
  <c r="H5245" i="7"/>
  <c r="H5253" i="7"/>
  <c r="H5259" i="7"/>
  <c r="H5309" i="7"/>
  <c r="H5337" i="7"/>
  <c r="H5391" i="7"/>
  <c r="H5443" i="7"/>
  <c r="I5443" i="7" s="1"/>
  <c r="H5458" i="7"/>
  <c r="H5465" i="7"/>
  <c r="H5515" i="7"/>
  <c r="H5522" i="7"/>
  <c r="H5529" i="7"/>
  <c r="H5543" i="7"/>
  <c r="H5553" i="7"/>
  <c r="H5602" i="7"/>
  <c r="H5632" i="7"/>
  <c r="H5654" i="7"/>
  <c r="H5741" i="7"/>
  <c r="H5802" i="7"/>
  <c r="H5825" i="7"/>
  <c r="H5847" i="7"/>
  <c r="H5881" i="7"/>
  <c r="H5902" i="7"/>
  <c r="H5929" i="7"/>
  <c r="H5956" i="7"/>
  <c r="H6028" i="7"/>
  <c r="H6045" i="7"/>
  <c r="H6149" i="7"/>
  <c r="H6156" i="7"/>
  <c r="H6160" i="7"/>
  <c r="H6168" i="7"/>
  <c r="H6175" i="7"/>
  <c r="H6187" i="7"/>
  <c r="H6207" i="7"/>
  <c r="H6220" i="7"/>
  <c r="I6220" i="7" s="1"/>
  <c r="H6229" i="7"/>
  <c r="H6236" i="7"/>
  <c r="H6311" i="7"/>
  <c r="H6363" i="7"/>
  <c r="H6526" i="7"/>
  <c r="H6654" i="7"/>
  <c r="H6822" i="7"/>
  <c r="H6850" i="7"/>
  <c r="H7454" i="7"/>
  <c r="H7838" i="7"/>
  <c r="H7926" i="7"/>
  <c r="H6484" i="7"/>
  <c r="H6524" i="7"/>
  <c r="H6600" i="7"/>
  <c r="H6692" i="7"/>
  <c r="H6724" i="7"/>
  <c r="H8348" i="7"/>
  <c r="H7475" i="7"/>
  <c r="H7643" i="7"/>
  <c r="H7683" i="7"/>
  <c r="H7445" i="7"/>
  <c r="H7749" i="7"/>
  <c r="H7769" i="7"/>
  <c r="H7789" i="7"/>
  <c r="H7857" i="7"/>
  <c r="H7885" i="7"/>
  <c r="H8789" i="7"/>
  <c r="H8500" i="7"/>
  <c r="H8518" i="7"/>
  <c r="H8531" i="7"/>
  <c r="H8548" i="7"/>
  <c r="H8566" i="7"/>
  <c r="H8582" i="7"/>
  <c r="H8607" i="7"/>
  <c r="H8659" i="7"/>
  <c r="H8672" i="7"/>
  <c r="H8679" i="7"/>
  <c r="H8707" i="7"/>
  <c r="H8747" i="7"/>
  <c r="H8794" i="7"/>
  <c r="H8875" i="7"/>
  <c r="H8898" i="7"/>
  <c r="H8943" i="7"/>
  <c r="H9002" i="7"/>
  <c r="H9187" i="7"/>
  <c r="H9200" i="7"/>
  <c r="H9216" i="7"/>
  <c r="H9222" i="7"/>
  <c r="H9270" i="7"/>
  <c r="H9397" i="7"/>
  <c r="H9414" i="7"/>
  <c r="H9427" i="7"/>
  <c r="H9461" i="7"/>
  <c r="H9488" i="7"/>
  <c r="H9683" i="7"/>
  <c r="H9711" i="7"/>
  <c r="I9711" i="7" s="1"/>
  <c r="H9735" i="7"/>
  <c r="H9633" i="7"/>
  <c r="H9681" i="7"/>
  <c r="H9810" i="7"/>
  <c r="H9836" i="7"/>
  <c r="H9850" i="7"/>
  <c r="H9888" i="7"/>
  <c r="H9915" i="7"/>
  <c r="H9997" i="7"/>
  <c r="H3212" i="7"/>
  <c r="H2628" i="7"/>
  <c r="H3220" i="7"/>
  <c r="H3166" i="7"/>
  <c r="H3310" i="7"/>
  <c r="H3403" i="7"/>
  <c r="H3627" i="7"/>
  <c r="H3707" i="7"/>
  <c r="H3843" i="7"/>
  <c r="H3943" i="7"/>
  <c r="H4047" i="7"/>
  <c r="H2694" i="7"/>
  <c r="H2918" i="7"/>
  <c r="H3078" i="7"/>
  <c r="H3411" i="7"/>
  <c r="H3683" i="7"/>
  <c r="H3715" i="7"/>
  <c r="H3983" i="7"/>
  <c r="H4099" i="7"/>
  <c r="H4159" i="7"/>
  <c r="H2382" i="7"/>
  <c r="H3118" i="7"/>
  <c r="I3118" i="7" s="1"/>
  <c r="H3198" i="7"/>
  <c r="H3475" i="7"/>
  <c r="H3515" i="7"/>
  <c r="H4111" i="7"/>
  <c r="H3691" i="7"/>
  <c r="I3691" i="7" s="1"/>
  <c r="H4039" i="7"/>
  <c r="H4175" i="7"/>
  <c r="H2494" i="7"/>
  <c r="I2494" i="7" s="1"/>
  <c r="H3206" i="7"/>
  <c r="H4063" i="7"/>
  <c r="I4063" i="7" s="1"/>
  <c r="H4183" i="7"/>
  <c r="H3230" i="7"/>
  <c r="I3230" i="7" s="1"/>
  <c r="H3278" i="7"/>
  <c r="H3619" i="7"/>
  <c r="H3839" i="7"/>
  <c r="H3987" i="7"/>
  <c r="H4027" i="7"/>
  <c r="H3855" i="7"/>
  <c r="H3891" i="7"/>
  <c r="H3915" i="7"/>
  <c r="H2316" i="7"/>
  <c r="H2340" i="7"/>
  <c r="H2556" i="7"/>
  <c r="H2812" i="7"/>
  <c r="H3172" i="7"/>
  <c r="H3500" i="7"/>
  <c r="H3600" i="7"/>
  <c r="H3664" i="7"/>
  <c r="H3788" i="7"/>
  <c r="H4060" i="7"/>
  <c r="H9996" i="7"/>
  <c r="H9971" i="7"/>
  <c r="H9937" i="7"/>
  <c r="H3487" i="7"/>
  <c r="H2420" i="7"/>
  <c r="H3276" i="7"/>
  <c r="H3548" i="7"/>
  <c r="H3616" i="7"/>
  <c r="H3776" i="7"/>
  <c r="H3800" i="7"/>
  <c r="H3832" i="7"/>
  <c r="H4032" i="7"/>
  <c r="H4076" i="7"/>
  <c r="H9964" i="7"/>
  <c r="H9942" i="7"/>
  <c r="H9934" i="7"/>
  <c r="H9792" i="7"/>
  <c r="H9770" i="7"/>
  <c r="H9769" i="7"/>
  <c r="H9732" i="7"/>
  <c r="H9677" i="7"/>
  <c r="H9653" i="7"/>
  <c r="H9609" i="7"/>
  <c r="H9703" i="7"/>
  <c r="H9627" i="7"/>
  <c r="H9771" i="7"/>
  <c r="H9566" i="7"/>
  <c r="I9566" i="7" s="1"/>
  <c r="H9500" i="7"/>
  <c r="H9476" i="7"/>
  <c r="H9467" i="7"/>
  <c r="H9445" i="7"/>
  <c r="H9405" i="7"/>
  <c r="H9361" i="7"/>
  <c r="H9328" i="7"/>
  <c r="H9319" i="7"/>
  <c r="H9291" i="7"/>
  <c r="H9283" i="7"/>
  <c r="H9594" i="7"/>
  <c r="H9576" i="7"/>
  <c r="H9696" i="7"/>
  <c r="H9563" i="7"/>
  <c r="H9271" i="7"/>
  <c r="H9205" i="7"/>
  <c r="H9195" i="7"/>
  <c r="H9183" i="7"/>
  <c r="H9122" i="7"/>
  <c r="H94" i="7"/>
  <c r="H163" i="7"/>
  <c r="H195" i="7"/>
  <c r="H264" i="7"/>
  <c r="H317" i="7"/>
  <c r="H332" i="7"/>
  <c r="H356" i="7"/>
  <c r="H374" i="7"/>
  <c r="H388" i="7"/>
  <c r="H431" i="7"/>
  <c r="H439" i="7"/>
  <c r="H509" i="7"/>
  <c r="H522" i="7"/>
  <c r="H537" i="7"/>
  <c r="H546" i="7"/>
  <c r="H637" i="7"/>
  <c r="H702" i="7"/>
  <c r="H709" i="7"/>
  <c r="H748" i="7"/>
  <c r="I748" i="7" s="1"/>
  <c r="H759" i="7"/>
  <c r="H763" i="7"/>
  <c r="H770" i="7"/>
  <c r="H778" i="7"/>
  <c r="H831" i="7"/>
  <c r="H859" i="7"/>
  <c r="H912" i="7"/>
  <c r="H918" i="7"/>
  <c r="H928" i="7"/>
  <c r="H958" i="7"/>
  <c r="H965" i="7"/>
  <c r="H982" i="7"/>
  <c r="I982" i="7" s="1"/>
  <c r="H992" i="7"/>
  <c r="H1002" i="7"/>
  <c r="H1037" i="7"/>
  <c r="H1082" i="7"/>
  <c r="H1090" i="7"/>
  <c r="I1090" i="7" s="1"/>
  <c r="H1109" i="7"/>
  <c r="H1119" i="7"/>
  <c r="H1149" i="7"/>
  <c r="H1168" i="7"/>
  <c r="H1198" i="7"/>
  <c r="H1225" i="7"/>
  <c r="H1236" i="7"/>
  <c r="I1236" i="7" s="1"/>
  <c r="H1309" i="7"/>
  <c r="H1317" i="7"/>
  <c r="H1327" i="7"/>
  <c r="H1366" i="7"/>
  <c r="H1392" i="7"/>
  <c r="H1418" i="7"/>
  <c r="I1418" i="7" s="1"/>
  <c r="H1427" i="7"/>
  <c r="H1499" i="7"/>
  <c r="H1504" i="7"/>
  <c r="H1527" i="7"/>
  <c r="H1596" i="7"/>
  <c r="H1606" i="7"/>
  <c r="H1637" i="7"/>
  <c r="H1756" i="7"/>
  <c r="H1766" i="7"/>
  <c r="H1781" i="7"/>
  <c r="H1806" i="7"/>
  <c r="H1840" i="7"/>
  <c r="H1856" i="7"/>
  <c r="H1865" i="7"/>
  <c r="H1879" i="7"/>
  <c r="H1900" i="7"/>
  <c r="H1949" i="7"/>
  <c r="H2003" i="7"/>
  <c r="H2066" i="7"/>
  <c r="H2109" i="7"/>
  <c r="H2133" i="7"/>
  <c r="H2186" i="7"/>
  <c r="H2206" i="7"/>
  <c r="H2215" i="7"/>
  <c r="H2244" i="7"/>
  <c r="H2252" i="7"/>
  <c r="H2269" i="7"/>
  <c r="H2301" i="7"/>
  <c r="H2561" i="7"/>
  <c r="H2677" i="7"/>
  <c r="H2765" i="7"/>
  <c r="H2925" i="7"/>
  <c r="H2985" i="7"/>
  <c r="H3033" i="7"/>
  <c r="H3057" i="7"/>
  <c r="I3057" i="7" s="1"/>
  <c r="H3201" i="7"/>
  <c r="H3313" i="7"/>
  <c r="H6711" i="7"/>
  <c r="H7224" i="7"/>
  <c r="H7312" i="7"/>
  <c r="H8017" i="7"/>
  <c r="H8321" i="7"/>
  <c r="H6481" i="7"/>
  <c r="I6481" i="7" s="1"/>
  <c r="H6729" i="7"/>
  <c r="H6801" i="7"/>
  <c r="H6903" i="7"/>
  <c r="H7027" i="7"/>
  <c r="H7131" i="7"/>
  <c r="H7347" i="7"/>
  <c r="H7700" i="7"/>
  <c r="H8151" i="7"/>
  <c r="H8303" i="7"/>
  <c r="H8367" i="7"/>
  <c r="H6573" i="7"/>
  <c r="H6669" i="7"/>
  <c r="H6749" i="7"/>
  <c r="I6749" i="7" s="1"/>
  <c r="H6997" i="7"/>
  <c r="H7093" i="7"/>
  <c r="H7361" i="7"/>
  <c r="H7468" i="7"/>
  <c r="H8219" i="7"/>
  <c r="H8363" i="7"/>
  <c r="H8411" i="7"/>
  <c r="H4725" i="7"/>
  <c r="H4778" i="7"/>
  <c r="H4812" i="7"/>
  <c r="H4816" i="7"/>
  <c r="H4837" i="7"/>
  <c r="H4870" i="7"/>
  <c r="H4900" i="7"/>
  <c r="H4931" i="7"/>
  <c r="H4978" i="7"/>
  <c r="H5001" i="7"/>
  <c r="H5020" i="7"/>
  <c r="H5043" i="7"/>
  <c r="H5059" i="7"/>
  <c r="H5072" i="7"/>
  <c r="H5090" i="7"/>
  <c r="H5127" i="7"/>
  <c r="H5235" i="7"/>
  <c r="H5274" i="7"/>
  <c r="I5274" i="7" s="1"/>
  <c r="H5330" i="7"/>
  <c r="H5335" i="7"/>
  <c r="H5340" i="7"/>
  <c r="H5365" i="7"/>
  <c r="H5384" i="7"/>
  <c r="H5395" i="7"/>
  <c r="H5438" i="7"/>
  <c r="H5534" i="7"/>
  <c r="H5551" i="7"/>
  <c r="H5604" i="7"/>
  <c r="H5612" i="7"/>
  <c r="H5620" i="7"/>
  <c r="I5620" i="7" s="1"/>
  <c r="H5630" i="7"/>
  <c r="H5651" i="7"/>
  <c r="H5675" i="7"/>
  <c r="H5737" i="7"/>
  <c r="H5754" i="7"/>
  <c r="H5839" i="7"/>
  <c r="H5850" i="7"/>
  <c r="H5927" i="7"/>
  <c r="H5947" i="7"/>
  <c r="H5963" i="7"/>
  <c r="H5968" i="7"/>
  <c r="H5995" i="7"/>
  <c r="H6024" i="7"/>
  <c r="H6041" i="7"/>
  <c r="H6073" i="7"/>
  <c r="H6084" i="7"/>
  <c r="H6110" i="7"/>
  <c r="H6143" i="7"/>
  <c r="H6153" i="7"/>
  <c r="H6164" i="7"/>
  <c r="H6172" i="7"/>
  <c r="H6202" i="7"/>
  <c r="H6268" i="7"/>
  <c r="H6331" i="7"/>
  <c r="H6355" i="7"/>
  <c r="H6372" i="7"/>
  <c r="H6384" i="7"/>
  <c r="H6550" i="7"/>
  <c r="H6858" i="7"/>
  <c r="H7782" i="7"/>
  <c r="H7978" i="7"/>
  <c r="I7978" i="7" s="1"/>
  <c r="H8102" i="7"/>
  <c r="H8218" i="7"/>
  <c r="H8266" i="7"/>
  <c r="H6700" i="7"/>
  <c r="H6732" i="7"/>
  <c r="H6792" i="7"/>
  <c r="H7450" i="7"/>
  <c r="H7890" i="7"/>
  <c r="H7948" i="7"/>
  <c r="H8220" i="7"/>
  <c r="H8340" i="7"/>
  <c r="H8396" i="7"/>
  <c r="H8432" i="7"/>
  <c r="H7723" i="7"/>
  <c r="H7855" i="7"/>
  <c r="H7895" i="7"/>
  <c r="H7927" i="7"/>
  <c r="H7433" i="7"/>
  <c r="H7609" i="7"/>
  <c r="H7761" i="7"/>
  <c r="H7833" i="7"/>
  <c r="H8483" i="7"/>
  <c r="H8498" i="7"/>
  <c r="H8506" i="7"/>
  <c r="H8527" i="7"/>
  <c r="H8572" i="7"/>
  <c r="H8627" i="7"/>
  <c r="H8662" i="7"/>
  <c r="H8688" i="7"/>
  <c r="H8697" i="7"/>
  <c r="H9751" i="7"/>
  <c r="H8841" i="7"/>
  <c r="H8872" i="7"/>
  <c r="H8880" i="7"/>
  <c r="H8917" i="7"/>
  <c r="H8923" i="7"/>
  <c r="H8929" i="7"/>
  <c r="H8964" i="7"/>
  <c r="H8980" i="7"/>
  <c r="H9007" i="7"/>
  <c r="H9035" i="7"/>
  <c r="H9043" i="7"/>
  <c r="H9065" i="7"/>
  <c r="H9107" i="7"/>
  <c r="H9143" i="7"/>
  <c r="I9143" i="7" s="1"/>
  <c r="H9208" i="7"/>
  <c r="H9251" i="7"/>
  <c r="I9251" i="7" s="1"/>
  <c r="H9268" i="7"/>
  <c r="H9581" i="7"/>
  <c r="H9682" i="7"/>
  <c r="H9333" i="7"/>
  <c r="H9350" i="7"/>
  <c r="H9393" i="7"/>
  <c r="H9451" i="7"/>
  <c r="H9473" i="7"/>
  <c r="H9570" i="7"/>
  <c r="H9789" i="7"/>
  <c r="H9752" i="7"/>
  <c r="H9776" i="7"/>
  <c r="H9816" i="7"/>
  <c r="H9902" i="7"/>
  <c r="H4044" i="7"/>
  <c r="H3188" i="7"/>
  <c r="H10" i="7"/>
  <c r="F2562" i="7"/>
  <c r="I2562" i="7" s="1"/>
  <c r="F2498" i="7"/>
  <c r="F2282" i="7"/>
  <c r="I2282" i="7" s="1"/>
  <c r="F8" i="7"/>
  <c r="F6569" i="7"/>
  <c r="F20" i="7"/>
  <c r="F41" i="7"/>
  <c r="F57" i="7"/>
  <c r="F65" i="7"/>
  <c r="F77" i="7"/>
  <c r="F87" i="7"/>
  <c r="F91" i="7"/>
  <c r="F105" i="7"/>
  <c r="F115" i="7"/>
  <c r="F119" i="7"/>
  <c r="F165" i="7"/>
  <c r="F179" i="7"/>
  <c r="F205" i="7"/>
  <c r="F272" i="7"/>
  <c r="I272" i="7" s="1"/>
  <c r="F364" i="7"/>
  <c r="F370" i="7"/>
  <c r="F423" i="7"/>
  <c r="F491" i="7"/>
  <c r="I491" i="7" s="1"/>
  <c r="F517" i="7"/>
  <c r="F555" i="7"/>
  <c r="F574" i="7"/>
  <c r="F610" i="7"/>
  <c r="F804" i="7"/>
  <c r="F828" i="7"/>
  <c r="F924" i="7"/>
  <c r="F988" i="7"/>
  <c r="F1023" i="7"/>
  <c r="F1140" i="7"/>
  <c r="F1154" i="7"/>
  <c r="F1165" i="7"/>
  <c r="F1176" i="7"/>
  <c r="F1263" i="7"/>
  <c r="F1283" i="7"/>
  <c r="F1357" i="7"/>
  <c r="F1397" i="7"/>
  <c r="F1576" i="7"/>
  <c r="F1638" i="7"/>
  <c r="F1673" i="7"/>
  <c r="F1825" i="7"/>
  <c r="F2084" i="7"/>
  <c r="F2099" i="7"/>
  <c r="F2218" i="7"/>
  <c r="F2433" i="7"/>
  <c r="F2909" i="7"/>
  <c r="F2961" i="7"/>
  <c r="F3049" i="7"/>
  <c r="F3149" i="7"/>
  <c r="F3511" i="7"/>
  <c r="F3775" i="7"/>
  <c r="F3853" i="7"/>
  <c r="F4227" i="7"/>
  <c r="F4343" i="7"/>
  <c r="F4409" i="7"/>
  <c r="F4465" i="7"/>
  <c r="F4501" i="7"/>
  <c r="F4517" i="7"/>
  <c r="F4533" i="7"/>
  <c r="F4583" i="7"/>
  <c r="F4677" i="7"/>
  <c r="F6849" i="7"/>
  <c r="F2455" i="7"/>
  <c r="F2551" i="7"/>
  <c r="F2775" i="7"/>
  <c r="F2935" i="7"/>
  <c r="F2975" i="7"/>
  <c r="F3011" i="7"/>
  <c r="F3418" i="7"/>
  <c r="F3684" i="7"/>
  <c r="F3716" i="7"/>
  <c r="F4026" i="7"/>
  <c r="F4140" i="7"/>
  <c r="F4202" i="7"/>
  <c r="F4422" i="7"/>
  <c r="F4690" i="7"/>
  <c r="F7734" i="7"/>
  <c r="I7734" i="7" s="1"/>
  <c r="F6623" i="7"/>
  <c r="F6579" i="7"/>
  <c r="F6520" i="7"/>
  <c r="F6560" i="7"/>
  <c r="F6592" i="7"/>
  <c r="F6804" i="7"/>
  <c r="F6935" i="7"/>
  <c r="F6993" i="7"/>
  <c r="F7005" i="7"/>
  <c r="F7281" i="7"/>
  <c r="F4913" i="7"/>
  <c r="I4913" i="7" s="1"/>
  <c r="F4926" i="7"/>
  <c r="F5011" i="7"/>
  <c r="F5165" i="7"/>
  <c r="F5200" i="7"/>
  <c r="F5247" i="7"/>
  <c r="F5255" i="7"/>
  <c r="F5300" i="7"/>
  <c r="F5319" i="7"/>
  <c r="F5355" i="7"/>
  <c r="F5385" i="7"/>
  <c r="F5466" i="7"/>
  <c r="F5534" i="7"/>
  <c r="F5562" i="7"/>
  <c r="F5996" i="7"/>
  <c r="F6202" i="7"/>
  <c r="F6313" i="7"/>
  <c r="F6336" i="7"/>
  <c r="F6350" i="7"/>
  <c r="F6356" i="7"/>
  <c r="F7024" i="7"/>
  <c r="F7132" i="7"/>
  <c r="F8102" i="7"/>
  <c r="F8114" i="7"/>
  <c r="F8443" i="7"/>
  <c r="F8449" i="7"/>
  <c r="F8483" i="7"/>
  <c r="F8496" i="7"/>
  <c r="F8582" i="7"/>
  <c r="F8599" i="7"/>
  <c r="F8631" i="7"/>
  <c r="F8724" i="7"/>
  <c r="F9651" i="7"/>
  <c r="F3180" i="7"/>
  <c r="F2720" i="7"/>
  <c r="I2720" i="7" s="1"/>
  <c r="F2608" i="7"/>
  <c r="I2608" i="7" s="1"/>
  <c r="F23" i="7"/>
  <c r="F2692" i="7"/>
  <c r="F3240" i="7"/>
  <c r="F3132" i="7"/>
  <c r="F2644" i="7"/>
  <c r="F3040" i="7"/>
  <c r="F2272" i="7"/>
  <c r="F9913" i="7"/>
  <c r="F9937" i="7"/>
  <c r="F9967" i="7"/>
  <c r="F9615" i="7"/>
  <c r="F9657" i="7"/>
  <c r="F9625" i="7"/>
  <c r="F9580" i="7"/>
  <c r="F9475" i="7"/>
  <c r="F9471" i="7"/>
  <c r="F9306" i="7"/>
  <c r="F9670" i="7"/>
  <c r="F9584" i="7"/>
  <c r="F9271" i="7"/>
  <c r="F9264" i="7"/>
  <c r="F9248" i="7"/>
  <c r="F9169" i="7"/>
  <c r="F9031" i="7"/>
  <c r="F8988" i="7"/>
  <c r="F8981" i="7"/>
  <c r="F8943" i="7"/>
  <c r="F8902" i="7"/>
  <c r="F8873" i="7"/>
  <c r="F8860" i="7"/>
  <c r="F8834" i="7"/>
  <c r="F8819" i="7"/>
  <c r="F8801" i="7"/>
  <c r="F8723" i="7"/>
  <c r="F8693" i="7"/>
  <c r="F8688" i="7"/>
  <c r="F8671" i="7"/>
  <c r="F8663" i="7"/>
  <c r="F3284" i="7"/>
  <c r="I3284" i="7" s="1"/>
  <c r="F3000" i="7"/>
  <c r="F2776" i="7"/>
  <c r="F2696" i="7"/>
  <c r="F21" i="7"/>
  <c r="F3112" i="7"/>
  <c r="F3184" i="7"/>
  <c r="F2660" i="7"/>
  <c r="F2492" i="7"/>
  <c r="F9938" i="7"/>
  <c r="F9956" i="7"/>
  <c r="F9727" i="7"/>
  <c r="F9701" i="7"/>
  <c r="F9931" i="7"/>
  <c r="F9947" i="7"/>
  <c r="F9470" i="7"/>
  <c r="F9458" i="7"/>
  <c r="F9372" i="7"/>
  <c r="F9351" i="7"/>
  <c r="F9313" i="7"/>
  <c r="F9987" i="7"/>
  <c r="F9193" i="7"/>
  <c r="F9166" i="7"/>
  <c r="F9129" i="7"/>
  <c r="F9115" i="7"/>
  <c r="F9104" i="7"/>
  <c r="F9086" i="7"/>
  <c r="F9078" i="7"/>
  <c r="F9041" i="7"/>
  <c r="I9041" i="7" s="1"/>
  <c r="F8987" i="7"/>
  <c r="F8951" i="7"/>
  <c r="F8942" i="7"/>
  <c r="F8932" i="7"/>
  <c r="F8883" i="7"/>
  <c r="F8845" i="7"/>
  <c r="F8832" i="7"/>
  <c r="F8798" i="7"/>
  <c r="F8739" i="7"/>
  <c r="F8733" i="7"/>
  <c r="F3120" i="7"/>
  <c r="F2656" i="7"/>
  <c r="F2488" i="7"/>
  <c r="F3168" i="7"/>
  <c r="F2428" i="7"/>
  <c r="F9992" i="7"/>
  <c r="F9944" i="7"/>
  <c r="F9723" i="7"/>
  <c r="F9627" i="7"/>
  <c r="F9872" i="7"/>
  <c r="F9853" i="7"/>
  <c r="F9366" i="7"/>
  <c r="I9366" i="7" s="1"/>
  <c r="F9338" i="7"/>
  <c r="F9215" i="7"/>
  <c r="F9141" i="7"/>
  <c r="F9124" i="7"/>
  <c r="F8878" i="7"/>
  <c r="F8828" i="7"/>
  <c r="F8787" i="7"/>
  <c r="I8787" i="7" s="1"/>
  <c r="F8744" i="7"/>
  <c r="F8701" i="7"/>
  <c r="F8655" i="7"/>
  <c r="F8614" i="7"/>
  <c r="F8514" i="7"/>
  <c r="F9831" i="7"/>
  <c r="F8439" i="7"/>
  <c r="F8415" i="7"/>
  <c r="F8387" i="7"/>
  <c r="F8239" i="7"/>
  <c r="F8153" i="7"/>
  <c r="F8117" i="7"/>
  <c r="F8075" i="7"/>
  <c r="F7847" i="7"/>
  <c r="F7783" i="7"/>
  <c r="F7715" i="7"/>
  <c r="F7687" i="7"/>
  <c r="F7647" i="7"/>
  <c r="F7523" i="7"/>
  <c r="F7491" i="7"/>
  <c r="F8118" i="7"/>
  <c r="F7925" i="7"/>
  <c r="F7869" i="7"/>
  <c r="F7673" i="7"/>
  <c r="F7489" i="7"/>
  <c r="F7904" i="7"/>
  <c r="I7904" i="7" s="1"/>
  <c r="F7816" i="7"/>
  <c r="F7736" i="7"/>
  <c r="F7378" i="7"/>
  <c r="F7350" i="7"/>
  <c r="F7206" i="7"/>
  <c r="F7088" i="7"/>
  <c r="F7040" i="7"/>
  <c r="F6988" i="7"/>
  <c r="F6966" i="7"/>
  <c r="I6966" i="7" s="1"/>
  <c r="F6942" i="7"/>
  <c r="F3356" i="7"/>
  <c r="F2668" i="7"/>
  <c r="F2764" i="7"/>
  <c r="F9901" i="7"/>
  <c r="F9998" i="7"/>
  <c r="F9850" i="7"/>
  <c r="F9526" i="7"/>
  <c r="F9401" i="7"/>
  <c r="F9537" i="7"/>
  <c r="F9298" i="7"/>
  <c r="F9859" i="7"/>
  <c r="F9630" i="7"/>
  <c r="F9100" i="7"/>
  <c r="F9038" i="7"/>
  <c r="F8854" i="7"/>
  <c r="F8609" i="7"/>
  <c r="F8581" i="7"/>
  <c r="F8519" i="7"/>
  <c r="F8497" i="7"/>
  <c r="F9515" i="7"/>
  <c r="I9515" i="7" s="1"/>
  <c r="F9618" i="7"/>
  <c r="F8447" i="7"/>
  <c r="F8357" i="7"/>
  <c r="F8331" i="7"/>
  <c r="F8247" i="7"/>
  <c r="F8161" i="7"/>
  <c r="F8095" i="7"/>
  <c r="F8035" i="7"/>
  <c r="F7699" i="7"/>
  <c r="F7639" i="7"/>
  <c r="F7547" i="7"/>
  <c r="F7451" i="7"/>
  <c r="F8342" i="7"/>
  <c r="F8286" i="7"/>
  <c r="F8226" i="7"/>
  <c r="F8084" i="7"/>
  <c r="F8052" i="7"/>
  <c r="F8032" i="7"/>
  <c r="F8012" i="7"/>
  <c r="F7988" i="7"/>
  <c r="F7954" i="7"/>
  <c r="F7809" i="7"/>
  <c r="F7745" i="7"/>
  <c r="F7605" i="7"/>
  <c r="F7429" i="7"/>
  <c r="F7374" i="7"/>
  <c r="F7358" i="7"/>
  <c r="F7232" i="7"/>
  <c r="F7216" i="7"/>
  <c r="F7188" i="7"/>
  <c r="F7134" i="7"/>
  <c r="F6662" i="7"/>
  <c r="F6538" i="7"/>
  <c r="F6362" i="7"/>
  <c r="F6325" i="7"/>
  <c r="F6314" i="7"/>
  <c r="F6294" i="7"/>
  <c r="I6294" i="7" s="1"/>
  <c r="F6264" i="7"/>
  <c r="F6192" i="7"/>
  <c r="F6149" i="7"/>
  <c r="F6142" i="7"/>
  <c r="F6132" i="7"/>
  <c r="F6090" i="7"/>
  <c r="F6044" i="7"/>
  <c r="F6034" i="7"/>
  <c r="F5993" i="7"/>
  <c r="F5978" i="7"/>
  <c r="F5972" i="7"/>
  <c r="F5949" i="7"/>
  <c r="F2712" i="7"/>
  <c r="F9754" i="7"/>
  <c r="F9820" i="7"/>
  <c r="F9661" i="7"/>
  <c r="F9510" i="7"/>
  <c r="F9455" i="7"/>
  <c r="F8900" i="7"/>
  <c r="F8849" i="7"/>
  <c r="F9971" i="7"/>
  <c r="F8782" i="7"/>
  <c r="F8691" i="7"/>
  <c r="F8666" i="7"/>
  <c r="F8563" i="7"/>
  <c r="F8534" i="7"/>
  <c r="F9690" i="7"/>
  <c r="F8319" i="7"/>
  <c r="F8293" i="7"/>
  <c r="F8219" i="7"/>
  <c r="F8085" i="7"/>
  <c r="F8033" i="7"/>
  <c r="F7963" i="7"/>
  <c r="F7739" i="7"/>
  <c r="F8334" i="7"/>
  <c r="F8218" i="7"/>
  <c r="F7893" i="7"/>
  <c r="I7893" i="7" s="1"/>
  <c r="F7637" i="7"/>
  <c r="F7888" i="7"/>
  <c r="F7656" i="7"/>
  <c r="F7480" i="7"/>
  <c r="F7328" i="7"/>
  <c r="F7248" i="7"/>
  <c r="F7182" i="7"/>
  <c r="F7164" i="7"/>
  <c r="F6774" i="7"/>
  <c r="F6722" i="7"/>
  <c r="F6506" i="7"/>
  <c r="F6330" i="7"/>
  <c r="F6315" i="7"/>
  <c r="F6251" i="7"/>
  <c r="I6251" i="7" s="1"/>
  <c r="F6215" i="7"/>
  <c r="F6184" i="7"/>
  <c r="F6115" i="7"/>
  <c r="F6079" i="7"/>
  <c r="F6070" i="7"/>
  <c r="F6031" i="7"/>
  <c r="F6004" i="7"/>
  <c r="F5974" i="7"/>
  <c r="F5938" i="7"/>
  <c r="F5929" i="7"/>
  <c r="F5878" i="7"/>
  <c r="F5848" i="7"/>
  <c r="F5805" i="7"/>
  <c r="F5797" i="7"/>
  <c r="F5787" i="7"/>
  <c r="F5736" i="7"/>
  <c r="F5688" i="7"/>
  <c r="F5568" i="7"/>
  <c r="F5546" i="7"/>
  <c r="F5500" i="7"/>
  <c r="F5406" i="7"/>
  <c r="F5359" i="7"/>
  <c r="F5350" i="7"/>
  <c r="F5342" i="7"/>
  <c r="F5275" i="7"/>
  <c r="F5173" i="7"/>
  <c r="F5075" i="7"/>
  <c r="F4946" i="7"/>
  <c r="F4933" i="7"/>
  <c r="F4923" i="7"/>
  <c r="F4908" i="7"/>
  <c r="F4894" i="7"/>
  <c r="F7708" i="7"/>
  <c r="F2736" i="7"/>
  <c r="F10" i="7"/>
  <c r="F9645" i="7"/>
  <c r="F9191" i="7"/>
  <c r="F9182" i="7"/>
  <c r="F9101" i="7"/>
  <c r="F8975" i="7"/>
  <c r="F8959" i="7"/>
  <c r="F8568" i="7"/>
  <c r="F8550" i="7"/>
  <c r="F8540" i="7"/>
  <c r="F8520" i="7"/>
  <c r="F9666" i="7"/>
  <c r="F8271" i="7"/>
  <c r="F8213" i="7"/>
  <c r="F8183" i="7"/>
  <c r="F8125" i="7"/>
  <c r="F8079" i="7"/>
  <c r="F7719" i="7"/>
  <c r="F8324" i="7"/>
  <c r="F8292" i="7"/>
  <c r="F8186" i="7"/>
  <c r="F8160" i="7"/>
  <c r="F8148" i="7"/>
  <c r="F8026" i="7"/>
  <c r="F7873" i="7"/>
  <c r="F7629" i="7"/>
  <c r="I7629" i="7" s="1"/>
  <c r="F7856" i="7"/>
  <c r="F7728" i="7"/>
  <c r="F7456" i="7"/>
  <c r="F7280" i="7"/>
  <c r="F7258" i="7"/>
  <c r="F7234" i="7"/>
  <c r="F6922" i="7"/>
  <c r="I6922" i="7" s="1"/>
  <c r="F6910" i="7"/>
  <c r="F6874" i="7"/>
  <c r="I6874" i="7" s="1"/>
  <c r="F6850" i="7"/>
  <c r="F6806" i="7"/>
  <c r="F6522" i="7"/>
  <c r="I6522" i="7" s="1"/>
  <c r="F6470" i="7"/>
  <c r="F6146" i="7"/>
  <c r="F6133" i="7"/>
  <c r="F6062" i="7"/>
  <c r="F6008" i="7"/>
  <c r="F5994" i="7"/>
  <c r="I5994" i="7" s="1"/>
  <c r="F5977" i="7"/>
  <c r="F5960" i="7"/>
  <c r="F5907" i="7"/>
  <c r="F5902" i="7"/>
  <c r="I5902" i="7" s="1"/>
  <c r="F5852" i="7"/>
  <c r="F5840" i="7"/>
  <c r="F5828" i="7"/>
  <c r="F5813" i="7"/>
  <c r="F5790" i="7"/>
  <c r="F5755" i="7"/>
  <c r="F5741" i="7"/>
  <c r="F5673" i="7"/>
  <c r="F5630" i="7"/>
  <c r="F5592" i="7"/>
  <c r="F5557" i="7"/>
  <c r="I5557" i="7" s="1"/>
  <c r="F5548" i="7"/>
  <c r="F5542" i="7"/>
  <c r="F5476" i="7"/>
  <c r="F5464" i="7"/>
  <c r="F5442" i="7"/>
  <c r="F5403" i="7"/>
  <c r="F5394" i="7"/>
  <c r="F5388" i="7"/>
  <c r="F5384" i="7"/>
  <c r="F5340" i="7"/>
  <c r="F5325" i="7"/>
  <c r="F5270" i="7"/>
  <c r="F5242" i="7"/>
  <c r="F5202" i="7"/>
  <c r="F5175" i="7"/>
  <c r="F5142" i="7"/>
  <c r="F5096" i="7"/>
  <c r="F5042" i="7"/>
  <c r="F4974" i="7"/>
  <c r="F4939" i="7"/>
  <c r="F4917" i="7"/>
  <c r="F4898" i="7"/>
  <c r="F4864" i="7"/>
  <c r="F4819" i="7"/>
  <c r="F7580" i="7"/>
  <c r="F7484" i="7"/>
  <c r="F7407" i="7"/>
  <c r="F7339" i="7"/>
  <c r="F7099" i="7"/>
  <c r="F6987" i="7"/>
  <c r="F6911" i="7"/>
  <c r="F6864" i="7"/>
  <c r="F6476" i="7"/>
  <c r="F7842" i="7"/>
  <c r="I7842" i="7" s="1"/>
  <c r="F6443" i="7"/>
  <c r="F7882" i="7"/>
  <c r="F7658" i="7"/>
  <c r="F6775" i="7"/>
  <c r="F4726" i="7"/>
  <c r="F2856" i="7"/>
  <c r="F9821" i="7"/>
  <c r="F9536" i="7"/>
  <c r="F9841" i="7"/>
  <c r="F9608" i="7"/>
  <c r="F9286" i="7"/>
  <c r="F9134" i="7"/>
  <c r="F8876" i="7"/>
  <c r="F9291" i="7"/>
  <c r="F8243" i="7"/>
  <c r="F7819" i="7"/>
  <c r="F7791" i="7"/>
  <c r="F7683" i="7"/>
  <c r="F8442" i="7"/>
  <c r="F7729" i="7"/>
  <c r="F6570" i="7"/>
  <c r="F6050" i="7"/>
  <c r="F5826" i="7"/>
  <c r="F5804" i="7"/>
  <c r="I5804" i="7" s="1"/>
  <c r="F5717" i="7"/>
  <c r="F5700" i="7"/>
  <c r="F5653" i="7"/>
  <c r="F5642" i="7"/>
  <c r="F5234" i="7"/>
  <c r="F5203" i="7"/>
  <c r="I5203" i="7" s="1"/>
  <c r="F5071" i="7"/>
  <c r="F4934" i="7"/>
  <c r="F4882" i="7"/>
  <c r="F7596" i="7"/>
  <c r="F7325" i="7"/>
  <c r="F7275" i="7"/>
  <c r="F7253" i="7"/>
  <c r="F7207" i="7"/>
  <c r="F7141" i="7"/>
  <c r="F7017" i="7"/>
  <c r="F6989" i="7"/>
  <c r="I6989" i="7" s="1"/>
  <c r="F6889" i="7"/>
  <c r="F7450" i="7"/>
  <c r="F6829" i="7"/>
  <c r="F4678" i="7"/>
  <c r="F4638" i="7"/>
  <c r="F4622" i="7"/>
  <c r="F4600" i="7"/>
  <c r="F4540" i="7"/>
  <c r="F4414" i="7"/>
  <c r="I4414" i="7" s="1"/>
  <c r="F4400" i="7"/>
  <c r="F4358" i="7"/>
  <c r="F4324" i="7"/>
  <c r="F4186" i="7"/>
  <c r="F4016" i="7"/>
  <c r="F3996" i="7"/>
  <c r="F3976" i="7"/>
  <c r="F3924" i="7"/>
  <c r="F3842" i="7"/>
  <c r="F3802" i="7"/>
  <c r="F3774" i="7"/>
  <c r="F3646" i="7"/>
  <c r="F3614" i="7"/>
  <c r="F3582" i="7"/>
  <c r="F3552" i="7"/>
  <c r="F3534" i="7"/>
  <c r="F3526" i="7"/>
  <c r="F3500" i="7"/>
  <c r="F3446" i="7"/>
  <c r="I3446" i="7" s="1"/>
  <c r="F3434" i="7"/>
  <c r="F3275" i="7"/>
  <c r="F3047" i="7"/>
  <c r="F3015" i="7"/>
  <c r="F2831" i="7"/>
  <c r="F2659" i="7"/>
  <c r="F2479" i="7"/>
  <c r="F2415" i="7"/>
  <c r="F2355" i="7"/>
  <c r="F6689" i="7"/>
  <c r="F4731" i="7"/>
  <c r="F7814" i="7"/>
  <c r="F4733" i="7"/>
  <c r="F4659" i="7"/>
  <c r="F4629" i="7"/>
  <c r="F4405" i="7"/>
  <c r="F4383" i="7"/>
  <c r="F4247" i="7"/>
  <c r="F3997" i="7"/>
  <c r="F3969" i="7"/>
  <c r="I3969" i="7" s="1"/>
  <c r="F3955" i="7"/>
  <c r="F3941" i="7"/>
  <c r="F3867" i="7"/>
  <c r="F3845" i="7"/>
  <c r="I3845" i="7" s="1"/>
  <c r="F3823" i="7"/>
  <c r="F3631" i="7"/>
  <c r="F3387" i="7"/>
  <c r="F3357" i="7"/>
  <c r="F3093" i="7"/>
  <c r="F3033" i="7"/>
  <c r="F2957" i="7"/>
  <c r="I2957" i="7" s="1"/>
  <c r="F2913" i="7"/>
  <c r="F2805" i="7"/>
  <c r="F2449" i="7"/>
  <c r="F2377" i="7"/>
  <c r="F2349" i="7"/>
  <c r="I2349" i="7" s="1"/>
  <c r="F2321" i="7"/>
  <c r="F2219" i="7"/>
  <c r="F2184" i="7"/>
  <c r="F2174" i="7"/>
  <c r="F2170" i="7"/>
  <c r="F2076" i="7"/>
  <c r="F2057" i="7"/>
  <c r="F2005" i="7"/>
  <c r="F1929" i="7"/>
  <c r="F1919" i="7"/>
  <c r="F1914" i="7"/>
  <c r="I1914" i="7" s="1"/>
  <c r="F1902" i="7"/>
  <c r="F1881" i="7"/>
  <c r="F1757" i="7"/>
  <c r="F1744" i="7"/>
  <c r="F1717" i="7"/>
  <c r="F1702" i="7"/>
  <c r="F1659" i="7"/>
  <c r="F1640" i="7"/>
  <c r="F1617" i="7"/>
  <c r="I1617" i="7" s="1"/>
  <c r="F1609" i="7"/>
  <c r="F1604" i="7"/>
  <c r="F1579" i="7"/>
  <c r="F1567" i="7"/>
  <c r="F1559" i="7"/>
  <c r="F1403" i="7"/>
  <c r="F1395" i="7"/>
  <c r="F1335" i="7"/>
  <c r="F1290" i="7"/>
  <c r="F1260" i="7"/>
  <c r="F1227" i="7"/>
  <c r="F1153" i="7"/>
  <c r="F1146" i="7"/>
  <c r="F1105" i="7"/>
  <c r="F1089" i="7"/>
  <c r="F1079" i="7"/>
  <c r="F1050" i="7"/>
  <c r="F1044" i="7"/>
  <c r="I1044" i="7" s="1"/>
  <c r="F1032" i="7"/>
  <c r="F1007" i="7"/>
  <c r="F971" i="7"/>
  <c r="F964" i="7"/>
  <c r="F925" i="7"/>
  <c r="F911" i="7"/>
  <c r="F889" i="7"/>
  <c r="F851" i="7"/>
  <c r="F843" i="7"/>
  <c r="F827" i="7"/>
  <c r="F816" i="7"/>
  <c r="F798" i="7"/>
  <c r="F792" i="7"/>
  <c r="F782" i="7"/>
  <c r="F772" i="7"/>
  <c r="F762" i="7"/>
  <c r="F743" i="7"/>
  <c r="F716" i="7"/>
  <c r="F692" i="7"/>
  <c r="F655" i="7"/>
  <c r="F612" i="7"/>
  <c r="F9948" i="7"/>
  <c r="F9542" i="7"/>
  <c r="F9386" i="7"/>
  <c r="F9638" i="7"/>
  <c r="F9235" i="7"/>
  <c r="F9230" i="7"/>
  <c r="F9216" i="7"/>
  <c r="F9714" i="7"/>
  <c r="I9714" i="7" s="1"/>
  <c r="F8111" i="7"/>
  <c r="F7651" i="7"/>
  <c r="F7563" i="7"/>
  <c r="F8384" i="7"/>
  <c r="F8346" i="7"/>
  <c r="F7942" i="7"/>
  <c r="F6634" i="7"/>
  <c r="F6156" i="7"/>
  <c r="F6073" i="7"/>
  <c r="F6038" i="7"/>
  <c r="F5876" i="7"/>
  <c r="F5864" i="7"/>
  <c r="F5853" i="7"/>
  <c r="F5733" i="7"/>
  <c r="F5710" i="7"/>
  <c r="F5668" i="7"/>
  <c r="F5456" i="7"/>
  <c r="F5390" i="7"/>
  <c r="F5371" i="7"/>
  <c r="F5360" i="7"/>
  <c r="F5106" i="7"/>
  <c r="F5074" i="7"/>
  <c r="F5061" i="7"/>
  <c r="F4950" i="7"/>
  <c r="F4885" i="7"/>
  <c r="F4809" i="7"/>
  <c r="F9747" i="7"/>
  <c r="I9747" i="7" s="1"/>
  <c r="F7011" i="7"/>
  <c r="F6945" i="7"/>
  <c r="I6945" i="7" s="1"/>
  <c r="F6871" i="7"/>
  <c r="F6472" i="7"/>
  <c r="F7778" i="7"/>
  <c r="F6811" i="7"/>
  <c r="F6643" i="7"/>
  <c r="F6507" i="7"/>
  <c r="F7530" i="7"/>
  <c r="F6703" i="7"/>
  <c r="F6567" i="7"/>
  <c r="F7926" i="7"/>
  <c r="F4713" i="7"/>
  <c r="F4682" i="7"/>
  <c r="F4628" i="7"/>
  <c r="I4628" i="7" s="1"/>
  <c r="F4590" i="7"/>
  <c r="F4526" i="7"/>
  <c r="F4482" i="7"/>
  <c r="F4248" i="7"/>
  <c r="F4238" i="7"/>
  <c r="F4180" i="7"/>
  <c r="F4138" i="7"/>
  <c r="F4082" i="7"/>
  <c r="F4012" i="7"/>
  <c r="F3956" i="7"/>
  <c r="F3938" i="7"/>
  <c r="F3846" i="7"/>
  <c r="F3816" i="7"/>
  <c r="F3562" i="7"/>
  <c r="F3494" i="7"/>
  <c r="F3452" i="7"/>
  <c r="F3384" i="7"/>
  <c r="F3239" i="7"/>
  <c r="F3135" i="7"/>
  <c r="F3007" i="7"/>
  <c r="F2983" i="7"/>
  <c r="I2983" i="7" s="1"/>
  <c r="F2799" i="7"/>
  <c r="F2555" i="7"/>
  <c r="F2531" i="7"/>
  <c r="I2531" i="7" s="1"/>
  <c r="F2495" i="7"/>
  <c r="F2463" i="7"/>
  <c r="F2423" i="7"/>
  <c r="F2403" i="7"/>
  <c r="I2403" i="7" s="1"/>
  <c r="F2367" i="7"/>
  <c r="F7486" i="7"/>
  <c r="F6549" i="7"/>
  <c r="F6421" i="7"/>
  <c r="F4649" i="7"/>
  <c r="F4591" i="7"/>
  <c r="F4397" i="7"/>
  <c r="F4351" i="7"/>
  <c r="F4279" i="7"/>
  <c r="F4215" i="7"/>
  <c r="F4197" i="7"/>
  <c r="F4175" i="7"/>
  <c r="F4147" i="7"/>
  <c r="F4123" i="7"/>
  <c r="F3981" i="7"/>
  <c r="F3947" i="7"/>
  <c r="F3765" i="7"/>
  <c r="F3635" i="7"/>
  <c r="F3557" i="7"/>
  <c r="F3391" i="7"/>
  <c r="F3241" i="7"/>
  <c r="F3129" i="7"/>
  <c r="F3045" i="7"/>
  <c r="F2905" i="7"/>
  <c r="F2609" i="7"/>
  <c r="F2569" i="7"/>
  <c r="F2481" i="7"/>
  <c r="F2357" i="7"/>
  <c r="F2301" i="7"/>
  <c r="F2216" i="7"/>
  <c r="F2162" i="7"/>
  <c r="F2101" i="7"/>
  <c r="F2071" i="7"/>
  <c r="F2063" i="7"/>
  <c r="F2001" i="7"/>
  <c r="F1996" i="7"/>
  <c r="F1974" i="7"/>
  <c r="F1943" i="7"/>
  <c r="F1932" i="7"/>
  <c r="F1908" i="7"/>
  <c r="F1867" i="7"/>
  <c r="F1843" i="7"/>
  <c r="F1823" i="7"/>
  <c r="F1767" i="7"/>
  <c r="F1753" i="7"/>
  <c r="F1737" i="7"/>
  <c r="F1729" i="7"/>
  <c r="F1681" i="7"/>
  <c r="F1636" i="7"/>
  <c r="F1601" i="7"/>
  <c r="F1571" i="7"/>
  <c r="F1543" i="7"/>
  <c r="F1534" i="7"/>
  <c r="F1464" i="7"/>
  <c r="F1415" i="7"/>
  <c r="F1378" i="7"/>
  <c r="F1250" i="7"/>
  <c r="F1243" i="7"/>
  <c r="F1222" i="7"/>
  <c r="F1190" i="7"/>
  <c r="F1164" i="7"/>
  <c r="F1156" i="7"/>
  <c r="F1138" i="7"/>
  <c r="F1129" i="7"/>
  <c r="F1085" i="7"/>
  <c r="F1059" i="7"/>
  <c r="F994" i="7"/>
  <c r="F979" i="7"/>
  <c r="F905" i="7"/>
  <c r="F854" i="7"/>
  <c r="F789" i="7"/>
  <c r="F755" i="7"/>
  <c r="F728" i="7"/>
  <c r="F695" i="7"/>
  <c r="F680" i="7"/>
  <c r="F621" i="7"/>
  <c r="F592" i="7"/>
  <c r="F582" i="7"/>
  <c r="F567" i="7"/>
  <c r="F29" i="7"/>
  <c r="F38" i="7"/>
  <c r="I38" i="7" s="1"/>
  <c r="F53" i="7"/>
  <c r="F82" i="7"/>
  <c r="F89" i="7"/>
  <c r="F101" i="7"/>
  <c r="F123" i="7"/>
  <c r="F140" i="7"/>
  <c r="F162" i="7"/>
  <c r="F169" i="7"/>
  <c r="F233" i="7"/>
  <c r="F267" i="7"/>
  <c r="F287" i="7"/>
  <c r="F303" i="7"/>
  <c r="F323" i="7"/>
  <c r="F337" i="7"/>
  <c r="F347" i="7"/>
  <c r="F384" i="7"/>
  <c r="F436" i="7"/>
  <c r="F448" i="7"/>
  <c r="F480" i="7"/>
  <c r="F496" i="7"/>
  <c r="F590" i="7"/>
  <c r="F596" i="7"/>
  <c r="F606" i="7"/>
  <c r="F623" i="7"/>
  <c r="F688" i="7"/>
  <c r="F712" i="7"/>
  <c r="F734" i="7"/>
  <c r="F759" i="7"/>
  <c r="F807" i="7"/>
  <c r="F969" i="7"/>
  <c r="F990" i="7"/>
  <c r="F1019" i="7"/>
  <c r="F1223" i="7"/>
  <c r="F1270" i="7"/>
  <c r="F1337" i="7"/>
  <c r="F1354" i="7"/>
  <c r="F1402" i="7"/>
  <c r="F1431" i="7"/>
  <c r="F1439" i="7"/>
  <c r="F1463" i="7"/>
  <c r="F1537" i="7"/>
  <c r="F1578" i="7"/>
  <c r="F1731" i="7"/>
  <c r="F1868" i="7"/>
  <c r="F2011" i="7"/>
  <c r="F2023" i="7"/>
  <c r="F2046" i="7"/>
  <c r="F2389" i="7"/>
  <c r="F2425" i="7"/>
  <c r="F2537" i="7"/>
  <c r="I2537" i="7" s="1"/>
  <c r="F2649" i="7"/>
  <c r="F3213" i="7"/>
  <c r="F3361" i="7"/>
  <c r="F3403" i="7"/>
  <c r="F3461" i="7"/>
  <c r="I3461" i="7" s="1"/>
  <c r="F3523" i="7"/>
  <c r="F3541" i="7"/>
  <c r="I3541" i="7" s="1"/>
  <c r="F3633" i="7"/>
  <c r="F3783" i="7"/>
  <c r="F3849" i="7"/>
  <c r="F3857" i="7"/>
  <c r="F4311" i="7"/>
  <c r="F4539" i="7"/>
  <c r="F4563" i="7"/>
  <c r="F4723" i="7"/>
  <c r="F6769" i="7"/>
  <c r="F7454" i="7"/>
  <c r="F2491" i="7"/>
  <c r="I2491" i="7" s="1"/>
  <c r="F2787" i="7"/>
  <c r="F2951" i="7"/>
  <c r="I2951" i="7" s="1"/>
  <c r="F3115" i="7"/>
  <c r="F3410" i="7"/>
  <c r="F3596" i="7"/>
  <c r="F3676" i="7"/>
  <c r="F4152" i="7"/>
  <c r="F4198" i="7"/>
  <c r="F4214" i="7"/>
  <c r="I4214" i="7" s="1"/>
  <c r="F4284" i="7"/>
  <c r="F4418" i="7"/>
  <c r="F4668" i="7"/>
  <c r="F4684" i="7"/>
  <c r="F6603" i="7"/>
  <c r="F6500" i="7"/>
  <c r="F6544" i="7"/>
  <c r="F6919" i="7"/>
  <c r="F7129" i="7"/>
  <c r="F7285" i="7"/>
  <c r="F7668" i="7"/>
  <c r="F4928" i="7"/>
  <c r="F5008" i="7"/>
  <c r="F5027" i="7"/>
  <c r="F5179" i="7"/>
  <c r="F5243" i="7"/>
  <c r="F5250" i="7"/>
  <c r="F5309" i="7"/>
  <c r="F5387" i="7"/>
  <c r="F5473" i="7"/>
  <c r="F5517" i="7"/>
  <c r="F5559" i="7"/>
  <c r="F5628" i="7"/>
  <c r="F5901" i="7"/>
  <c r="F5920" i="7"/>
  <c r="F6016" i="7"/>
  <c r="F6304" i="7"/>
  <c r="F6373" i="7"/>
  <c r="F6398" i="7"/>
  <c r="I6398" i="7" s="1"/>
  <c r="F6410" i="7"/>
  <c r="F6450" i="7"/>
  <c r="F8038" i="7"/>
  <c r="F8228" i="7"/>
  <c r="F8481" i="7"/>
  <c r="F8516" i="7"/>
  <c r="F8596" i="7"/>
  <c r="F8795" i="7"/>
  <c r="I2968" i="7"/>
  <c r="I2636" i="7"/>
  <c r="I3006" i="7"/>
  <c r="I2702" i="7"/>
  <c r="G75" i="7"/>
  <c r="I75" i="7" s="1"/>
  <c r="G145" i="7"/>
  <c r="G305" i="7"/>
  <c r="G337" i="7"/>
  <c r="G409" i="7"/>
  <c r="G489" i="7"/>
  <c r="G533" i="7"/>
  <c r="G557" i="7"/>
  <c r="G633" i="7"/>
  <c r="G701" i="7"/>
  <c r="G725" i="7"/>
  <c r="I725" i="7" s="1"/>
  <c r="G789" i="7"/>
  <c r="G819" i="7"/>
  <c r="I819" i="7" s="1"/>
  <c r="G853" i="7"/>
  <c r="G953" i="7"/>
  <c r="G965" i="7"/>
  <c r="G1061" i="7"/>
  <c r="G1385" i="7"/>
  <c r="G1433" i="7"/>
  <c r="G1451" i="7"/>
  <c r="G1541" i="7"/>
  <c r="G1689" i="7"/>
  <c r="G1877" i="7"/>
  <c r="G1931" i="7"/>
  <c r="G2117" i="7"/>
  <c r="G2137" i="7"/>
  <c r="G2217" i="7"/>
  <c r="G2545" i="7"/>
  <c r="G2777" i="7"/>
  <c r="G2921" i="7"/>
  <c r="I2921" i="7" s="1"/>
  <c r="G3281" i="7"/>
  <c r="G47" i="7"/>
  <c r="G97" i="7"/>
  <c r="G149" i="7"/>
  <c r="I149" i="7" s="1"/>
  <c r="G227" i="7"/>
  <c r="G235" i="7"/>
  <c r="G265" i="7"/>
  <c r="G333" i="7"/>
  <c r="G357" i="7"/>
  <c r="G375" i="7"/>
  <c r="G401" i="7"/>
  <c r="G415" i="7"/>
  <c r="G445" i="7"/>
  <c r="G469" i="7"/>
  <c r="I469" i="7" s="1"/>
  <c r="G643" i="7"/>
  <c r="G721" i="7"/>
  <c r="G825" i="7"/>
  <c r="G839" i="7"/>
  <c r="G995" i="7"/>
  <c r="G1045" i="7"/>
  <c r="G1055" i="7"/>
  <c r="G1105" i="7"/>
  <c r="G1179" i="7"/>
  <c r="G1473" i="7"/>
  <c r="G1489" i="7"/>
  <c r="G1535" i="7"/>
  <c r="G1655" i="7"/>
  <c r="G1673" i="7"/>
  <c r="G1685" i="7"/>
  <c r="G1725" i="7"/>
  <c r="G1819" i="7"/>
  <c r="G1843" i="7"/>
  <c r="G1881" i="7"/>
  <c r="G1897" i="7"/>
  <c r="G1945" i="7"/>
  <c r="G2023" i="7"/>
  <c r="G2065" i="7"/>
  <c r="G2417" i="7"/>
  <c r="G2569" i="7"/>
  <c r="G18" i="7"/>
  <c r="G141" i="7"/>
  <c r="G297" i="7"/>
  <c r="G453" i="7"/>
  <c r="G693" i="7"/>
  <c r="G963" i="7"/>
  <c r="G1245" i="7"/>
  <c r="G1475" i="7"/>
  <c r="G1929" i="7"/>
  <c r="G1967" i="7"/>
  <c r="G2043" i="7"/>
  <c r="G2153" i="7"/>
  <c r="G2553" i="7"/>
  <c r="G2793" i="7"/>
  <c r="G3193" i="7"/>
  <c r="G133" i="7"/>
  <c r="G509" i="7"/>
  <c r="G637" i="7"/>
  <c r="G667" i="7"/>
  <c r="G757" i="7"/>
  <c r="G1089" i="7"/>
  <c r="G1707" i="7"/>
  <c r="G1741" i="7"/>
  <c r="G1809" i="7"/>
  <c r="G1823" i="7"/>
  <c r="G1887" i="7"/>
  <c r="G1947" i="7"/>
  <c r="G1985" i="7"/>
  <c r="G2169" i="7"/>
  <c r="G3025" i="7"/>
  <c r="G113" i="7"/>
  <c r="G977" i="7"/>
  <c r="G1123" i="7"/>
  <c r="G1181" i="7"/>
  <c r="G1201" i="7"/>
  <c r="G1845" i="7"/>
  <c r="G2199" i="7"/>
  <c r="I2199" i="7" s="1"/>
  <c r="G3289" i="7"/>
  <c r="I3289" i="7" s="1"/>
  <c r="G893" i="7"/>
  <c r="G1107" i="7"/>
  <c r="G1117" i="7"/>
  <c r="G1129" i="7"/>
  <c r="G2191" i="7"/>
  <c r="G1375" i="7"/>
  <c r="G1767" i="7"/>
  <c r="G1787" i="7"/>
  <c r="G1315" i="7"/>
  <c r="G1349" i="7"/>
  <c r="G1771" i="7"/>
  <c r="G2089" i="7"/>
  <c r="G1605" i="7"/>
  <c r="G1647" i="7"/>
  <c r="G547" i="7"/>
  <c r="G1065" i="7"/>
  <c r="G2359" i="7"/>
  <c r="G2503" i="7"/>
  <c r="G2879" i="7"/>
  <c r="I2879" i="7" s="1"/>
  <c r="G3023" i="7"/>
  <c r="G3327" i="7"/>
  <c r="I3327" i="7" s="1"/>
  <c r="G3105" i="7"/>
  <c r="G3137" i="7"/>
  <c r="G2511" i="7"/>
  <c r="G2935" i="7"/>
  <c r="G2391" i="7"/>
  <c r="I2391" i="7" s="1"/>
  <c r="G2975" i="7"/>
  <c r="G2487" i="7"/>
  <c r="G2839" i="7"/>
  <c r="G9931" i="7"/>
  <c r="G9861" i="7"/>
  <c r="G9626" i="7"/>
  <c r="G9766" i="7"/>
  <c r="G9605" i="7"/>
  <c r="G9587" i="7"/>
  <c r="G9390" i="7"/>
  <c r="G9368" i="7"/>
  <c r="G9318" i="7"/>
  <c r="G9437" i="7"/>
  <c r="G9178" i="7"/>
  <c r="G9072" i="7"/>
  <c r="G9042" i="7"/>
  <c r="G8900" i="7"/>
  <c r="G9217" i="7"/>
  <c r="G9155" i="7"/>
  <c r="G9145" i="7"/>
  <c r="G9091" i="7"/>
  <c r="G8841" i="7"/>
  <c r="G8393" i="7"/>
  <c r="G8376" i="7"/>
  <c r="G8285" i="7"/>
  <c r="G8185" i="7"/>
  <c r="G8173" i="7"/>
  <c r="G8137" i="7"/>
  <c r="G8116" i="7"/>
  <c r="G8108" i="7"/>
  <c r="G8049" i="7"/>
  <c r="G8036" i="7"/>
  <c r="G8024" i="7"/>
  <c r="G8019" i="7"/>
  <c r="G8014" i="7"/>
  <c r="G7993" i="7"/>
  <c r="G7945" i="7"/>
  <c r="G8485" i="7"/>
  <c r="G7572" i="7"/>
  <c r="G7452" i="7"/>
  <c r="G7420" i="7"/>
  <c r="G7415" i="7"/>
  <c r="G7396" i="7"/>
  <c r="G7385" i="7"/>
  <c r="G7375" i="7"/>
  <c r="G7324" i="7"/>
  <c r="G7300" i="7"/>
  <c r="G7295" i="7"/>
  <c r="G7222" i="7"/>
  <c r="G7184" i="7"/>
  <c r="G7163" i="7"/>
  <c r="G7157" i="7"/>
  <c r="G7029" i="7"/>
  <c r="G7022" i="7"/>
  <c r="G7017" i="7"/>
  <c r="G7012" i="7"/>
  <c r="G6978" i="7"/>
  <c r="G6926" i="7"/>
  <c r="G6895" i="7"/>
  <c r="G6890" i="7"/>
  <c r="G8455" i="7"/>
  <c r="G7874" i="7"/>
  <c r="I7874" i="7" s="1"/>
  <c r="G7686" i="7"/>
  <c r="G7662" i="7"/>
  <c r="G7518" i="7"/>
  <c r="G7486" i="7"/>
  <c r="G7430" i="7"/>
  <c r="G6695" i="7"/>
  <c r="G6599" i="7"/>
  <c r="I6599" i="7" s="1"/>
  <c r="G6571" i="7"/>
  <c r="G6507" i="7"/>
  <c r="G8740" i="7"/>
  <c r="G8692" i="7"/>
  <c r="G6797" i="7"/>
  <c r="I6797" i="7" s="1"/>
  <c r="G6681" i="7"/>
  <c r="G6605" i="7"/>
  <c r="G6856" i="7"/>
  <c r="G6448" i="7"/>
  <c r="G4705" i="7"/>
  <c r="G4551" i="7"/>
  <c r="G4522" i="7"/>
  <c r="G4515" i="7"/>
  <c r="G4510" i="7"/>
  <c r="G4504" i="7"/>
  <c r="G4466" i="7"/>
  <c r="G4427" i="7"/>
  <c r="G4375" i="7"/>
  <c r="G4360" i="7"/>
  <c r="G4320" i="7"/>
  <c r="G4307" i="7"/>
  <c r="G4294" i="7"/>
  <c r="I4294" i="7" s="1"/>
  <c r="G4217" i="7"/>
  <c r="G4194" i="7"/>
  <c r="G4182" i="7"/>
  <c r="G4130" i="7"/>
  <c r="G4069" i="7"/>
  <c r="G4035" i="7"/>
  <c r="G3239" i="7"/>
  <c r="G9973" i="7"/>
  <c r="G9956" i="7"/>
  <c r="G9908" i="7"/>
  <c r="G9898" i="7"/>
  <c r="G9823" i="7"/>
  <c r="G9798" i="7"/>
  <c r="G9781" i="7"/>
  <c r="G9708" i="7"/>
  <c r="G9448" i="7"/>
  <c r="G9436" i="7"/>
  <c r="G9410" i="7"/>
  <c r="G9330" i="7"/>
  <c r="G9314" i="7"/>
  <c r="G9421" i="7"/>
  <c r="G9337" i="7"/>
  <c r="G9202" i="7"/>
  <c r="G9090" i="7"/>
  <c r="G9080" i="7"/>
  <c r="G9070" i="7"/>
  <c r="G8978" i="7"/>
  <c r="G8908" i="7"/>
  <c r="G8858" i="7"/>
  <c r="G8830" i="7"/>
  <c r="G8800" i="7"/>
  <c r="G9259" i="7"/>
  <c r="G9235" i="7"/>
  <c r="G9043" i="7"/>
  <c r="G8959" i="7"/>
  <c r="G8805" i="7"/>
  <c r="G8435" i="7"/>
  <c r="G8410" i="7"/>
  <c r="G8392" i="7"/>
  <c r="G8382" i="7"/>
  <c r="G8329" i="7"/>
  <c r="G8283" i="7"/>
  <c r="G8258" i="7"/>
  <c r="G8164" i="7"/>
  <c r="G8136" i="7"/>
  <c r="G8132" i="7"/>
  <c r="G8107" i="7"/>
  <c r="G8079" i="7"/>
  <c r="G8074" i="7"/>
  <c r="G8061" i="7"/>
  <c r="G9623" i="7"/>
  <c r="I9623" i="7" s="1"/>
  <c r="G8697" i="7"/>
  <c r="G8677" i="7"/>
  <c r="G8637" i="7"/>
  <c r="G8589" i="7"/>
  <c r="G8505" i="7"/>
  <c r="G7728" i="7"/>
  <c r="G7512" i="7"/>
  <c r="G7414" i="7"/>
  <c r="G7351" i="7"/>
  <c r="G7316" i="7"/>
  <c r="G7304" i="7"/>
  <c r="G7282" i="7"/>
  <c r="G7266" i="7"/>
  <c r="G7241" i="7"/>
  <c r="G7194" i="7"/>
  <c r="G7189" i="7"/>
  <c r="G7177" i="7"/>
  <c r="G7150" i="7"/>
  <c r="G7145" i="7"/>
  <c r="G7076" i="7"/>
  <c r="G6998" i="7"/>
  <c r="G6930" i="7"/>
  <c r="G6925" i="7"/>
  <c r="G9687" i="7"/>
  <c r="G8771" i="7"/>
  <c r="G8679" i="7"/>
  <c r="G7934" i="7"/>
  <c r="G7758" i="7"/>
  <c r="G7658" i="7"/>
  <c r="G7454" i="7"/>
  <c r="G9556" i="7"/>
  <c r="G8752" i="7"/>
  <c r="G7813" i="7"/>
  <c r="G7781" i="7"/>
  <c r="G7429" i="7"/>
  <c r="G6671" i="7"/>
  <c r="G6647" i="7"/>
  <c r="G6487" i="7"/>
  <c r="G8612" i="7"/>
  <c r="G8548" i="7"/>
  <c r="G7921" i="7"/>
  <c r="G7553" i="7"/>
  <c r="G7425" i="7"/>
  <c r="G6853" i="7"/>
  <c r="G6497" i="7"/>
  <c r="G6477" i="7"/>
  <c r="G2470" i="7"/>
  <c r="G2510" i="7"/>
  <c r="I2510" i="7" s="1"/>
  <c r="G2754" i="7"/>
  <c r="G2938" i="7"/>
  <c r="G2962" i="7"/>
  <c r="G3082" i="7"/>
  <c r="I3082" i="7" s="1"/>
  <c r="G3110" i="7"/>
  <c r="G3154" i="7"/>
  <c r="G3250" i="7"/>
  <c r="I3250" i="7" s="1"/>
  <c r="G3298" i="7"/>
  <c r="G4738" i="7"/>
  <c r="G4880" i="7"/>
  <c r="G4940" i="7"/>
  <c r="G4980" i="7"/>
  <c r="G5004" i="7"/>
  <c r="G5112" i="7"/>
  <c r="G5168" i="7"/>
  <c r="G5248" i="7"/>
  <c r="G5284" i="7"/>
  <c r="G5440" i="7"/>
  <c r="G5512" i="7"/>
  <c r="G5536" i="7"/>
  <c r="G5604" i="7"/>
  <c r="G5648" i="7"/>
  <c r="G5700" i="7"/>
  <c r="G5940" i="7"/>
  <c r="G6244" i="7"/>
  <c r="G6380" i="7"/>
  <c r="G6474" i="7"/>
  <c r="G4817" i="7"/>
  <c r="G4837" i="7"/>
  <c r="G4869" i="7"/>
  <c r="G4933" i="7"/>
  <c r="G4981" i="7"/>
  <c r="G5077" i="7"/>
  <c r="G5097" i="7"/>
  <c r="G5189" i="7"/>
  <c r="G5385" i="7"/>
  <c r="G5537" i="7"/>
  <c r="I5537" i="7" s="1"/>
  <c r="G5605" i="7"/>
  <c r="I5605" i="7" s="1"/>
  <c r="G5881" i="7"/>
  <c r="G6093" i="7"/>
  <c r="G6161" i="7"/>
  <c r="G6726" i="7"/>
  <c r="G2564" i="7"/>
  <c r="G2812" i="7"/>
  <c r="G3000" i="7"/>
  <c r="I3000" i="7" s="1"/>
  <c r="G3144" i="7"/>
  <c r="G3168" i="7"/>
  <c r="G4842" i="7"/>
  <c r="G4998" i="7"/>
  <c r="G5150" i="7"/>
  <c r="G5330" i="7"/>
  <c r="G5454" i="7"/>
  <c r="G5606" i="7"/>
  <c r="G5722" i="7"/>
  <c r="G5834" i="7"/>
  <c r="G5918" i="7"/>
  <c r="G6078" i="7"/>
  <c r="G6226" i="7"/>
  <c r="G6334" i="7"/>
  <c r="G7787" i="7"/>
  <c r="G6628" i="7"/>
  <c r="G8542" i="7"/>
  <c r="G3390" i="7"/>
  <c r="G3410" i="7"/>
  <c r="G3416" i="7"/>
  <c r="G3456" i="7"/>
  <c r="G3489" i="7"/>
  <c r="G3552" i="7"/>
  <c r="G3644" i="7"/>
  <c r="G3774" i="7"/>
  <c r="G3792" i="7"/>
  <c r="G3831" i="7"/>
  <c r="G3875" i="7"/>
  <c r="G3902" i="7"/>
  <c r="G3941" i="7"/>
  <c r="G3947" i="7"/>
  <c r="G3963" i="7"/>
  <c r="G3998" i="7"/>
  <c r="G4036" i="7"/>
  <c r="G4302" i="7"/>
  <c r="G4338" i="7"/>
  <c r="G4373" i="7"/>
  <c r="G4468" i="7"/>
  <c r="G4500" i="7"/>
  <c r="G4514" i="7"/>
  <c r="G4523" i="7"/>
  <c r="G4553" i="7"/>
  <c r="G7655" i="7"/>
  <c r="G6657" i="7"/>
  <c r="G6765" i="7"/>
  <c r="G6809" i="7"/>
  <c r="G8644" i="7"/>
  <c r="G6843" i="7"/>
  <c r="G7502" i="7"/>
  <c r="G7766" i="7"/>
  <c r="G8459" i="7"/>
  <c r="G6911" i="7"/>
  <c r="G6970" i="7"/>
  <c r="G6976" i="7"/>
  <c r="G7014" i="7"/>
  <c r="G7055" i="7"/>
  <c r="I7055" i="7" s="1"/>
  <c r="G7066" i="7"/>
  <c r="G7297" i="7"/>
  <c r="G7335" i="7"/>
  <c r="I7335" i="7" s="1"/>
  <c r="G7349" i="7"/>
  <c r="G7556" i="7"/>
  <c r="G7688" i="7"/>
  <c r="G8453" i="7"/>
  <c r="G7997" i="7"/>
  <c r="I7997" i="7" s="1"/>
  <c r="G8082" i="7"/>
  <c r="G8097" i="7"/>
  <c r="G8355" i="7"/>
  <c r="G8403" i="7"/>
  <c r="G8939" i="7"/>
  <c r="G8967" i="7"/>
  <c r="G9211" i="7"/>
  <c r="G9044" i="7"/>
  <c r="I9044" i="7" s="1"/>
  <c r="G9344" i="7"/>
  <c r="G9358" i="7"/>
  <c r="G9729" i="7"/>
  <c r="G9904" i="7"/>
  <c r="G9994" i="7"/>
  <c r="G2663" i="7"/>
  <c r="I2663" i="7" s="1"/>
  <c r="G5766" i="7"/>
  <c r="G6722" i="7"/>
  <c r="G8610" i="7"/>
  <c r="G6636" i="7"/>
  <c r="G8654" i="7"/>
  <c r="G3373" i="7"/>
  <c r="G3391" i="7"/>
  <c r="G3422" i="7"/>
  <c r="G3449" i="7"/>
  <c r="I3449" i="7" s="1"/>
  <c r="G3589" i="7"/>
  <c r="G3632" i="7"/>
  <c r="G3658" i="7"/>
  <c r="G3782" i="7"/>
  <c r="G3796" i="7"/>
  <c r="G3883" i="7"/>
  <c r="G3937" i="7"/>
  <c r="G4274" i="7"/>
  <c r="G4299" i="7"/>
  <c r="G4305" i="7"/>
  <c r="G4311" i="7"/>
  <c r="G4319" i="7"/>
  <c r="G4357" i="7"/>
  <c r="G4363" i="7"/>
  <c r="I4363" i="7" s="1"/>
  <c r="G4488" i="7"/>
  <c r="I4488" i="7" s="1"/>
  <c r="G4501" i="7"/>
  <c r="G4508" i="7"/>
  <c r="G4534" i="7"/>
  <c r="I4534" i="7" s="1"/>
  <c r="G4568" i="7"/>
  <c r="G4574" i="7"/>
  <c r="G4594" i="7"/>
  <c r="I4594" i="7" s="1"/>
  <c r="G4635" i="7"/>
  <c r="G4652" i="7"/>
  <c r="G4706" i="7"/>
  <c r="G4713" i="7"/>
  <c r="G4741" i="7"/>
  <c r="G6752" i="7"/>
  <c r="G7463" i="7"/>
  <c r="G6505" i="7"/>
  <c r="G6633" i="7"/>
  <c r="G6789" i="7"/>
  <c r="G6499" i="7"/>
  <c r="G6683" i="7"/>
  <c r="G6707" i="7"/>
  <c r="G7805" i="7"/>
  <c r="G7933" i="7"/>
  <c r="G8608" i="7"/>
  <c r="G7606" i="7"/>
  <c r="G7830" i="7"/>
  <c r="G6907" i="7"/>
  <c r="G6912" i="7"/>
  <c r="G6951" i="7"/>
  <c r="G7225" i="7"/>
  <c r="G7272" i="7"/>
  <c r="G7279" i="7"/>
  <c r="G7287" i="7"/>
  <c r="G7291" i="7"/>
  <c r="I7291" i="7" s="1"/>
  <c r="G8545" i="7"/>
  <c r="I8545" i="7" s="1"/>
  <c r="G8790" i="7"/>
  <c r="G8037" i="7"/>
  <c r="G8045" i="7"/>
  <c r="G8083" i="7"/>
  <c r="G8123" i="7"/>
  <c r="G8204" i="7"/>
  <c r="G8409" i="7"/>
  <c r="G9778" i="7"/>
  <c r="G8921" i="7"/>
  <c r="G8957" i="7"/>
  <c r="G9173" i="7"/>
  <c r="G8804" i="7"/>
  <c r="G8892" i="7"/>
  <c r="G8938" i="7"/>
  <c r="G8962" i="7"/>
  <c r="G9164" i="7"/>
  <c r="G9224" i="7"/>
  <c r="G9323" i="7"/>
  <c r="G9347" i="7"/>
  <c r="G9449" i="7"/>
  <c r="G9467" i="7"/>
  <c r="G9482" i="7"/>
  <c r="G9567" i="7"/>
  <c r="G9640" i="7"/>
  <c r="G9700" i="7"/>
  <c r="G9807" i="7"/>
  <c r="I9807" i="7" s="1"/>
  <c r="G9814" i="7"/>
  <c r="I9814" i="7" s="1"/>
  <c r="G9820" i="7"/>
  <c r="H6761" i="7"/>
  <c r="H6899" i="7"/>
  <c r="I6899" i="7" s="1"/>
  <c r="H6931" i="7"/>
  <c r="H7255" i="7"/>
  <c r="H8439" i="7"/>
  <c r="H7229" i="7"/>
  <c r="H7269" i="7"/>
  <c r="H7305" i="7"/>
  <c r="H7393" i="7"/>
  <c r="H7947" i="7"/>
  <c r="H8791" i="7"/>
  <c r="H4743" i="7"/>
  <c r="H4784" i="7"/>
  <c r="H4790" i="7"/>
  <c r="H4811" i="7"/>
  <c r="H4827" i="7"/>
  <c r="H4869" i="7"/>
  <c r="H4893" i="7"/>
  <c r="H4938" i="7"/>
  <c r="H5068" i="7"/>
  <c r="H5085" i="7"/>
  <c r="H5101" i="7"/>
  <c r="H5138" i="7"/>
  <c r="H5152" i="7"/>
  <c r="H5218" i="7"/>
  <c r="H5239" i="7"/>
  <c r="H5320" i="7"/>
  <c r="H5389" i="7"/>
  <c r="H5402" i="7"/>
  <c r="H5435" i="7"/>
  <c r="H5442" i="7"/>
  <c r="H5463" i="7"/>
  <c r="H5607" i="7"/>
  <c r="H5615" i="7"/>
  <c r="H5627" i="7"/>
  <c r="H5698" i="7"/>
  <c r="H5746" i="7"/>
  <c r="H5846" i="7"/>
  <c r="H5851" i="7"/>
  <c r="H5904" i="7"/>
  <c r="H6080" i="7"/>
  <c r="H6112" i="7"/>
  <c r="H6126" i="7"/>
  <c r="H6390" i="7"/>
  <c r="H6710" i="7"/>
  <c r="I6710" i="7" s="1"/>
  <c r="H7438" i="7"/>
  <c r="H7702" i="7"/>
  <c r="H7854" i="7"/>
  <c r="H8114" i="7"/>
  <c r="H8330" i="7"/>
  <c r="H6508" i="7"/>
  <c r="H6548" i="7"/>
  <c r="H6800" i="7"/>
  <c r="H8144" i="7"/>
  <c r="H7659" i="7"/>
  <c r="H7775" i="7"/>
  <c r="H7863" i="7"/>
  <c r="H7923" i="7"/>
  <c r="H8460" i="7"/>
  <c r="H8501" i="7"/>
  <c r="H8524" i="7"/>
  <c r="H8543" i="7"/>
  <c r="H8601" i="7"/>
  <c r="H8725" i="7"/>
  <c r="H8767" i="7"/>
  <c r="H8825" i="7"/>
  <c r="H8871" i="7"/>
  <c r="H8996" i="7"/>
  <c r="H9003" i="7"/>
  <c r="H9016" i="7"/>
  <c r="H9054" i="7"/>
  <c r="H9102" i="7"/>
  <c r="H9229" i="7"/>
  <c r="H9664" i="7"/>
  <c r="H9288" i="7"/>
  <c r="H9482" i="7"/>
  <c r="H9501" i="7"/>
  <c r="H9542" i="7"/>
  <c r="H9661" i="7"/>
  <c r="H9713" i="7"/>
  <c r="H9825" i="7"/>
  <c r="H9820" i="7"/>
  <c r="H9898" i="7"/>
  <c r="H9987" i="7"/>
  <c r="H3948" i="7"/>
  <c r="H3656" i="7"/>
  <c r="H3528" i="7"/>
  <c r="H2620" i="7"/>
  <c r="H25" i="7"/>
  <c r="H2390" i="7"/>
  <c r="I2390" i="7" s="1"/>
  <c r="H2590" i="7"/>
  <c r="H3575" i="7"/>
  <c r="H3611" i="7"/>
  <c r="I3611" i="7" s="1"/>
  <c r="H3767" i="7"/>
  <c r="H3795" i="7"/>
  <c r="H4087" i="7"/>
  <c r="H2718" i="7"/>
  <c r="H3190" i="7"/>
  <c r="H3451" i="7"/>
  <c r="H3687" i="7"/>
  <c r="H3747" i="7"/>
  <c r="H3783" i="7"/>
  <c r="H3879" i="7"/>
  <c r="H3931" i="7"/>
  <c r="H3951" i="7"/>
  <c r="H3971" i="7"/>
  <c r="H3991" i="7"/>
  <c r="H4071" i="7"/>
  <c r="H4199" i="7"/>
  <c r="H4" i="7"/>
  <c r="H3358" i="7"/>
  <c r="H3731" i="7"/>
  <c r="H2678" i="7"/>
  <c r="H3334" i="7"/>
  <c r="H3447" i="7"/>
  <c r="H3811" i="7"/>
  <c r="H2838" i="7"/>
  <c r="H3791" i="7"/>
  <c r="H3923" i="7"/>
  <c r="H4007" i="7"/>
  <c r="H4167" i="7"/>
  <c r="H3086" i="7"/>
  <c r="H3479" i="7"/>
  <c r="H3883" i="7"/>
  <c r="H3663" i="7"/>
  <c r="H3967" i="7"/>
  <c r="H3995" i="7"/>
  <c r="H2332" i="7"/>
  <c r="H2740" i="7"/>
  <c r="H2756" i="7"/>
  <c r="H2820" i="7"/>
  <c r="H2836" i="7"/>
  <c r="H2924" i="7"/>
  <c r="H3164" i="7"/>
  <c r="H3308" i="7"/>
  <c r="H3412" i="7"/>
  <c r="H4151" i="7"/>
  <c r="H2452" i="7"/>
  <c r="I2452" i="7" s="1"/>
  <c r="H2660" i="7"/>
  <c r="H2788" i="7"/>
  <c r="H3408" i="7"/>
  <c r="H3496" i="7"/>
  <c r="H3524" i="7"/>
  <c r="H3612" i="7"/>
  <c r="H3648" i="7"/>
  <c r="H3668" i="7"/>
  <c r="H3716" i="7"/>
  <c r="H3748" i="7"/>
  <c r="H3848" i="7"/>
  <c r="H3988" i="7"/>
  <c r="H9985" i="7"/>
  <c r="H9963" i="7"/>
  <c r="H9943" i="7"/>
  <c r="H9890" i="7"/>
  <c r="H9880" i="7"/>
  <c r="H9824" i="7"/>
  <c r="H9797" i="7"/>
  <c r="H9754" i="7"/>
  <c r="H9744" i="7"/>
  <c r="H9728" i="7"/>
  <c r="H9625" i="7"/>
  <c r="H9729" i="7"/>
  <c r="H9695" i="7"/>
  <c r="I9695" i="7" s="1"/>
  <c r="H9603" i="7"/>
  <c r="H9726" i="7"/>
  <c r="H9554" i="7"/>
  <c r="H9514" i="7"/>
  <c r="H9449" i="7"/>
  <c r="H9345" i="7"/>
  <c r="H9332" i="7"/>
  <c r="H9324" i="7"/>
  <c r="H9316" i="7"/>
  <c r="H9296" i="7"/>
  <c r="H9286" i="7"/>
  <c r="H9536" i="7"/>
  <c r="H9520" i="7"/>
  <c r="H9260" i="7"/>
  <c r="H9238" i="7"/>
  <c r="H9202" i="7"/>
  <c r="H9184" i="7"/>
  <c r="H9178" i="7"/>
  <c r="H9160" i="7"/>
  <c r="H9022" i="7"/>
  <c r="H8995" i="7"/>
  <c r="H8962" i="7"/>
  <c r="H8954" i="7"/>
  <c r="H8942" i="7"/>
  <c r="H8909" i="7"/>
  <c r="H8807" i="7"/>
  <c r="H9573" i="7"/>
  <c r="H8756" i="7"/>
  <c r="H8745" i="7"/>
  <c r="H8675" i="7"/>
  <c r="H8670" i="7"/>
  <c r="H8661" i="7"/>
  <c r="H8650" i="7"/>
  <c r="H8631" i="7"/>
  <c r="H8619" i="7"/>
  <c r="H8612" i="7"/>
  <c r="H8569" i="7"/>
  <c r="H8523" i="7"/>
  <c r="H8519" i="7"/>
  <c r="H8475" i="7"/>
  <c r="H9553" i="7"/>
  <c r="H7797" i="7"/>
  <c r="H7725" i="7"/>
  <c r="H7657" i="7"/>
  <c r="H7907" i="7"/>
  <c r="H7859" i="7"/>
  <c r="H7679" i="7"/>
  <c r="H7431" i="7"/>
  <c r="H8360" i="7"/>
  <c r="H8228" i="7"/>
  <c r="H8156" i="7"/>
  <c r="H7922" i="7"/>
  <c r="H7698" i="7"/>
  <c r="H6796" i="7"/>
  <c r="H6748" i="7"/>
  <c r="H6440" i="7"/>
  <c r="H8442" i="7"/>
  <c r="H8422" i="7"/>
  <c r="H8382" i="7"/>
  <c r="H8170" i="7"/>
  <c r="H8018" i="7"/>
  <c r="H7990" i="7"/>
  <c r="H7946" i="7"/>
  <c r="H7790" i="7"/>
  <c r="I7790" i="7" s="1"/>
  <c r="H7726" i="7"/>
  <c r="H7590" i="7"/>
  <c r="H7430" i="7"/>
  <c r="H6830" i="7"/>
  <c r="H6790" i="7"/>
  <c r="H6405" i="7"/>
  <c r="H6378" i="7"/>
  <c r="H6369" i="7"/>
  <c r="H6345" i="7"/>
  <c r="H6333" i="7"/>
  <c r="H6327" i="7"/>
  <c r="H6315" i="7"/>
  <c r="H6304" i="7"/>
  <c r="H6215" i="7"/>
  <c r="H6199" i="7"/>
  <c r="H6180" i="7"/>
  <c r="I6180" i="7" s="1"/>
  <c r="H6167" i="7"/>
  <c r="H6127" i="7"/>
  <c r="H6118" i="7"/>
  <c r="H6090" i="7"/>
  <c r="H6064" i="7"/>
  <c r="H6049" i="7"/>
  <c r="H6037" i="7"/>
  <c r="H6013" i="7"/>
  <c r="H6006" i="7"/>
  <c r="H5976" i="7"/>
  <c r="H5910" i="7"/>
  <c r="H5843" i="7"/>
  <c r="H5827" i="7"/>
  <c r="H5794" i="7"/>
  <c r="H5784" i="7"/>
  <c r="H5771" i="7"/>
  <c r="H5761" i="7"/>
  <c r="H5724" i="7"/>
  <c r="I5724" i="7" s="1"/>
  <c r="H5661" i="7"/>
  <c r="H5618" i="7"/>
  <c r="H5606" i="7"/>
  <c r="H5596" i="7"/>
  <c r="H5580" i="7"/>
  <c r="H5567" i="7"/>
  <c r="H5560" i="7"/>
  <c r="H5554" i="7"/>
  <c r="H5536" i="7"/>
  <c r="H5519" i="7"/>
  <c r="H5505" i="7"/>
  <c r="H5490" i="7"/>
  <c r="H5428" i="7"/>
  <c r="H5403" i="7"/>
  <c r="H5399" i="7"/>
  <c r="H5390" i="7"/>
  <c r="H5383" i="7"/>
  <c r="H5304" i="7"/>
  <c r="H5298" i="7"/>
  <c r="H5290" i="7"/>
  <c r="H5277" i="7"/>
  <c r="H5266" i="7"/>
  <c r="H5250" i="7"/>
  <c r="H5229" i="7"/>
  <c r="H5189" i="7"/>
  <c r="H5183" i="7"/>
  <c r="H5174" i="7"/>
  <c r="H5163" i="7"/>
  <c r="H5156" i="7"/>
  <c r="H5149" i="7"/>
  <c r="H5123" i="7"/>
  <c r="H5051" i="7"/>
  <c r="H5016" i="7"/>
  <c r="H4986" i="7"/>
  <c r="H4956" i="7"/>
  <c r="I4956" i="7" s="1"/>
  <c r="H4940" i="7"/>
  <c r="H4927" i="7"/>
  <c r="H4903" i="7"/>
  <c r="H4868" i="7"/>
  <c r="H4783" i="7"/>
  <c r="H4764" i="7"/>
  <c r="H4738" i="7"/>
  <c r="H4733" i="7"/>
  <c r="H4715" i="7"/>
  <c r="H8371" i="7"/>
  <c r="H8267" i="7"/>
  <c r="H8067" i="7"/>
  <c r="H7979" i="7"/>
  <c r="H7939" i="7"/>
  <c r="H7788" i="7"/>
  <c r="H7564" i="7"/>
  <c r="I7564" i="7" s="1"/>
  <c r="H7421" i="7"/>
  <c r="H7293" i="7"/>
  <c r="H7257" i="7"/>
  <c r="H7153" i="7"/>
  <c r="H7121" i="7"/>
  <c r="H6893" i="7"/>
  <c r="H6565" i="7"/>
  <c r="H8447" i="7"/>
  <c r="H8143" i="7"/>
  <c r="H7383" i="7"/>
  <c r="H7295" i="7"/>
  <c r="H7087" i="7"/>
  <c r="H6939" i="7"/>
  <c r="H6505" i="7"/>
  <c r="H6457" i="7"/>
  <c r="H8145" i="7"/>
  <c r="H8065" i="7"/>
  <c r="H7520" i="7"/>
  <c r="H7040" i="7"/>
  <c r="H6904" i="7"/>
  <c r="H3357" i="7"/>
  <c r="H3277" i="7"/>
  <c r="H3225" i="7"/>
  <c r="H3005" i="7"/>
  <c r="H2701" i="7"/>
  <c r="I2701" i="7" s="1"/>
  <c r="H2681" i="7"/>
  <c r="H2633" i="7"/>
  <c r="H2525" i="7"/>
  <c r="H2485" i="7"/>
  <c r="H2421" i="7"/>
  <c r="H2405" i="7"/>
  <c r="H2357" i="7"/>
  <c r="H2253" i="7"/>
  <c r="H2234" i="7"/>
  <c r="H2200" i="7"/>
  <c r="H2179" i="7"/>
  <c r="H2147" i="7"/>
  <c r="H2113" i="7"/>
  <c r="H2096" i="7"/>
  <c r="I2096" i="7" s="1"/>
  <c r="H2072" i="7"/>
  <c r="H2063" i="7"/>
  <c r="H2054" i="7"/>
  <c r="H1994" i="7"/>
  <c r="H1985" i="7"/>
  <c r="H1938" i="7"/>
  <c r="H1927" i="7"/>
  <c r="H1887" i="7"/>
  <c r="H1847" i="7"/>
  <c r="H1843" i="7"/>
  <c r="H1747" i="7"/>
  <c r="H1736" i="7"/>
  <c r="I1736" i="7" s="1"/>
  <c r="H1728" i="7"/>
  <c r="H1721" i="7"/>
  <c r="H1715" i="7"/>
  <c r="H1646" i="7"/>
  <c r="H1611" i="7"/>
  <c r="H1600" i="7"/>
  <c r="H1514" i="7"/>
  <c r="H1493" i="7"/>
  <c r="I1493" i="7" s="1"/>
  <c r="H1487" i="7"/>
  <c r="H1452" i="7"/>
  <c r="H1441" i="7"/>
  <c r="H1430" i="7"/>
  <c r="H1377" i="7"/>
  <c r="H1365" i="7"/>
  <c r="H1352" i="7"/>
  <c r="H1345" i="7"/>
  <c r="H1306" i="7"/>
  <c r="H1288" i="7"/>
  <c r="H1254" i="7"/>
  <c r="H1245" i="7"/>
  <c r="H1180" i="7"/>
  <c r="H1172" i="7"/>
  <c r="H1107" i="7"/>
  <c r="H1099" i="7"/>
  <c r="H1072" i="7"/>
  <c r="H1047" i="7"/>
  <c r="H1041" i="7"/>
  <c r="H1036" i="7"/>
  <c r="H1001" i="7"/>
  <c r="H896" i="7"/>
  <c r="H879" i="7"/>
  <c r="H873" i="7"/>
  <c r="H858" i="7"/>
  <c r="H843" i="7"/>
  <c r="H799" i="7"/>
  <c r="H749" i="7"/>
  <c r="H740" i="7"/>
  <c r="H688" i="7"/>
  <c r="H680" i="7"/>
  <c r="H619" i="7"/>
  <c r="H603" i="7"/>
  <c r="H597" i="7"/>
  <c r="H558" i="7"/>
  <c r="H533" i="7"/>
  <c r="H524" i="7"/>
  <c r="H476" i="7"/>
  <c r="H446" i="7"/>
  <c r="H417" i="7"/>
  <c r="H348" i="7"/>
  <c r="H280" i="7"/>
  <c r="H266" i="7"/>
  <c r="H216" i="7"/>
  <c r="I216" i="7" s="1"/>
  <c r="H177" i="7"/>
  <c r="H161" i="7"/>
  <c r="H147" i="7"/>
  <c r="I147" i="7" s="1"/>
  <c r="H113" i="7"/>
  <c r="H87" i="7"/>
  <c r="H83" i="7"/>
  <c r="H70" i="7"/>
  <c r="H20" i="7"/>
  <c r="H8029" i="7"/>
  <c r="H7816" i="7"/>
  <c r="H7624" i="7"/>
  <c r="H7464" i="7"/>
  <c r="H7390" i="7"/>
  <c r="H7350" i="7"/>
  <c r="H7294" i="7"/>
  <c r="H7206" i="7"/>
  <c r="H6507" i="7"/>
  <c r="H4663" i="7"/>
  <c r="H4637" i="7"/>
  <c r="H4611" i="7"/>
  <c r="H4591" i="7"/>
  <c r="H4581" i="7"/>
  <c r="H4517" i="7"/>
  <c r="H4491" i="7"/>
  <c r="H4449" i="7"/>
  <c r="H4381" i="7"/>
  <c r="H4293" i="7"/>
  <c r="H4245" i="7"/>
  <c r="H7961" i="7"/>
  <c r="H7412" i="7"/>
  <c r="H7284" i="7"/>
  <c r="H7212" i="7"/>
  <c r="H7068" i="7"/>
  <c r="H7028" i="7"/>
  <c r="H6916" i="7"/>
  <c r="H6863" i="7"/>
  <c r="H6495" i="7"/>
  <c r="I6495" i="7" s="1"/>
  <c r="H2468" i="7"/>
  <c r="H3036" i="7"/>
  <c r="H3368" i="7"/>
  <c r="H3392" i="7"/>
  <c r="H3420" i="7"/>
  <c r="H3460" i="7"/>
  <c r="H3508" i="7"/>
  <c r="H3536" i="7"/>
  <c r="H3640" i="7"/>
  <c r="H3740" i="7"/>
  <c r="H3796" i="7"/>
  <c r="H3824" i="7"/>
  <c r="H3932" i="7"/>
  <c r="H9988" i="7"/>
  <c r="H9976" i="7"/>
  <c r="H9927" i="7"/>
  <c r="H9914" i="7"/>
  <c r="H9909" i="7"/>
  <c r="H9899" i="7"/>
  <c r="H9883" i="7"/>
  <c r="H9878" i="7"/>
  <c r="H9870" i="7"/>
  <c r="H9818" i="7"/>
  <c r="H9839" i="7"/>
  <c r="H9745" i="7"/>
  <c r="H9719" i="7"/>
  <c r="H9619" i="7"/>
  <c r="H9582" i="7"/>
  <c r="H9538" i="7"/>
  <c r="H9491" i="7"/>
  <c r="H9487" i="7"/>
  <c r="H9435" i="7"/>
  <c r="H9398" i="7"/>
  <c r="H9368" i="7"/>
  <c r="H9360" i="7"/>
  <c r="H9347" i="7"/>
  <c r="H9337" i="7"/>
  <c r="H9314" i="7"/>
  <c r="H9293" i="7"/>
  <c r="H9674" i="7"/>
  <c r="H9552" i="7"/>
  <c r="H9528" i="7"/>
  <c r="H9241" i="7"/>
  <c r="H9235" i="7"/>
  <c r="H9182" i="7"/>
  <c r="H9104" i="7"/>
  <c r="H9077" i="7"/>
  <c r="H9059" i="7"/>
  <c r="H9052" i="7"/>
  <c r="H8979" i="7"/>
  <c r="H8945" i="7"/>
  <c r="H8911" i="7"/>
  <c r="H8902" i="7"/>
  <c r="H8874" i="7"/>
  <c r="H8866" i="7"/>
  <c r="H8845" i="7"/>
  <c r="H8822" i="7"/>
  <c r="H8798" i="7"/>
  <c r="H9783" i="7"/>
  <c r="H8772" i="7"/>
  <c r="H8673" i="7"/>
  <c r="H8609" i="7"/>
  <c r="H8605" i="7"/>
  <c r="H8600" i="7"/>
  <c r="H8573" i="7"/>
  <c r="H8547" i="7"/>
  <c r="H8542" i="7"/>
  <c r="H8529" i="7"/>
  <c r="H8516" i="7"/>
  <c r="H8503" i="7"/>
  <c r="H8484" i="7"/>
  <c r="H8458" i="7"/>
  <c r="H7849" i="7"/>
  <c r="H7561" i="7"/>
  <c r="H7441" i="7"/>
  <c r="H7899" i="7"/>
  <c r="H7827" i="7"/>
  <c r="H7703" i="7"/>
  <c r="H7571" i="7"/>
  <c r="H8188" i="7"/>
  <c r="H8052" i="7"/>
  <c r="H7996" i="7"/>
  <c r="H7722" i="7"/>
  <c r="I7722" i="7" s="1"/>
  <c r="H6832" i="7"/>
  <c r="H6720" i="7"/>
  <c r="H6556" i="7"/>
  <c r="I6556" i="7" s="1"/>
  <c r="H6424" i="7"/>
  <c r="H8434" i="7"/>
  <c r="H8318" i="7"/>
  <c r="H8086" i="7"/>
  <c r="H8066" i="7"/>
  <c r="H8026" i="7"/>
  <c r="H8010" i="7"/>
  <c r="H7894" i="7"/>
  <c r="H7822" i="7"/>
  <c r="H7742" i="7"/>
  <c r="H7638" i="7"/>
  <c r="H7574" i="7"/>
  <c r="H7446" i="7"/>
  <c r="H6782" i="7"/>
  <c r="H6754" i="7"/>
  <c r="H6734" i="7"/>
  <c r="H6646" i="7"/>
  <c r="H6403" i="7"/>
  <c r="H6396" i="7"/>
  <c r="H6389" i="7"/>
  <c r="H6354" i="7"/>
  <c r="H6338" i="7"/>
  <c r="H6313" i="7"/>
  <c r="H6254" i="7"/>
  <c r="H6246" i="7"/>
  <c r="H6238" i="7"/>
  <c r="H6224" i="7"/>
  <c r="H6219" i="7"/>
  <c r="H6192" i="7"/>
  <c r="H6170" i="7"/>
  <c r="H6146" i="7"/>
  <c r="H6113" i="7"/>
  <c r="H6093" i="7"/>
  <c r="H6075" i="7"/>
  <c r="H6062" i="7"/>
  <c r="H6055" i="7"/>
  <c r="I6055" i="7" s="1"/>
  <c r="H6023" i="7"/>
  <c r="H6017" i="7"/>
  <c r="H6008" i="7"/>
  <c r="H5981" i="7"/>
  <c r="H5969" i="7"/>
  <c r="H5955" i="7"/>
  <c r="H5950" i="7"/>
  <c r="H5942" i="7"/>
  <c r="H5863" i="7"/>
  <c r="H5857" i="7"/>
  <c r="H5845" i="7"/>
  <c r="H5838" i="7"/>
  <c r="H5824" i="7"/>
  <c r="H5810" i="7"/>
  <c r="H5786" i="7"/>
  <c r="H5757" i="7"/>
  <c r="H5744" i="7"/>
  <c r="H5713" i="7"/>
  <c r="H5702" i="7"/>
  <c r="H5690" i="7"/>
  <c r="H5656" i="7"/>
  <c r="H5638" i="7"/>
  <c r="H5626" i="7"/>
  <c r="H5599" i="7"/>
  <c r="H5583" i="7"/>
  <c r="H5578" i="7"/>
  <c r="H5542" i="7"/>
  <c r="H5526" i="7"/>
  <c r="H5484" i="7"/>
  <c r="H5475" i="7"/>
  <c r="H5467" i="7"/>
  <c r="H5433" i="7"/>
  <c r="H5423" i="7"/>
  <c r="H5401" i="7"/>
  <c r="H5393" i="7"/>
  <c r="H5378" i="7"/>
  <c r="H5372" i="7"/>
  <c r="H5354" i="7"/>
  <c r="H5344" i="7"/>
  <c r="H5321" i="7"/>
  <c r="H5302" i="7"/>
  <c r="H5279" i="7"/>
  <c r="H5222" i="7"/>
  <c r="H5217" i="7"/>
  <c r="H5192" i="7"/>
  <c r="H5186" i="7"/>
  <c r="H5180" i="7"/>
  <c r="H5158" i="7"/>
  <c r="H5144" i="7"/>
  <c r="H5102" i="7"/>
  <c r="H5049" i="7"/>
  <c r="H5031" i="7"/>
  <c r="H4994" i="7"/>
  <c r="H4981" i="7"/>
  <c r="H4971" i="7"/>
  <c r="H4831" i="7"/>
  <c r="H4789" i="7"/>
  <c r="H4785" i="7"/>
  <c r="H4711" i="7"/>
  <c r="H8443" i="7"/>
  <c r="H8355" i="7"/>
  <c r="H8187" i="7"/>
  <c r="H8091" i="7"/>
  <c r="H8027" i="7"/>
  <c r="H7955" i="7"/>
  <c r="H7756" i="7"/>
  <c r="H7596" i="7"/>
  <c r="H7389" i="7"/>
  <c r="H7309" i="7"/>
  <c r="H7285" i="7"/>
  <c r="H7233" i="7"/>
  <c r="H7137" i="7"/>
  <c r="I7137" i="7" s="1"/>
  <c r="H7017" i="7"/>
  <c r="H6709" i="7"/>
  <c r="H6653" i="7"/>
  <c r="H6437" i="7"/>
  <c r="H8431" i="7"/>
  <c r="H8167" i="7"/>
  <c r="H7748" i="7"/>
  <c r="H7195" i="7"/>
  <c r="H7099" i="7"/>
  <c r="H7071" i="7"/>
  <c r="H7035" i="7"/>
  <c r="H6887" i="7"/>
  <c r="H6777" i="7"/>
  <c r="H8241" i="7"/>
  <c r="H8033" i="7"/>
  <c r="H7776" i="7"/>
  <c r="H7584" i="7"/>
  <c r="H7112" i="7"/>
  <c r="H3233" i="7"/>
  <c r="H3189" i="7"/>
  <c r="H3169" i="7"/>
  <c r="H3093" i="7"/>
  <c r="H3013" i="7"/>
  <c r="H2997" i="7"/>
  <c r="H2789" i="7"/>
  <c r="H2709" i="7"/>
  <c r="H2641" i="7"/>
  <c r="H2317" i="7"/>
  <c r="H2217" i="7"/>
  <c r="H2198" i="7"/>
  <c r="H2188" i="7"/>
  <c r="I2188" i="7" s="1"/>
  <c r="H2183" i="7"/>
  <c r="H2160" i="7"/>
  <c r="H2138" i="7"/>
  <c r="H2127" i="7"/>
  <c r="H2117" i="7"/>
  <c r="H2099" i="7"/>
  <c r="H2082" i="7"/>
  <c r="H2074" i="7"/>
  <c r="H2041" i="7"/>
  <c r="H2033" i="7"/>
  <c r="H2025" i="7"/>
  <c r="H1971" i="7"/>
  <c r="H1945" i="7"/>
  <c r="H1932" i="7"/>
  <c r="H1891" i="7"/>
  <c r="H1881" i="7"/>
  <c r="H1872" i="7"/>
  <c r="H1786" i="7"/>
  <c r="H1749" i="7"/>
  <c r="H1734" i="7"/>
  <c r="H1730" i="7"/>
  <c r="H1579" i="7"/>
  <c r="H1556" i="7"/>
  <c r="I1556" i="7" s="1"/>
  <c r="H1538" i="7"/>
  <c r="H1530" i="7"/>
  <c r="H1510" i="7"/>
  <c r="H1484" i="7"/>
  <c r="H1444" i="7"/>
  <c r="H1405" i="7"/>
  <c r="H1387" i="7"/>
  <c r="H1374" i="7"/>
  <c r="H1357" i="7"/>
  <c r="H1334" i="7"/>
  <c r="H1316" i="7"/>
  <c r="I1316" i="7" s="1"/>
  <c r="H1311" i="7"/>
  <c r="H1291" i="7"/>
  <c r="H1264" i="7"/>
  <c r="H1238" i="7"/>
  <c r="H1221" i="7"/>
  <c r="H1214" i="7"/>
  <c r="H1200" i="7"/>
  <c r="H1102" i="7"/>
  <c r="H1076" i="7"/>
  <c r="H1057" i="7"/>
  <c r="H1033" i="7"/>
  <c r="H1025" i="7"/>
  <c r="H1015" i="7"/>
  <c r="I1015" i="7" s="1"/>
  <c r="H995" i="7"/>
  <c r="H969" i="7"/>
  <c r="H929" i="7"/>
  <c r="H924" i="7"/>
  <c r="H902" i="7"/>
  <c r="H881" i="7"/>
  <c r="H875" i="7"/>
  <c r="I875" i="7" s="1"/>
  <c r="H852" i="7"/>
  <c r="H848" i="7"/>
  <c r="H835" i="7"/>
  <c r="H793" i="7"/>
  <c r="H752" i="7"/>
  <c r="H738" i="7"/>
  <c r="H690" i="7"/>
  <c r="H601" i="7"/>
  <c r="H520" i="7"/>
  <c r="I520" i="7" s="1"/>
  <c r="H505" i="7"/>
  <c r="H489" i="7"/>
  <c r="H459" i="7"/>
  <c r="H441" i="7"/>
  <c r="H389" i="7"/>
  <c r="H269" i="7"/>
  <c r="H261" i="7"/>
  <c r="H196" i="7"/>
  <c r="H188" i="7"/>
  <c r="H164" i="7"/>
  <c r="H135" i="7"/>
  <c r="H115" i="7"/>
  <c r="H61" i="7"/>
  <c r="H50" i="7"/>
  <c r="H27" i="7"/>
  <c r="H7326" i="7"/>
  <c r="H7270" i="7"/>
  <c r="H7222" i="7"/>
  <c r="H7070" i="7"/>
  <c r="H6902" i="7"/>
  <c r="H6571" i="7"/>
  <c r="H4679" i="7"/>
  <c r="H4667" i="7"/>
  <c r="H4643" i="7"/>
  <c r="H4631" i="7"/>
  <c r="H4585" i="7"/>
  <c r="H4577" i="7"/>
  <c r="H4561" i="7"/>
  <c r="H4527" i="7"/>
  <c r="H4511" i="7"/>
  <c r="H4499" i="7"/>
  <c r="H4455" i="7"/>
  <c r="H4437" i="7"/>
  <c r="H4427" i="7"/>
  <c r="H4333" i="7"/>
  <c r="H4281" i="7"/>
  <c r="H4249" i="7"/>
  <c r="H4237" i="7"/>
  <c r="H8441" i="7"/>
  <c r="H7440" i="7"/>
  <c r="H7332" i="7"/>
  <c r="H7228" i="7"/>
  <c r="H6735" i="7"/>
  <c r="H6431" i="7"/>
  <c r="H3303" i="7"/>
  <c r="H3247" i="7"/>
  <c r="H3179" i="7"/>
  <c r="H3143" i="7"/>
  <c r="H52" i="7"/>
  <c r="H73" i="7"/>
  <c r="H79" i="7"/>
  <c r="H151" i="7"/>
  <c r="H160" i="7"/>
  <c r="H192" i="7"/>
  <c r="H228" i="7"/>
  <c r="H241" i="7"/>
  <c r="H246" i="7"/>
  <c r="I246" i="7" s="1"/>
  <c r="H281" i="7"/>
  <c r="H309" i="7"/>
  <c r="H412" i="7"/>
  <c r="H534" i="7"/>
  <c r="H696" i="7"/>
  <c r="H724" i="7"/>
  <c r="I724" i="7" s="1"/>
  <c r="H737" i="7"/>
  <c r="H792" i="7"/>
  <c r="H874" i="7"/>
  <c r="H1040" i="7"/>
  <c r="H1050" i="7"/>
  <c r="H1056" i="7"/>
  <c r="H1100" i="7"/>
  <c r="H1132" i="7"/>
  <c r="H1158" i="7"/>
  <c r="H1241" i="7"/>
  <c r="I1241" i="7" s="1"/>
  <c r="H1289" i="7"/>
  <c r="H1351" i="7"/>
  <c r="H1394" i="7"/>
  <c r="H1440" i="7"/>
  <c r="H1495" i="7"/>
  <c r="H1509" i="7"/>
  <c r="H1517" i="7"/>
  <c r="H1525" i="7"/>
  <c r="H1588" i="7"/>
  <c r="H1592" i="7"/>
  <c r="H1597" i="7"/>
  <c r="H1748" i="7"/>
  <c r="H1796" i="7"/>
  <c r="H1871" i="7"/>
  <c r="H1901" i="7"/>
  <c r="H1933" i="7"/>
  <c r="H1963" i="7"/>
  <c r="H1970" i="7"/>
  <c r="H2042" i="7"/>
  <c r="H2052" i="7"/>
  <c r="H2097" i="7"/>
  <c r="H2194" i="7"/>
  <c r="H2201" i="7"/>
  <c r="H2337" i="7"/>
  <c r="H2417" i="7"/>
  <c r="H2493" i="7"/>
  <c r="H2769" i="7"/>
  <c r="H3021" i="7"/>
  <c r="H3049" i="7"/>
  <c r="H3185" i="7"/>
  <c r="H3329" i="7"/>
  <c r="H7648" i="7"/>
  <c r="H6865" i="7"/>
  <c r="I6865" i="7" s="1"/>
  <c r="H6943" i="7"/>
  <c r="H6995" i="7"/>
  <c r="H7183" i="7"/>
  <c r="H7844" i="7"/>
  <c r="H7999" i="7"/>
  <c r="H8175" i="7"/>
  <c r="H9545" i="7"/>
  <c r="H6589" i="7"/>
  <c r="H7053" i="7"/>
  <c r="H7089" i="7"/>
  <c r="H7644" i="7"/>
  <c r="H8115" i="7"/>
  <c r="H8275" i="7"/>
  <c r="H4770" i="7"/>
  <c r="H4786" i="7"/>
  <c r="H4835" i="7"/>
  <c r="H4853" i="7"/>
  <c r="H4993" i="7"/>
  <c r="H5120" i="7"/>
  <c r="H5169" i="7"/>
  <c r="H5182" i="7"/>
  <c r="H5254" i="7"/>
  <c r="H5323" i="7"/>
  <c r="H5381" i="7"/>
  <c r="H5404" i="7"/>
  <c r="H5535" i="7"/>
  <c r="H5586" i="7"/>
  <c r="H5650" i="7"/>
  <c r="H5655" i="7"/>
  <c r="H5678" i="7"/>
  <c r="H5687" i="7"/>
  <c r="H5706" i="7"/>
  <c r="H5728" i="7"/>
  <c r="H5738" i="7"/>
  <c r="H5861" i="7"/>
  <c r="H5931" i="7"/>
  <c r="H5937" i="7"/>
  <c r="H5996" i="7"/>
  <c r="H6022" i="7"/>
  <c r="H6266" i="7"/>
  <c r="H6340" i="7"/>
  <c r="H6358" i="7"/>
  <c r="H6385" i="7"/>
  <c r="H6418" i="7"/>
  <c r="H6786" i="7"/>
  <c r="H6838" i="7"/>
  <c r="H7806" i="7"/>
  <c r="H7938" i="7"/>
  <c r="H8230" i="7"/>
  <c r="H8438" i="7"/>
  <c r="H6664" i="7"/>
  <c r="H6752" i="7"/>
  <c r="H8024" i="7"/>
  <c r="H8268" i="7"/>
  <c r="H7523" i="7"/>
  <c r="H7691" i="7"/>
  <c r="H7525" i="7"/>
  <c r="H7801" i="7"/>
  <c r="H7841" i="7"/>
  <c r="H8530" i="7"/>
  <c r="H8552" i="7"/>
  <c r="H8557" i="7"/>
  <c r="H8564" i="7"/>
  <c r="H8575" i="7"/>
  <c r="H8632" i="7"/>
  <c r="H8665" i="7"/>
  <c r="H8749" i="7"/>
  <c r="H8755" i="7"/>
  <c r="H9688" i="7"/>
  <c r="H8821" i="7"/>
  <c r="H8863" i="7"/>
  <c r="H8879" i="7"/>
  <c r="H8885" i="7"/>
  <c r="H8992" i="7"/>
  <c r="I8992" i="7" s="1"/>
  <c r="H9066" i="7"/>
  <c r="H9157" i="7"/>
  <c r="H9190" i="7"/>
  <c r="H9282" i="7"/>
  <c r="H9294" i="7"/>
  <c r="H9438" i="7"/>
  <c r="H9490" i="7"/>
  <c r="H9558" i="7"/>
  <c r="H9580" i="7"/>
  <c r="H9599" i="7"/>
  <c r="H9671" i="7"/>
  <c r="H9773" i="7"/>
  <c r="I9773" i="7" s="1"/>
  <c r="H9841" i="7"/>
  <c r="H9784" i="7"/>
  <c r="I9784" i="7" s="1"/>
  <c r="H9800" i="7"/>
  <c r="H9826" i="7"/>
  <c r="H9866" i="7"/>
  <c r="H9879" i="7"/>
  <c r="H9887" i="7"/>
  <c r="H10002" i="7"/>
  <c r="H3992" i="7"/>
  <c r="H3860" i="7"/>
  <c r="H3692" i="7"/>
  <c r="H3644" i="7"/>
  <c r="H3592" i="7"/>
  <c r="H3480" i="7"/>
  <c r="H2892" i="7"/>
  <c r="F3042" i="7"/>
  <c r="F2698" i="7"/>
  <c r="F2666" i="7"/>
  <c r="F2258" i="7"/>
  <c r="F6457" i="7"/>
  <c r="F6537" i="7"/>
  <c r="F6809" i="7"/>
  <c r="F7886" i="7"/>
  <c r="F16" i="7"/>
  <c r="F86" i="7"/>
  <c r="I86" i="7" s="1"/>
  <c r="F95" i="7"/>
  <c r="F168" i="7"/>
  <c r="F180" i="7"/>
  <c r="F191" i="7"/>
  <c r="F206" i="7"/>
  <c r="F220" i="7"/>
  <c r="F238" i="7"/>
  <c r="F249" i="7"/>
  <c r="F308" i="7"/>
  <c r="F316" i="7"/>
  <c r="F330" i="7"/>
  <c r="F346" i="7"/>
  <c r="F371" i="7"/>
  <c r="F406" i="7"/>
  <c r="F410" i="7"/>
  <c r="F422" i="7"/>
  <c r="F483" i="7"/>
  <c r="F501" i="7"/>
  <c r="F518" i="7"/>
  <c r="F540" i="7"/>
  <c r="F549" i="7"/>
  <c r="F587" i="7"/>
  <c r="F604" i="7"/>
  <c r="F615" i="7"/>
  <c r="F629" i="7"/>
  <c r="F662" i="7"/>
  <c r="F697" i="7"/>
  <c r="F707" i="7"/>
  <c r="F714" i="7"/>
  <c r="F768" i="7"/>
  <c r="F814" i="7"/>
  <c r="F830" i="7"/>
  <c r="F837" i="7"/>
  <c r="F855" i="7"/>
  <c r="F860" i="7"/>
  <c r="F888" i="7"/>
  <c r="F963" i="7"/>
  <c r="F980" i="7"/>
  <c r="F993" i="7"/>
  <c r="F1005" i="7"/>
  <c r="F1011" i="7"/>
  <c r="F1033" i="7"/>
  <c r="F1042" i="7"/>
  <c r="F1060" i="7"/>
  <c r="F1081" i="7"/>
  <c r="F1111" i="7"/>
  <c r="F1132" i="7"/>
  <c r="F1151" i="7"/>
  <c r="F1173" i="7"/>
  <c r="F1177" i="7"/>
  <c r="F1323" i="7"/>
  <c r="F1352" i="7"/>
  <c r="F1447" i="7"/>
  <c r="F1452" i="7"/>
  <c r="F1479" i="7"/>
  <c r="F1492" i="7"/>
  <c r="F1501" i="7"/>
  <c r="F1557" i="7"/>
  <c r="F1585" i="7"/>
  <c r="F1648" i="7"/>
  <c r="F1660" i="7"/>
  <c r="F1743" i="7"/>
  <c r="F1754" i="7"/>
  <c r="F1765" i="7"/>
  <c r="F1801" i="7"/>
  <c r="F1890" i="7"/>
  <c r="F1947" i="7"/>
  <c r="F2026" i="7"/>
  <c r="F2146" i="7"/>
  <c r="F2273" i="7"/>
  <c r="I2273" i="7" s="1"/>
  <c r="F2293" i="7"/>
  <c r="F2769" i="7"/>
  <c r="F3395" i="7"/>
  <c r="F3531" i="7"/>
  <c r="F3655" i="7"/>
  <c r="F3789" i="7"/>
  <c r="F3809" i="7"/>
  <c r="F3905" i="7"/>
  <c r="F4089" i="7"/>
  <c r="F4101" i="7"/>
  <c r="F4353" i="7"/>
  <c r="F4527" i="7"/>
  <c r="F4621" i="7"/>
  <c r="F4679" i="7"/>
  <c r="F4749" i="7"/>
  <c r="F6465" i="7"/>
  <c r="F2371" i="7"/>
  <c r="I2371" i="7" s="1"/>
  <c r="F2395" i="7"/>
  <c r="F2543" i="7"/>
  <c r="F2655" i="7"/>
  <c r="F2791" i="7"/>
  <c r="F2871" i="7"/>
  <c r="F3087" i="7"/>
  <c r="F3307" i="7"/>
  <c r="F3428" i="7"/>
  <c r="F3718" i="7"/>
  <c r="F4062" i="7"/>
  <c r="F4144" i="7"/>
  <c r="F4168" i="7"/>
  <c r="F4378" i="7"/>
  <c r="F4390" i="7"/>
  <c r="F4544" i="7"/>
  <c r="F4592" i="7"/>
  <c r="I4592" i="7" s="1"/>
  <c r="F4692" i="7"/>
  <c r="F4745" i="7"/>
  <c r="F6455" i="7"/>
  <c r="F6832" i="7"/>
  <c r="F7097" i="7"/>
  <c r="F7109" i="7"/>
  <c r="F7169" i="7"/>
  <c r="F7181" i="7"/>
  <c r="F7235" i="7"/>
  <c r="F7812" i="7"/>
  <c r="F4877" i="7"/>
  <c r="F4962" i="7"/>
  <c r="F4969" i="7"/>
  <c r="F5034" i="7"/>
  <c r="F5160" i="7"/>
  <c r="F5555" i="7"/>
  <c r="F5779" i="7"/>
  <c r="F6402" i="7"/>
  <c r="F7118" i="7"/>
  <c r="F7839" i="7"/>
  <c r="F7863" i="7"/>
  <c r="F8057" i="7"/>
  <c r="F8289" i="7"/>
  <c r="F8307" i="7"/>
  <c r="I8307" i="7" s="1"/>
  <c r="F9" i="7"/>
  <c r="F3156" i="7"/>
  <c r="F2604" i="7"/>
  <c r="F3164" i="7"/>
  <c r="F2924" i="7"/>
  <c r="F2840" i="7"/>
  <c r="F11" i="7"/>
  <c r="F2364" i="7"/>
  <c r="F9896" i="7"/>
  <c r="F9978" i="7"/>
  <c r="F9940" i="7"/>
  <c r="F2920" i="7"/>
  <c r="F2572" i="7"/>
  <c r="F3340" i="7"/>
  <c r="F3352" i="7"/>
  <c r="F3072" i="7"/>
  <c r="F2912" i="7"/>
  <c r="F2388" i="7"/>
  <c r="F9916" i="7"/>
  <c r="I9916" i="7" s="1"/>
  <c r="F9900" i="7"/>
  <c r="F9882" i="7"/>
  <c r="F9954" i="7"/>
  <c r="F9932" i="7"/>
  <c r="F2940" i="7"/>
  <c r="F13" i="7"/>
  <c r="F3136" i="7"/>
  <c r="F3268" i="7"/>
  <c r="F2796" i="7"/>
  <c r="F2600" i="7"/>
  <c r="F2944" i="7"/>
  <c r="F2820" i="7"/>
  <c r="F9881" i="7"/>
  <c r="F9952" i="7"/>
  <c r="F9993" i="7"/>
  <c r="F9953" i="7"/>
  <c r="F9782" i="7"/>
  <c r="F9775" i="7"/>
  <c r="I9775" i="7" s="1"/>
  <c r="F9619" i="7"/>
  <c r="F9848" i="7"/>
  <c r="F9816" i="7"/>
  <c r="F9865" i="7"/>
  <c r="F9732" i="7"/>
  <c r="F9656" i="7"/>
  <c r="F9502" i="7"/>
  <c r="F9486" i="7"/>
  <c r="F9396" i="7"/>
  <c r="F9354" i="7"/>
  <c r="F9745" i="7"/>
  <c r="F9255" i="7"/>
  <c r="F9228" i="7"/>
  <c r="F9220" i="7"/>
  <c r="F9201" i="7"/>
  <c r="F9178" i="7"/>
  <c r="F9165" i="7"/>
  <c r="F9137" i="7"/>
  <c r="F9128" i="7"/>
  <c r="F9116" i="7"/>
  <c r="F9091" i="7"/>
  <c r="F9085" i="7"/>
  <c r="F9046" i="7"/>
  <c r="F9033" i="7"/>
  <c r="F9021" i="7"/>
  <c r="F8995" i="7"/>
  <c r="F8990" i="7"/>
  <c r="F8973" i="7"/>
  <c r="F8964" i="7"/>
  <c r="F8930" i="7"/>
  <c r="F8820" i="7"/>
  <c r="F8749" i="7"/>
  <c r="F8737" i="7"/>
  <c r="F8716" i="7"/>
  <c r="F8673" i="7"/>
  <c r="F8654" i="7"/>
  <c r="F8616" i="7"/>
  <c r="F8611" i="7"/>
  <c r="F8577" i="7"/>
  <c r="F8544" i="7"/>
  <c r="F2464" i="7"/>
  <c r="I2464" i="7" s="1"/>
  <c r="F2988" i="7"/>
  <c r="F9879" i="7"/>
  <c r="F9960" i="7"/>
  <c r="F9977" i="7"/>
  <c r="F9774" i="7"/>
  <c r="F9780" i="7"/>
  <c r="F9999" i="7"/>
  <c r="F9828" i="7"/>
  <c r="F9796" i="7"/>
  <c r="F9612" i="7"/>
  <c r="F9552" i="7"/>
  <c r="F9680" i="7"/>
  <c r="F9534" i="7"/>
  <c r="F9494" i="7"/>
  <c r="F9482" i="7"/>
  <c r="F9416" i="7"/>
  <c r="F9389" i="7"/>
  <c r="F9381" i="7"/>
  <c r="F9369" i="7"/>
  <c r="F9359" i="7"/>
  <c r="F9350" i="7"/>
  <c r="F9327" i="7"/>
  <c r="F9320" i="7"/>
  <c r="F9726" i="7"/>
  <c r="F9276" i="7"/>
  <c r="F9272" i="7"/>
  <c r="F9258" i="7"/>
  <c r="F9247" i="7"/>
  <c r="F9240" i="7"/>
  <c r="F9204" i="7"/>
  <c r="F9176" i="7"/>
  <c r="F9145" i="7"/>
  <c r="F9103" i="7"/>
  <c r="F9088" i="7"/>
  <c r="F9043" i="7"/>
  <c r="F9029" i="7"/>
  <c r="F9004" i="7"/>
  <c r="F8997" i="7"/>
  <c r="F8982" i="7"/>
  <c r="F8947" i="7"/>
  <c r="F8935" i="7"/>
  <c r="F8888" i="7"/>
  <c r="F8804" i="7"/>
  <c r="F9295" i="7"/>
  <c r="F8769" i="7"/>
  <c r="F8726" i="7"/>
  <c r="F8718" i="7"/>
  <c r="F8712" i="7"/>
  <c r="F8703" i="7"/>
  <c r="F8675" i="7"/>
  <c r="F8639" i="7"/>
  <c r="F8587" i="7"/>
  <c r="F8579" i="7"/>
  <c r="F8499" i="7"/>
  <c r="F8397" i="7"/>
  <c r="F8377" i="7"/>
  <c r="F8359" i="7"/>
  <c r="F2468" i="7"/>
  <c r="F9923" i="7"/>
  <c r="F9981" i="7"/>
  <c r="F9983" i="7"/>
  <c r="F9693" i="7"/>
  <c r="F9845" i="7"/>
  <c r="F9548" i="7"/>
  <c r="F9520" i="7"/>
  <c r="F9546" i="7"/>
  <c r="F9413" i="7"/>
  <c r="F9323" i="7"/>
  <c r="F9591" i="7"/>
  <c r="F9811" i="7"/>
  <c r="I9811" i="7" s="1"/>
  <c r="F9221" i="7"/>
  <c r="F9164" i="7"/>
  <c r="F9156" i="7"/>
  <c r="F9064" i="7"/>
  <c r="I9064" i="7" s="1"/>
  <c r="F9034" i="7"/>
  <c r="F8877" i="7"/>
  <c r="F8848" i="7"/>
  <c r="F8839" i="7"/>
  <c r="I8839" i="7" s="1"/>
  <c r="F8831" i="7"/>
  <c r="F8792" i="7"/>
  <c r="F9674" i="7"/>
  <c r="F9555" i="7"/>
  <c r="I9555" i="7" s="1"/>
  <c r="F8586" i="7"/>
  <c r="F8574" i="7"/>
  <c r="F8566" i="7"/>
  <c r="F8478" i="7"/>
  <c r="F9757" i="7"/>
  <c r="F8365" i="7"/>
  <c r="F8297" i="7"/>
  <c r="F8283" i="7"/>
  <c r="F8181" i="7"/>
  <c r="F8149" i="7"/>
  <c r="F8135" i="7"/>
  <c r="F8115" i="7"/>
  <c r="F8059" i="7"/>
  <c r="F7965" i="7"/>
  <c r="F7879" i="7"/>
  <c r="F7731" i="7"/>
  <c r="F7635" i="7"/>
  <c r="F7535" i="7"/>
  <c r="F9731" i="7"/>
  <c r="F8406" i="7"/>
  <c r="F8396" i="7"/>
  <c r="F8294" i="7"/>
  <c r="F8248" i="7"/>
  <c r="F8240" i="7"/>
  <c r="I8240" i="7" s="1"/>
  <c r="F8162" i="7"/>
  <c r="F8138" i="7"/>
  <c r="F8126" i="7"/>
  <c r="I8126" i="7" s="1"/>
  <c r="F8080" i="7"/>
  <c r="F7986" i="7"/>
  <c r="F7968" i="7"/>
  <c r="F7789" i="7"/>
  <c r="F7737" i="7"/>
  <c r="F7709" i="7"/>
  <c r="F7557" i="7"/>
  <c r="F7501" i="7"/>
  <c r="F7680" i="7"/>
  <c r="F7388" i="7"/>
  <c r="F7304" i="7"/>
  <c r="F7260" i="7"/>
  <c r="F7178" i="7"/>
  <c r="F7130" i="7"/>
  <c r="F7116" i="7"/>
  <c r="F7094" i="7"/>
  <c r="F7086" i="7"/>
  <c r="F7052" i="7"/>
  <c r="F7028" i="7"/>
  <c r="F6962" i="7"/>
  <c r="F6750" i="7"/>
  <c r="F6682" i="7"/>
  <c r="F6654" i="7"/>
  <c r="F6422" i="7"/>
  <c r="F6409" i="7"/>
  <c r="F6380" i="7"/>
  <c r="F6375" i="7"/>
  <c r="F6366" i="7"/>
  <c r="F6339" i="7"/>
  <c r="F6322" i="7"/>
  <c r="F6275" i="7"/>
  <c r="F6242" i="7"/>
  <c r="F6233" i="7"/>
  <c r="F6227" i="7"/>
  <c r="F6213" i="7"/>
  <c r="F6209" i="7"/>
  <c r="F6166" i="7"/>
  <c r="F6126" i="7"/>
  <c r="F6101" i="7"/>
  <c r="F6051" i="7"/>
  <c r="F6024" i="7"/>
  <c r="F5998" i="7"/>
  <c r="F5967" i="7"/>
  <c r="F5941" i="7"/>
  <c r="F5932" i="7"/>
  <c r="F5900" i="7"/>
  <c r="F5883" i="7"/>
  <c r="F5837" i="7"/>
  <c r="F5830" i="7"/>
  <c r="F5820" i="7"/>
  <c r="F5807" i="7"/>
  <c r="F5800" i="7"/>
  <c r="F5792" i="7"/>
  <c r="F5763" i="7"/>
  <c r="F5756" i="7"/>
  <c r="F5752" i="7"/>
  <c r="F5745" i="7"/>
  <c r="F5730" i="7"/>
  <c r="F5715" i="7"/>
  <c r="I5715" i="7" s="1"/>
  <c r="F5690" i="7"/>
  <c r="F5657" i="7"/>
  <c r="F5651" i="7"/>
  <c r="F5598" i="7"/>
  <c r="F5541" i="7"/>
  <c r="F5522" i="7"/>
  <c r="F5499" i="7"/>
  <c r="F5493" i="7"/>
  <c r="F5485" i="7"/>
  <c r="F5477" i="7"/>
  <c r="F5438" i="7"/>
  <c r="F5433" i="7"/>
  <c r="F5422" i="7"/>
  <c r="F5396" i="7"/>
  <c r="F5382" i="7"/>
  <c r="F5368" i="7"/>
  <c r="F5354" i="7"/>
  <c r="F5329" i="7"/>
  <c r="F5296" i="7"/>
  <c r="F5291" i="7"/>
  <c r="F5267" i="7"/>
  <c r="F5238" i="7"/>
  <c r="F5230" i="7"/>
  <c r="F5177" i="7"/>
  <c r="F5113" i="7"/>
  <c r="F5101" i="7"/>
  <c r="F5094" i="7"/>
  <c r="F5078" i="7"/>
  <c r="F5072" i="7"/>
  <c r="F5048" i="7"/>
  <c r="F5044" i="7"/>
  <c r="F5036" i="7"/>
  <c r="F5023" i="7"/>
  <c r="F5012" i="7"/>
  <c r="F4919" i="7"/>
  <c r="F4880" i="7"/>
  <c r="F4852" i="7"/>
  <c r="F4815" i="7"/>
  <c r="F4791" i="7"/>
  <c r="F7676" i="7"/>
  <c r="F7409" i="7"/>
  <c r="F7397" i="7"/>
  <c r="F7351" i="7"/>
  <c r="F7301" i="7"/>
  <c r="F7257" i="7"/>
  <c r="F2324" i="7"/>
  <c r="F9965" i="7"/>
  <c r="F9991" i="7"/>
  <c r="F9677" i="7"/>
  <c r="F9979" i="7"/>
  <c r="F9640" i="7"/>
  <c r="F9554" i="7"/>
  <c r="F9538" i="7"/>
  <c r="F9410" i="7"/>
  <c r="F9561" i="7"/>
  <c r="F9513" i="7"/>
  <c r="F9290" i="7"/>
  <c r="F9741" i="7"/>
  <c r="F9246" i="7"/>
  <c r="F9089" i="7"/>
  <c r="F9081" i="7"/>
  <c r="F8952" i="7"/>
  <c r="F8861" i="7"/>
  <c r="F8852" i="7"/>
  <c r="I8852" i="7" s="1"/>
  <c r="F8789" i="7"/>
  <c r="F9507" i="7"/>
  <c r="F8751" i="7"/>
  <c r="F8729" i="7"/>
  <c r="F8708" i="7"/>
  <c r="F8674" i="7"/>
  <c r="F8643" i="7"/>
  <c r="F8537" i="7"/>
  <c r="F8510" i="7"/>
  <c r="F8487" i="7"/>
  <c r="F8475" i="7"/>
  <c r="F8371" i="7"/>
  <c r="F8355" i="7"/>
  <c r="F8323" i="7"/>
  <c r="I8323" i="7" s="1"/>
  <c r="F8273" i="7"/>
  <c r="F8261" i="7"/>
  <c r="F8175" i="7"/>
  <c r="F8139" i="7"/>
  <c r="F7867" i="7"/>
  <c r="F7671" i="7"/>
  <c r="F7543" i="7"/>
  <c r="F7483" i="7"/>
  <c r="F8446" i="7"/>
  <c r="F8434" i="7"/>
  <c r="F8400" i="7"/>
  <c r="F8252" i="7"/>
  <c r="F8244" i="7"/>
  <c r="F8196" i="7"/>
  <c r="F8182" i="7"/>
  <c r="F8166" i="7"/>
  <c r="F8146" i="7"/>
  <c r="F8086" i="7"/>
  <c r="F7982" i="7"/>
  <c r="F7974" i="7"/>
  <c r="F7905" i="7"/>
  <c r="F7693" i="7"/>
  <c r="F7665" i="7"/>
  <c r="F7641" i="7"/>
  <c r="F7509" i="7"/>
  <c r="F7704" i="7"/>
  <c r="F7420" i="7"/>
  <c r="F7286" i="7"/>
  <c r="F7254" i="7"/>
  <c r="F7210" i="7"/>
  <c r="F7162" i="7"/>
  <c r="F7046" i="7"/>
  <c r="F6968" i="7"/>
  <c r="F6954" i="7"/>
  <c r="F6940" i="7"/>
  <c r="F6794" i="7"/>
  <c r="F6742" i="7"/>
  <c r="F6574" i="7"/>
  <c r="F6478" i="7"/>
  <c r="F6434" i="7"/>
  <c r="F6396" i="7"/>
  <c r="F6390" i="7"/>
  <c r="F6384" i="7"/>
  <c r="F6358" i="7"/>
  <c r="F6342" i="7"/>
  <c r="F6298" i="7"/>
  <c r="F6293" i="7"/>
  <c r="F6288" i="7"/>
  <c r="F6265" i="7"/>
  <c r="F6211" i="7"/>
  <c r="I6211" i="7" s="1"/>
  <c r="F6197" i="7"/>
  <c r="F6178" i="7"/>
  <c r="F6136" i="7"/>
  <c r="F6123" i="7"/>
  <c r="F6104" i="7"/>
  <c r="F6095" i="7"/>
  <c r="I6095" i="7" s="1"/>
  <c r="F6084" i="7"/>
  <c r="F6078" i="7"/>
  <c r="F6072" i="7"/>
  <c r="F6054" i="7"/>
  <c r="F6027" i="7"/>
  <c r="F5985" i="7"/>
  <c r="F5897" i="7"/>
  <c r="F5832" i="7"/>
  <c r="F5811" i="7"/>
  <c r="F5778" i="7"/>
  <c r="F5758" i="7"/>
  <c r="F5742" i="7"/>
  <c r="F5734" i="7"/>
  <c r="F5727" i="7"/>
  <c r="F5712" i="7"/>
  <c r="F5680" i="7"/>
  <c r="F5672" i="7"/>
  <c r="F5660" i="7"/>
  <c r="F5607" i="7"/>
  <c r="F5601" i="7"/>
  <c r="F5587" i="7"/>
  <c r="F5580" i="7"/>
  <c r="F5509" i="7"/>
  <c r="F5465" i="7"/>
  <c r="F5451" i="7"/>
  <c r="F5393" i="7"/>
  <c r="F5389" i="7"/>
  <c r="F5364" i="7"/>
  <c r="F5358" i="7"/>
  <c r="F5302" i="7"/>
  <c r="F5276" i="7"/>
  <c r="F5260" i="7"/>
  <c r="F5252" i="7"/>
  <c r="F5227" i="7"/>
  <c r="F5150" i="7"/>
  <c r="F5141" i="7"/>
  <c r="F5134" i="7"/>
  <c r="F5128" i="7"/>
  <c r="F5103" i="7"/>
  <c r="F5084" i="7"/>
  <c r="F5069" i="7"/>
  <c r="F5046" i="7"/>
  <c r="F5003" i="7"/>
  <c r="I5003" i="7" s="1"/>
  <c r="F4999" i="7"/>
  <c r="F4968" i="7"/>
  <c r="F4963" i="7"/>
  <c r="F4938" i="7"/>
  <c r="F4900" i="7"/>
  <c r="F4848" i="7"/>
  <c r="F4828" i="7"/>
  <c r="I4828" i="7" s="1"/>
  <c r="F4818" i="7"/>
  <c r="F4812" i="7"/>
  <c r="F7924" i="7"/>
  <c r="F7836" i="7"/>
  <c r="I7836" i="7" s="1"/>
  <c r="F7756" i="7"/>
  <c r="F7716" i="7"/>
  <c r="F7660" i="7"/>
  <c r="F7548" i="7"/>
  <c r="F7403" i="7"/>
  <c r="F7363" i="7"/>
  <c r="F7343" i="7"/>
  <c r="F7313" i="7"/>
  <c r="F7231" i="7"/>
  <c r="F7201" i="7"/>
  <c r="F9912" i="7"/>
  <c r="I9912" i="7" s="1"/>
  <c r="F9703" i="7"/>
  <c r="F9639" i="7"/>
  <c r="F9604" i="7"/>
  <c r="F9576" i="7"/>
  <c r="F9183" i="7"/>
  <c r="F9144" i="7"/>
  <c r="F9140" i="7"/>
  <c r="F9102" i="7"/>
  <c r="F9096" i="7"/>
  <c r="F9011" i="7"/>
  <c r="F8970" i="7"/>
  <c r="F8725" i="7"/>
  <c r="F8538" i="7"/>
  <c r="F8259" i="7"/>
  <c r="F8069" i="7"/>
  <c r="F7827" i="7"/>
  <c r="F7811" i="7"/>
  <c r="F7655" i="7"/>
  <c r="F8386" i="7"/>
  <c r="F8356" i="7"/>
  <c r="F8314" i="7"/>
  <c r="F8250" i="7"/>
  <c r="F8190" i="7"/>
  <c r="F8124" i="7"/>
  <c r="F8112" i="7"/>
  <c r="F8070" i="7"/>
  <c r="F8024" i="7"/>
  <c r="F7936" i="7"/>
  <c r="F7773" i="7"/>
  <c r="F7533" i="7"/>
  <c r="F7477" i="7"/>
  <c r="F7896" i="7"/>
  <c r="F7824" i="7"/>
  <c r="F7592" i="7"/>
  <c r="F7386" i="7"/>
  <c r="F7346" i="7"/>
  <c r="F7326" i="7"/>
  <c r="F7312" i="7"/>
  <c r="F7284" i="7"/>
  <c r="F7246" i="7"/>
  <c r="I7246" i="7" s="1"/>
  <c r="F7212" i="7"/>
  <c r="F7168" i="7"/>
  <c r="F7018" i="7"/>
  <c r="F6996" i="7"/>
  <c r="F6936" i="7"/>
  <c r="F6908" i="7"/>
  <c r="F6884" i="7"/>
  <c r="F6746" i="7"/>
  <c r="F6550" i="7"/>
  <c r="F6482" i="7"/>
  <c r="F6389" i="7"/>
  <c r="F6378" i="7"/>
  <c r="F6290" i="7"/>
  <c r="F6238" i="7"/>
  <c r="F5964" i="7"/>
  <c r="F5810" i="7"/>
  <c r="F5769" i="7"/>
  <c r="F5747" i="7"/>
  <c r="F5602" i="7"/>
  <c r="F5563" i="7"/>
  <c r="F5553" i="7"/>
  <c r="F5512" i="7"/>
  <c r="F5421" i="7"/>
  <c r="F5414" i="7"/>
  <c r="F5373" i="7"/>
  <c r="F5287" i="7"/>
  <c r="F5278" i="7"/>
  <c r="I5278" i="7" s="1"/>
  <c r="F5263" i="7"/>
  <c r="F2864" i="7"/>
  <c r="I2864" i="7" s="1"/>
  <c r="F9768" i="7"/>
  <c r="F9844" i="7"/>
  <c r="F9857" i="7"/>
  <c r="F9672" i="7"/>
  <c r="F9451" i="7"/>
  <c r="F9440" i="7"/>
  <c r="F9431" i="7"/>
  <c r="F9393" i="7"/>
  <c r="F9379" i="7"/>
  <c r="F9349" i="7"/>
  <c r="F8936" i="7"/>
  <c r="F8903" i="7"/>
  <c r="F8816" i="7"/>
  <c r="F8748" i="7"/>
  <c r="F8628" i="7"/>
  <c r="F8621" i="7"/>
  <c r="F8589" i="7"/>
  <c r="F8526" i="7"/>
  <c r="F8515" i="7"/>
  <c r="F8353" i="7"/>
  <c r="F8335" i="7"/>
  <c r="F8295" i="7"/>
  <c r="F8179" i="7"/>
  <c r="F8133" i="7"/>
  <c r="F8049" i="7"/>
  <c r="F8003" i="7"/>
  <c r="F7875" i="7"/>
  <c r="F8284" i="7"/>
  <c r="F8230" i="7"/>
  <c r="F8204" i="7"/>
  <c r="F7984" i="7"/>
  <c r="F7970" i="7"/>
  <c r="F7877" i="7"/>
  <c r="F7561" i="7"/>
  <c r="F7136" i="7"/>
  <c r="F7106" i="7"/>
  <c r="F7096" i="7"/>
  <c r="F6686" i="7"/>
  <c r="F6578" i="7"/>
  <c r="F6334" i="7"/>
  <c r="F6287" i="7"/>
  <c r="F6117" i="7"/>
  <c r="F6033" i="7"/>
  <c r="F6009" i="7"/>
  <c r="F6002" i="7"/>
  <c r="F5980" i="7"/>
  <c r="F5898" i="7"/>
  <c r="F5753" i="7"/>
  <c r="F5743" i="7"/>
  <c r="F5696" i="7"/>
  <c r="F5691" i="7"/>
  <c r="F5600" i="7"/>
  <c r="F5582" i="7"/>
  <c r="F5523" i="7"/>
  <c r="F5450" i="7"/>
  <c r="F5324" i="7"/>
  <c r="F5307" i="7"/>
  <c r="F5254" i="7"/>
  <c r="F5211" i="7"/>
  <c r="F5188" i="7"/>
  <c r="F5180" i="7"/>
  <c r="F5149" i="7"/>
  <c r="F5129" i="7"/>
  <c r="F5100" i="7"/>
  <c r="F4924" i="7"/>
  <c r="F4889" i="7"/>
  <c r="F7251" i="7"/>
  <c r="F7223" i="7"/>
  <c r="F7167" i="7"/>
  <c r="F7157" i="7"/>
  <c r="F7113" i="7"/>
  <c r="I7113" i="7" s="1"/>
  <c r="F7105" i="7"/>
  <c r="F6991" i="7"/>
  <c r="F6975" i="7"/>
  <c r="F6961" i="7"/>
  <c r="F6887" i="7"/>
  <c r="F6868" i="7"/>
  <c r="F6652" i="7"/>
  <c r="F6596" i="7"/>
  <c r="F6488" i="7"/>
  <c r="F7458" i="7"/>
  <c r="F9905" i="7"/>
  <c r="F9970" i="7"/>
  <c r="F9756" i="7"/>
  <c r="F9358" i="7"/>
  <c r="F9142" i="7"/>
  <c r="F8984" i="7"/>
  <c r="F8503" i="7"/>
  <c r="F8339" i="7"/>
  <c r="F7993" i="7"/>
  <c r="F7977" i="7"/>
  <c r="F7735" i="7"/>
  <c r="F7619" i="7"/>
  <c r="F8180" i="7"/>
  <c r="F8128" i="7"/>
  <c r="F7921" i="7"/>
  <c r="F7306" i="7"/>
  <c r="F6838" i="7"/>
  <c r="F6466" i="7"/>
  <c r="I6466" i="7" s="1"/>
  <c r="F6415" i="7"/>
  <c r="F6391" i="7"/>
  <c r="F6102" i="7"/>
  <c r="F6030" i="7"/>
  <c r="F5635" i="7"/>
  <c r="F5573" i="7"/>
  <c r="F5565" i="7"/>
  <c r="F5454" i="7"/>
  <c r="F5426" i="7"/>
  <c r="F5321" i="7"/>
  <c r="F5312" i="7"/>
  <c r="F5266" i="7"/>
  <c r="F5257" i="7"/>
  <c r="F5178" i="7"/>
  <c r="F5139" i="7"/>
  <c r="F5088" i="7"/>
  <c r="F5057" i="7"/>
  <c r="F5031" i="7"/>
  <c r="F4998" i="7"/>
  <c r="F4978" i="7"/>
  <c r="F4973" i="7"/>
  <c r="F4958" i="7"/>
  <c r="F4951" i="7"/>
  <c r="F4920" i="7"/>
  <c r="F4854" i="7"/>
  <c r="F4844" i="7"/>
  <c r="F4830" i="7"/>
  <c r="F4816" i="7"/>
  <c r="F7916" i="7"/>
  <c r="F7724" i="7"/>
  <c r="F7323" i="7"/>
  <c r="F7217" i="7"/>
  <c r="F7203" i="7"/>
  <c r="F7185" i="7"/>
  <c r="I7185" i="7" s="1"/>
  <c r="F7161" i="7"/>
  <c r="F7147" i="7"/>
  <c r="F7119" i="7"/>
  <c r="F7081" i="7"/>
  <c r="F7049" i="7"/>
  <c r="F7037" i="7"/>
  <c r="F7009" i="7"/>
  <c r="F6967" i="7"/>
  <c r="I6967" i="7" s="1"/>
  <c r="F6875" i="7"/>
  <c r="F6748" i="7"/>
  <c r="F6712" i="7"/>
  <c r="F6628" i="7"/>
  <c r="F6444" i="7"/>
  <c r="F9592" i="7"/>
  <c r="F7762" i="7"/>
  <c r="F7602" i="7"/>
  <c r="F6435" i="7"/>
  <c r="F7562" i="7"/>
  <c r="F7498" i="7"/>
  <c r="F6855" i="7"/>
  <c r="F6799" i="7"/>
  <c r="F6591" i="7"/>
  <c r="F4790" i="7"/>
  <c r="F4762" i="7"/>
  <c r="F7446" i="7"/>
  <c r="F6621" i="7"/>
  <c r="F4777" i="7"/>
  <c r="F4648" i="7"/>
  <c r="F4614" i="7"/>
  <c r="F4582" i="7"/>
  <c r="F4570" i="7"/>
  <c r="F4452" i="7"/>
  <c r="F4436" i="7"/>
  <c r="F4424" i="7"/>
  <c r="F4350" i="7"/>
  <c r="F4310" i="7"/>
  <c r="F4266" i="7"/>
  <c r="F4174" i="7"/>
  <c r="I4174" i="7" s="1"/>
  <c r="F4164" i="7"/>
  <c r="F4126" i="7"/>
  <c r="F4108" i="7"/>
  <c r="F4070" i="7"/>
  <c r="F4056" i="7"/>
  <c r="F4022" i="7"/>
  <c r="F4010" i="7"/>
  <c r="F3832" i="7"/>
  <c r="F3790" i="7"/>
  <c r="F3734" i="7"/>
  <c r="F3714" i="7"/>
  <c r="I3714" i="7" s="1"/>
  <c r="F3652" i="7"/>
  <c r="F3640" i="7"/>
  <c r="F3608" i="7"/>
  <c r="F3590" i="7"/>
  <c r="F3572" i="7"/>
  <c r="I3572" i="7" s="1"/>
  <c r="F3548" i="7"/>
  <c r="F3518" i="7"/>
  <c r="I3518" i="7" s="1"/>
  <c r="F3422" i="7"/>
  <c r="F3370" i="7"/>
  <c r="F3323" i="7"/>
  <c r="F3251" i="7"/>
  <c r="F3207" i="7"/>
  <c r="F3179" i="7"/>
  <c r="F3095" i="7"/>
  <c r="F2915" i="7"/>
  <c r="I2915" i="7" s="1"/>
  <c r="F2883" i="7"/>
  <c r="F2843" i="7"/>
  <c r="F2767" i="7"/>
  <c r="F2747" i="7"/>
  <c r="F2699" i="7"/>
  <c r="F2483" i="7"/>
  <c r="F14" i="7"/>
  <c r="F7614" i="7"/>
  <c r="F4779" i="7"/>
  <c r="F6661" i="7"/>
  <c r="F4741" i="7"/>
  <c r="F4685" i="7"/>
  <c r="F4597" i="7"/>
  <c r="F4545" i="7"/>
  <c r="F4379" i="7"/>
  <c r="F4347" i="7"/>
  <c r="F4235" i="7"/>
  <c r="F4225" i="7"/>
  <c r="F4153" i="7"/>
  <c r="F4111" i="7"/>
  <c r="F4097" i="7"/>
  <c r="F4003" i="7"/>
  <c r="F3995" i="7"/>
  <c r="F3979" i="7"/>
  <c r="F3923" i="7"/>
  <c r="F3869" i="7"/>
  <c r="F3831" i="7"/>
  <c r="F3815" i="7"/>
  <c r="F3785" i="7"/>
  <c r="F3773" i="7"/>
  <c r="F3741" i="7"/>
  <c r="F3695" i="7"/>
  <c r="F3681" i="7"/>
  <c r="F3661" i="7"/>
  <c r="F3645" i="7"/>
  <c r="I3645" i="7" s="1"/>
  <c r="F3455" i="7"/>
  <c r="F3369" i="7"/>
  <c r="F3141" i="7"/>
  <c r="F3105" i="7"/>
  <c r="F2989" i="7"/>
  <c r="F2933" i="7"/>
  <c r="F2849" i="7"/>
  <c r="F2565" i="7"/>
  <c r="F2497" i="7"/>
  <c r="F2461" i="7"/>
  <c r="F2417" i="7"/>
  <c r="F2257" i="7"/>
  <c r="F2213" i="7"/>
  <c r="F2207" i="7"/>
  <c r="F2182" i="7"/>
  <c r="F2163" i="7"/>
  <c r="I2163" i="7" s="1"/>
  <c r="F2157" i="7"/>
  <c r="F2152" i="7"/>
  <c r="F2130" i="7"/>
  <c r="F2090" i="7"/>
  <c r="I2090" i="7" s="1"/>
  <c r="F2078" i="7"/>
  <c r="F2072" i="7"/>
  <c r="F2038" i="7"/>
  <c r="F2003" i="7"/>
  <c r="F1987" i="7"/>
  <c r="F1936" i="7"/>
  <c r="F1899" i="7"/>
  <c r="F1888" i="7"/>
  <c r="F1866" i="7"/>
  <c r="F1815" i="7"/>
  <c r="F1809" i="7"/>
  <c r="F1790" i="7"/>
  <c r="F1782" i="7"/>
  <c r="F1771" i="7"/>
  <c r="F1732" i="7"/>
  <c r="F1719" i="7"/>
  <c r="F9463" i="7"/>
  <c r="F9180" i="7"/>
  <c r="F9018" i="7"/>
  <c r="F8604" i="7"/>
  <c r="F8512" i="7"/>
  <c r="F8467" i="7"/>
  <c r="F8455" i="7"/>
  <c r="F9626" i="7"/>
  <c r="F9939" i="7"/>
  <c r="F9297" i="7"/>
  <c r="F8369" i="7"/>
  <c r="F8045" i="7"/>
  <c r="F8027" i="7"/>
  <c r="F8352" i="7"/>
  <c r="F8340" i="7"/>
  <c r="F8322" i="7"/>
  <c r="F7800" i="7"/>
  <c r="F7744" i="7"/>
  <c r="F7412" i="7"/>
  <c r="F7390" i="7"/>
  <c r="F7092" i="7"/>
  <c r="F6327" i="7"/>
  <c r="F6234" i="7"/>
  <c r="F6210" i="7"/>
  <c r="F6185" i="7"/>
  <c r="F6179" i="7"/>
  <c r="F6141" i="7"/>
  <c r="F6124" i="7"/>
  <c r="F6083" i="7"/>
  <c r="I6083" i="7" s="1"/>
  <c r="F6065" i="7"/>
  <c r="F6047" i="7"/>
  <c r="F5997" i="7"/>
  <c r="F5793" i="7"/>
  <c r="F5775" i="7"/>
  <c r="I5775" i="7" s="1"/>
  <c r="F5693" i="7"/>
  <c r="F5508" i="7"/>
  <c r="F5471" i="7"/>
  <c r="F5272" i="7"/>
  <c r="F5184" i="7"/>
  <c r="F5164" i="7"/>
  <c r="F4936" i="7"/>
  <c r="F7239" i="7"/>
  <c r="F7199" i="7"/>
  <c r="F7111" i="7"/>
  <c r="F7031" i="7"/>
  <c r="F6995" i="7"/>
  <c r="F6848" i="7"/>
  <c r="F6780" i="7"/>
  <c r="F6704" i="7"/>
  <c r="F6656" i="7"/>
  <c r="F6568" i="7"/>
  <c r="F6540" i="7"/>
  <c r="F6432" i="7"/>
  <c r="F6851" i="7"/>
  <c r="F4788" i="7"/>
  <c r="I4788" i="7" s="1"/>
  <c r="F4752" i="7"/>
  <c r="F6783" i="7"/>
  <c r="F6575" i="7"/>
  <c r="F4786" i="7"/>
  <c r="F6589" i="7"/>
  <c r="F4769" i="7"/>
  <c r="I4769" i="7" s="1"/>
  <c r="F4626" i="7"/>
  <c r="F4598" i="7"/>
  <c r="F4566" i="7"/>
  <c r="F4528" i="7"/>
  <c r="F4368" i="7"/>
  <c r="F4304" i="7"/>
  <c r="F4260" i="7"/>
  <c r="F4244" i="7"/>
  <c r="F4120" i="7"/>
  <c r="F4104" i="7"/>
  <c r="F4086" i="7"/>
  <c r="F4064" i="7"/>
  <c r="F4054" i="7"/>
  <c r="F4030" i="7"/>
  <c r="F3986" i="7"/>
  <c r="F3936" i="7"/>
  <c r="F3920" i="7"/>
  <c r="I3920" i="7" s="1"/>
  <c r="F3722" i="7"/>
  <c r="F3712" i="7"/>
  <c r="F3584" i="7"/>
  <c r="F3524" i="7"/>
  <c r="F3430" i="7"/>
  <c r="F3343" i="7"/>
  <c r="F3319" i="7"/>
  <c r="I3319" i="7" s="1"/>
  <c r="F3247" i="7"/>
  <c r="F3111" i="7"/>
  <c r="I3111" i="7" s="1"/>
  <c r="F3091" i="7"/>
  <c r="F2991" i="7"/>
  <c r="F2971" i="7"/>
  <c r="F2899" i="7"/>
  <c r="I2899" i="7" s="1"/>
  <c r="F2855" i="7"/>
  <c r="F2839" i="7"/>
  <c r="F2807" i="7"/>
  <c r="F2503" i="7"/>
  <c r="F2435" i="7"/>
  <c r="I2435" i="7" s="1"/>
  <c r="F2399" i="7"/>
  <c r="F2359" i="7"/>
  <c r="F7582" i="7"/>
  <c r="F6753" i="7"/>
  <c r="F7526" i="7"/>
  <c r="F4781" i="7"/>
  <c r="F4681" i="7"/>
  <c r="F4653" i="7"/>
  <c r="F4561" i="7"/>
  <c r="F4503" i="7"/>
  <c r="F4473" i="7"/>
  <c r="F4395" i="7"/>
  <c r="F4345" i="7"/>
  <c r="I4345" i="7" s="1"/>
  <c r="F4233" i="7"/>
  <c r="F4221" i="7"/>
  <c r="F4045" i="7"/>
  <c r="F3991" i="7"/>
  <c r="F3907" i="7"/>
  <c r="F3811" i="7"/>
  <c r="F3793" i="7"/>
  <c r="F3723" i="7"/>
  <c r="F3659" i="7"/>
  <c r="F3651" i="7"/>
  <c r="F3533" i="7"/>
  <c r="F3505" i="7"/>
  <c r="F3485" i="7"/>
  <c r="F3465" i="7"/>
  <c r="F3451" i="7"/>
  <c r="F3443" i="7"/>
  <c r="F3425" i="7"/>
  <c r="I3425" i="7" s="1"/>
  <c r="F3399" i="7"/>
  <c r="F3367" i="7"/>
  <c r="F3177" i="7"/>
  <c r="F3097" i="7"/>
  <c r="F2973" i="7"/>
  <c r="F2925" i="7"/>
  <c r="F2793" i="7"/>
  <c r="F2745" i="7"/>
  <c r="F2645" i="7"/>
  <c r="I2645" i="7" s="1"/>
  <c r="F2577" i="7"/>
  <c r="F2489" i="7"/>
  <c r="F2457" i="7"/>
  <c r="F2242" i="7"/>
  <c r="F2180" i="7"/>
  <c r="F2175" i="7"/>
  <c r="F2147" i="7"/>
  <c r="F2134" i="7"/>
  <c r="F2077" i="7"/>
  <c r="F2055" i="7"/>
  <c r="F2002" i="7"/>
  <c r="F1986" i="7"/>
  <c r="F1913" i="7"/>
  <c r="F1903" i="7"/>
  <c r="I1903" i="7" s="1"/>
  <c r="F1898" i="7"/>
  <c r="F1884" i="7"/>
  <c r="F1879" i="7"/>
  <c r="F1869" i="7"/>
  <c r="F1808" i="7"/>
  <c r="I1808" i="7" s="1"/>
  <c r="F1796" i="7"/>
  <c r="F1725" i="7"/>
  <c r="F1691" i="7"/>
  <c r="F1666" i="7"/>
  <c r="F1618" i="7"/>
  <c r="F1586" i="7"/>
  <c r="F1575" i="7"/>
  <c r="F1536" i="7"/>
  <c r="F1526" i="7"/>
  <c r="F1503" i="7"/>
  <c r="F1495" i="7"/>
  <c r="F43" i="7"/>
  <c r="F49" i="7"/>
  <c r="F83" i="7"/>
  <c r="F103" i="7"/>
  <c r="F134" i="7"/>
  <c r="F138" i="7"/>
  <c r="F159" i="7"/>
  <c r="F189" i="7"/>
  <c r="F197" i="7"/>
  <c r="F225" i="7"/>
  <c r="F247" i="7"/>
  <c r="F258" i="7"/>
  <c r="F271" i="7"/>
  <c r="F279" i="7"/>
  <c r="F314" i="7"/>
  <c r="F334" i="7"/>
  <c r="F343" i="7"/>
  <c r="F400" i="7"/>
  <c r="F420" i="7"/>
  <c r="F456" i="7"/>
  <c r="F467" i="7"/>
  <c r="F486" i="7"/>
  <c r="F492" i="7"/>
  <c r="F554" i="7"/>
  <c r="F558" i="7"/>
  <c r="F581" i="7"/>
  <c r="F585" i="7"/>
  <c r="F599" i="7"/>
  <c r="F625" i="7"/>
  <c r="F639" i="7"/>
  <c r="F670" i="7"/>
  <c r="F683" i="7"/>
  <c r="F694" i="7"/>
  <c r="I694" i="7" s="1"/>
  <c r="F709" i="7"/>
  <c r="F733" i="7"/>
  <c r="F742" i="7"/>
  <c r="F757" i="7"/>
  <c r="F764" i="7"/>
  <c r="F770" i="7"/>
  <c r="F803" i="7"/>
  <c r="F840" i="7"/>
  <c r="F853" i="7"/>
  <c r="F878" i="7"/>
  <c r="F890" i="7"/>
  <c r="F938" i="7"/>
  <c r="F942" i="7"/>
  <c r="F1001" i="7"/>
  <c r="F1014" i="7"/>
  <c r="F1069" i="7"/>
  <c r="F1095" i="7"/>
  <c r="F1113" i="7"/>
  <c r="F1160" i="7"/>
  <c r="F1175" i="7"/>
  <c r="F1248" i="7"/>
  <c r="F1274" i="7"/>
  <c r="I1274" i="7" s="1"/>
  <c r="F1280" i="7"/>
  <c r="F1325" i="7"/>
  <c r="F1349" i="7"/>
  <c r="F1413" i="7"/>
  <c r="F1423" i="7"/>
  <c r="F1437" i="7"/>
  <c r="F1468" i="7"/>
  <c r="F1496" i="7"/>
  <c r="F1506" i="7"/>
  <c r="F1517" i="7"/>
  <c r="F1591" i="7"/>
  <c r="F1621" i="7"/>
  <c r="F1631" i="7"/>
  <c r="F1653" i="7"/>
  <c r="F1795" i="7"/>
  <c r="F1810" i="7"/>
  <c r="F1827" i="7"/>
  <c r="F1832" i="7"/>
  <c r="F1842" i="7"/>
  <c r="F1859" i="7"/>
  <c r="F2092" i="7"/>
  <c r="F2128" i="7"/>
  <c r="F2215" i="7"/>
  <c r="F2237" i="7"/>
  <c r="F3009" i="7"/>
  <c r="F3165" i="7"/>
  <c r="I3165" i="7" s="1"/>
  <c r="F3209" i="7"/>
  <c r="F3233" i="7"/>
  <c r="F3273" i="7"/>
  <c r="F3317" i="7"/>
  <c r="F3349" i="7"/>
  <c r="I3349" i="7" s="1"/>
  <c r="F3365" i="7"/>
  <c r="I3365" i="7" s="1"/>
  <c r="F3405" i="7"/>
  <c r="F3667" i="7"/>
  <c r="F3687" i="7"/>
  <c r="F3743" i="7"/>
  <c r="F3917" i="7"/>
  <c r="I3917" i="7" s="1"/>
  <c r="F3927" i="7"/>
  <c r="F3957" i="7"/>
  <c r="F4025" i="7"/>
  <c r="F4043" i="7"/>
  <c r="F4113" i="7"/>
  <c r="F4127" i="7"/>
  <c r="F4143" i="7"/>
  <c r="F4157" i="7"/>
  <c r="F4205" i="7"/>
  <c r="I4205" i="7" s="1"/>
  <c r="F4219" i="7"/>
  <c r="F4327" i="7"/>
  <c r="F4403" i="7"/>
  <c r="F4451" i="7"/>
  <c r="I4451" i="7" s="1"/>
  <c r="F2759" i="7"/>
  <c r="I2759" i="7" s="1"/>
  <c r="F2851" i="7"/>
  <c r="F2931" i="7"/>
  <c r="F3107" i="7"/>
  <c r="F3444" i="7"/>
  <c r="F3674" i="7"/>
  <c r="F3688" i="7"/>
  <c r="F3702" i="7"/>
  <c r="F3766" i="7"/>
  <c r="F3778" i="7"/>
  <c r="F3932" i="7"/>
  <c r="F3942" i="7"/>
  <c r="I3942" i="7" s="1"/>
  <c r="F3960" i="7"/>
  <c r="F3968" i="7"/>
  <c r="F4048" i="7"/>
  <c r="F4084" i="7"/>
  <c r="F4218" i="7"/>
  <c r="I4218" i="7" s="1"/>
  <c r="F4340" i="7"/>
  <c r="F4444" i="7"/>
  <c r="F4576" i="7"/>
  <c r="F6525" i="7"/>
  <c r="F7514" i="7"/>
  <c r="F7802" i="7"/>
  <c r="F4724" i="7"/>
  <c r="F6755" i="7"/>
  <c r="F6827" i="7"/>
  <c r="I6827" i="7" s="1"/>
  <c r="F7522" i="7"/>
  <c r="F6616" i="7"/>
  <c r="F6901" i="7"/>
  <c r="F7131" i="7"/>
  <c r="F7143" i="7"/>
  <c r="F7327" i="7"/>
  <c r="I7327" i="7" s="1"/>
  <c r="F7355" i="7"/>
  <c r="F4837" i="7"/>
  <c r="F5112" i="7"/>
  <c r="F5192" i="7"/>
  <c r="F5229" i="7"/>
  <c r="F5245" i="7"/>
  <c r="F5305" i="7"/>
  <c r="F5818" i="7"/>
  <c r="F5877" i="7"/>
  <c r="F5908" i="7"/>
  <c r="F6254" i="7"/>
  <c r="F6337" i="7"/>
  <c r="F6374" i="7"/>
  <c r="F6586" i="7"/>
  <c r="F7072" i="7"/>
  <c r="F8020" i="7"/>
  <c r="F8362" i="7"/>
  <c r="F8533" i="7"/>
  <c r="F8543" i="7"/>
  <c r="F8626" i="7"/>
  <c r="F8665" i="7"/>
  <c r="F8893" i="7"/>
  <c r="F9218" i="7"/>
  <c r="F9292" i="7"/>
  <c r="F9517" i="7"/>
  <c r="F9694" i="7"/>
  <c r="F9851" i="7"/>
  <c r="I2520" i="7"/>
  <c r="H28" i="7"/>
  <c r="H138" i="7"/>
  <c r="H144" i="7"/>
  <c r="H186" i="7"/>
  <c r="H323" i="7"/>
  <c r="H361" i="7"/>
  <c r="H369" i="7"/>
  <c r="H448" i="7"/>
  <c r="H475" i="7"/>
  <c r="H503" i="7"/>
  <c r="H517" i="7"/>
  <c r="H538" i="7"/>
  <c r="H639" i="7"/>
  <c r="H649" i="7"/>
  <c r="H891" i="7"/>
  <c r="I891" i="7" s="1"/>
  <c r="H931" i="7"/>
  <c r="H938" i="7"/>
  <c r="H1084" i="7"/>
  <c r="H1089" i="7"/>
  <c r="H1095" i="7"/>
  <c r="H1250" i="7"/>
  <c r="H1255" i="7"/>
  <c r="H1361" i="7"/>
  <c r="H1402" i="7"/>
  <c r="H1436" i="7"/>
  <c r="H1449" i="7"/>
  <c r="H1557" i="7"/>
  <c r="H1655" i="7"/>
  <c r="H1660" i="7"/>
  <c r="H1665" i="7"/>
  <c r="H1675" i="7"/>
  <c r="H1691" i="7"/>
  <c r="H1754" i="7"/>
  <c r="H1762" i="7"/>
  <c r="H1884" i="7"/>
  <c r="H1968" i="7"/>
  <c r="H2022" i="7"/>
  <c r="H2034" i="7"/>
  <c r="H2048" i="7"/>
  <c r="H2067" i="7"/>
  <c r="H2445" i="7"/>
  <c r="H2521" i="7"/>
  <c r="H2573" i="7"/>
  <c r="H3097" i="7"/>
  <c r="H3117" i="7"/>
  <c r="H3305" i="7"/>
  <c r="H6583" i="7"/>
  <c r="H6663" i="7"/>
  <c r="H7192" i="7"/>
  <c r="H6449" i="7"/>
  <c r="H6879" i="7"/>
  <c r="H6907" i="7"/>
  <c r="H7415" i="7"/>
  <c r="H7604" i="7"/>
  <c r="H7983" i="7"/>
  <c r="H7033" i="7"/>
  <c r="H4717" i="7"/>
  <c r="H4746" i="7"/>
  <c r="I4746" i="7" s="1"/>
  <c r="H4822" i="7"/>
  <c r="H4843" i="7"/>
  <c r="H4867" i="7"/>
  <c r="H4871" i="7"/>
  <c r="H4881" i="7"/>
  <c r="H4901" i="7"/>
  <c r="H4906" i="7"/>
  <c r="H4966" i="7"/>
  <c r="H5022" i="7"/>
  <c r="H5069" i="7"/>
  <c r="H5213" i="7"/>
  <c r="H5425" i="7"/>
  <c r="H5531" i="7"/>
  <c r="H5555" i="7"/>
  <c r="H5574" i="7"/>
  <c r="H5762" i="7"/>
  <c r="H5779" i="7"/>
  <c r="H6014" i="7"/>
  <c r="H6107" i="7"/>
  <c r="I6107" i="7" s="1"/>
  <c r="H6381" i="7"/>
  <c r="H6558" i="7"/>
  <c r="I6558" i="7" s="1"/>
  <c r="H6610" i="7"/>
  <c r="H7466" i="7"/>
  <c r="H7522" i="7"/>
  <c r="H8012" i="7"/>
  <c r="H8308" i="7"/>
  <c r="H8332" i="7"/>
  <c r="H7567" i="7"/>
  <c r="H7747" i="7"/>
  <c r="H7553" i="7"/>
  <c r="H7613" i="7"/>
  <c r="H7853" i="7"/>
  <c r="H8577" i="7"/>
  <c r="H8646" i="7"/>
  <c r="H8696" i="7"/>
  <c r="H8700" i="7"/>
  <c r="H8720" i="7"/>
  <c r="H8727" i="7"/>
  <c r="H8870" i="7"/>
  <c r="I8870" i="7" s="1"/>
  <c r="H9437" i="7"/>
  <c r="H9448" i="7"/>
  <c r="H10001" i="7"/>
  <c r="H4016" i="7"/>
  <c r="H3076" i="7"/>
  <c r="F9994" i="7"/>
  <c r="F4" i="7"/>
  <c r="F3364" i="7"/>
  <c r="F3256" i="7"/>
  <c r="F3160" i="7"/>
  <c r="F2960" i="7"/>
  <c r="I2960" i="7" s="1"/>
  <c r="F2880" i="7"/>
  <c r="F2312" i="7"/>
  <c r="F3116" i="7"/>
  <c r="F2996" i="7"/>
  <c r="F2828" i="7"/>
  <c r="F2732" i="7"/>
  <c r="F3332" i="7"/>
  <c r="F3016" i="7"/>
  <c r="F2932" i="7"/>
  <c r="F2852" i="7"/>
  <c r="F2564" i="7"/>
  <c r="F2408" i="7"/>
  <c r="F2316" i="7"/>
  <c r="F2832" i="7"/>
  <c r="F2552" i="7"/>
  <c r="F2360" i="7"/>
  <c r="F3052" i="7"/>
  <c r="F2952" i="7"/>
  <c r="F2504" i="7"/>
  <c r="F2320" i="7"/>
  <c r="F3328" i="7"/>
  <c r="F3124" i="7"/>
  <c r="F2740" i="7"/>
  <c r="F2400" i="7"/>
  <c r="F3344" i="7"/>
  <c r="F2276" i="7"/>
  <c r="F3172" i="7"/>
  <c r="F2900" i="7"/>
  <c r="F2580" i="7"/>
  <c r="F2816" i="7"/>
  <c r="F2748" i="7"/>
  <c r="F3308" i="7"/>
  <c r="F2568" i="7"/>
  <c r="F9903" i="7"/>
  <c r="F9898" i="7"/>
  <c r="F9874" i="7"/>
  <c r="F9968" i="7"/>
  <c r="F9933" i="7"/>
  <c r="F9870" i="7"/>
  <c r="F9846" i="7"/>
  <c r="F9822" i="7"/>
  <c r="F9798" i="7"/>
  <c r="F9683" i="7"/>
  <c r="F9635" i="7"/>
  <c r="F9599" i="7"/>
  <c r="F2472" i="7"/>
  <c r="F2376" i="7"/>
  <c r="F2716" i="7"/>
  <c r="F3152" i="7"/>
  <c r="F3044" i="7"/>
  <c r="F9982" i="7"/>
  <c r="F10000" i="7"/>
  <c r="F9972" i="7"/>
  <c r="F9830" i="7"/>
  <c r="F9794" i="7"/>
  <c r="F9719" i="7"/>
  <c r="F9868" i="7"/>
  <c r="F9824" i="7"/>
  <c r="F9713" i="7"/>
  <c r="F9697" i="7"/>
  <c r="F9681" i="7"/>
  <c r="F9597" i="7"/>
  <c r="F9644" i="7"/>
  <c r="F9568" i="7"/>
  <c r="F9704" i="7"/>
  <c r="F9664" i="7"/>
  <c r="F9495" i="7"/>
  <c r="F9489" i="7"/>
  <c r="F9484" i="7"/>
  <c r="I9484" i="7" s="1"/>
  <c r="F9442" i="7"/>
  <c r="F9438" i="7"/>
  <c r="F9427" i="7"/>
  <c r="F9420" i="7"/>
  <c r="F9407" i="7"/>
  <c r="F9384" i="7"/>
  <c r="F9376" i="7"/>
  <c r="I9376" i="7" s="1"/>
  <c r="F9371" i="7"/>
  <c r="F9352" i="7"/>
  <c r="F9339" i="7"/>
  <c r="F9328" i="7"/>
  <c r="F9309" i="7"/>
  <c r="F9787" i="7"/>
  <c r="F9606" i="7"/>
  <c r="F9569" i="7"/>
  <c r="F9710" i="7"/>
  <c r="F9565" i="7"/>
  <c r="F9261" i="7"/>
  <c r="F9252" i="7"/>
  <c r="F9202" i="7"/>
  <c r="F9198" i="7"/>
  <c r="F9159" i="7"/>
  <c r="F9154" i="7"/>
  <c r="F9146" i="7"/>
  <c r="F9099" i="7"/>
  <c r="F9074" i="7"/>
  <c r="F9056" i="7"/>
  <c r="F9048" i="7"/>
  <c r="I9048" i="7" s="1"/>
  <c r="F9040" i="7"/>
  <c r="F9035" i="7"/>
  <c r="F9020" i="7"/>
  <c r="F9007" i="7"/>
  <c r="F9003" i="7"/>
  <c r="F8972" i="7"/>
  <c r="F8960" i="7"/>
  <c r="F8949" i="7"/>
  <c r="F8934" i="7"/>
  <c r="F8927" i="7"/>
  <c r="I8927" i="7" s="1"/>
  <c r="F8921" i="7"/>
  <c r="F8905" i="7"/>
  <c r="F8869" i="7"/>
  <c r="F8857" i="7"/>
  <c r="F8842" i="7"/>
  <c r="F8836" i="7"/>
  <c r="F8827" i="7"/>
  <c r="F8808" i="7"/>
  <c r="F8803" i="7"/>
  <c r="F8799" i="7"/>
  <c r="F9847" i="7"/>
  <c r="F9303" i="7"/>
  <c r="F8783" i="7"/>
  <c r="F8777" i="7"/>
  <c r="F8763" i="7"/>
  <c r="F8742" i="7"/>
  <c r="F8727" i="7"/>
  <c r="F8711" i="7"/>
  <c r="F8706" i="7"/>
  <c r="F8699" i="7"/>
  <c r="F8685" i="7"/>
  <c r="F8662" i="7"/>
  <c r="F8656" i="7"/>
  <c r="F8651" i="7"/>
  <c r="F8642" i="7"/>
  <c r="F8617" i="7"/>
  <c r="F8608" i="7"/>
  <c r="F8583" i="7"/>
  <c r="F8569" i="7"/>
  <c r="F8555" i="7"/>
  <c r="F8551" i="7"/>
  <c r="F8541" i="7"/>
  <c r="F8527" i="7"/>
  <c r="F8518" i="7"/>
  <c r="F8513" i="7"/>
  <c r="F8492" i="7"/>
  <c r="F8476" i="7"/>
  <c r="F8459" i="7"/>
  <c r="F2800" i="7"/>
  <c r="F2480" i="7"/>
  <c r="F3144" i="7"/>
  <c r="F2284" i="7"/>
  <c r="F2476" i="7"/>
  <c r="F2356" i="7"/>
  <c r="F9917" i="7"/>
  <c r="F9930" i="7"/>
  <c r="F10001" i="7"/>
  <c r="F9762" i="7"/>
  <c r="F9989" i="7"/>
  <c r="F9949" i="7"/>
  <c r="F9776" i="7"/>
  <c r="F9783" i="7"/>
  <c r="F9707" i="7"/>
  <c r="F9631" i="7"/>
  <c r="F9927" i="7"/>
  <c r="F9836" i="7"/>
  <c r="F9779" i="7"/>
  <c r="F9673" i="7"/>
  <c r="F9653" i="7"/>
  <c r="F9609" i="7"/>
  <c r="F9777" i="7"/>
  <c r="F9628" i="7"/>
  <c r="F9560" i="7"/>
  <c r="F9849" i="7"/>
  <c r="F9748" i="7"/>
  <c r="F9728" i="7"/>
  <c r="F9648" i="7"/>
  <c r="F9469" i="7"/>
  <c r="F9456" i="7"/>
  <c r="F9450" i="7"/>
  <c r="F9445" i="7"/>
  <c r="F9430" i="7"/>
  <c r="F9423" i="7"/>
  <c r="I9423" i="7" s="1"/>
  <c r="F9409" i="7"/>
  <c r="F9395" i="7"/>
  <c r="F9390" i="7"/>
  <c r="F9356" i="7"/>
  <c r="F9345" i="7"/>
  <c r="F9337" i="7"/>
  <c r="F9330" i="7"/>
  <c r="F9819" i="7"/>
  <c r="F9521" i="7"/>
  <c r="F9733" i="7"/>
  <c r="F9678" i="7"/>
  <c r="F9254" i="7"/>
  <c r="F9241" i="7"/>
  <c r="F9200" i="7"/>
  <c r="F9189" i="7"/>
  <c r="F9179" i="7"/>
  <c r="F9152" i="7"/>
  <c r="F9133" i="7"/>
  <c r="F9127" i="7"/>
  <c r="F9123" i="7"/>
  <c r="F9117" i="7"/>
  <c r="F9106" i="7"/>
  <c r="I9106" i="7" s="1"/>
  <c r="F9080" i="7"/>
  <c r="F9071" i="7"/>
  <c r="F9067" i="7"/>
  <c r="F9050" i="7"/>
  <c r="F9023" i="7"/>
  <c r="F9015" i="7"/>
  <c r="F9005" i="7"/>
  <c r="F8978" i="7"/>
  <c r="F8969" i="7"/>
  <c r="F8958" i="7"/>
  <c r="F8941" i="7"/>
  <c r="F8931" i="7"/>
  <c r="F8918" i="7"/>
  <c r="F8910" i="7"/>
  <c r="F8892" i="7"/>
  <c r="F8885" i="7"/>
  <c r="F8880" i="7"/>
  <c r="F8850" i="7"/>
  <c r="F8825" i="7"/>
  <c r="F9743" i="7"/>
  <c r="F8781" i="7"/>
  <c r="F8771" i="7"/>
  <c r="F8766" i="7"/>
  <c r="F8757" i="7"/>
  <c r="F8713" i="7"/>
  <c r="F8681" i="7"/>
  <c r="F8658" i="7"/>
  <c r="F8640" i="7"/>
  <c r="F8633" i="7"/>
  <c r="F8623" i="7"/>
  <c r="F8619" i="7"/>
  <c r="F8610" i="7"/>
  <c r="F8561" i="7"/>
  <c r="F8557" i="7"/>
  <c r="F8553" i="7"/>
  <c r="I8553" i="7" s="1"/>
  <c r="F8549" i="7"/>
  <c r="F8539" i="7"/>
  <c r="I8539" i="7" s="1"/>
  <c r="F8529" i="7"/>
  <c r="F8494" i="7"/>
  <c r="F8471" i="7"/>
  <c r="F3348" i="7"/>
  <c r="F9760" i="7"/>
  <c r="F9611" i="7"/>
  <c r="F9975" i="7"/>
  <c r="F9840" i="7"/>
  <c r="F9808" i="7"/>
  <c r="F9709" i="7"/>
  <c r="F9641" i="7"/>
  <c r="F9825" i="7"/>
  <c r="F9769" i="7"/>
  <c r="F9491" i="7"/>
  <c r="F9483" i="7"/>
  <c r="F9434" i="7"/>
  <c r="F9375" i="7"/>
  <c r="F9803" i="7"/>
  <c r="F9294" i="7"/>
  <c r="F9781" i="7"/>
  <c r="F9296" i="7"/>
  <c r="F9267" i="7"/>
  <c r="F9231" i="7"/>
  <c r="I9231" i="7" s="1"/>
  <c r="F9208" i="7"/>
  <c r="F9187" i="7"/>
  <c r="F9151" i="7"/>
  <c r="F9121" i="7"/>
  <c r="F9047" i="7"/>
  <c r="F8983" i="7"/>
  <c r="F8979" i="7"/>
  <c r="F8944" i="7"/>
  <c r="F8922" i="7"/>
  <c r="F8897" i="7"/>
  <c r="F8882" i="7"/>
  <c r="F8817" i="7"/>
  <c r="F8800" i="7"/>
  <c r="F8785" i="7"/>
  <c r="F8735" i="7"/>
  <c r="F8683" i="7"/>
  <c r="F8625" i="7"/>
  <c r="F8618" i="7"/>
  <c r="F8580" i="7"/>
  <c r="F8575" i="7"/>
  <c r="F8570" i="7"/>
  <c r="F8457" i="7"/>
  <c r="F8452" i="7"/>
  <c r="F9299" i="7"/>
  <c r="F8419" i="7"/>
  <c r="F8347" i="7"/>
  <c r="F8327" i="7"/>
  <c r="F8275" i="7"/>
  <c r="F8255" i="7"/>
  <c r="F8245" i="7"/>
  <c r="F8207" i="7"/>
  <c r="F8195" i="7"/>
  <c r="F8185" i="7"/>
  <c r="F8123" i="7"/>
  <c r="F8093" i="7"/>
  <c r="F8025" i="7"/>
  <c r="F8015" i="7"/>
  <c r="F7995" i="7"/>
  <c r="F7983" i="7"/>
  <c r="F7973" i="7"/>
  <c r="F7899" i="7"/>
  <c r="F7871" i="7"/>
  <c r="I7871" i="7" s="1"/>
  <c r="F7831" i="7"/>
  <c r="F7703" i="7"/>
  <c r="F7503" i="7"/>
  <c r="F7463" i="7"/>
  <c r="F8402" i="7"/>
  <c r="F8394" i="7"/>
  <c r="F8316" i="7"/>
  <c r="F8300" i="7"/>
  <c r="F8278" i="7"/>
  <c r="F8270" i="7"/>
  <c r="F8262" i="7"/>
  <c r="F8176" i="7"/>
  <c r="F8044" i="7"/>
  <c r="F8016" i="7"/>
  <c r="F7992" i="7"/>
  <c r="F7948" i="7"/>
  <c r="F7913" i="7"/>
  <c r="F7837" i="7"/>
  <c r="F7817" i="7"/>
  <c r="F7749" i="7"/>
  <c r="F7733" i="7"/>
  <c r="I7733" i="7" s="1"/>
  <c r="F7681" i="7"/>
  <c r="F7577" i="7"/>
  <c r="F7453" i="7"/>
  <c r="F9855" i="7"/>
  <c r="F7616" i="7"/>
  <c r="F7560" i="7"/>
  <c r="F7528" i="7"/>
  <c r="F7380" i="7"/>
  <c r="F7324" i="7"/>
  <c r="F3036" i="7"/>
  <c r="F3076" i="7"/>
  <c r="F2824" i="7"/>
  <c r="F9906" i="7"/>
  <c r="F9889" i="7"/>
  <c r="F9878" i="7"/>
  <c r="F9921" i="7"/>
  <c r="F9928" i="7"/>
  <c r="F9810" i="7"/>
  <c r="F9759" i="7"/>
  <c r="F9675" i="7"/>
  <c r="F9685" i="7"/>
  <c r="F9620" i="7"/>
  <c r="F9572" i="7"/>
  <c r="F9740" i="7"/>
  <c r="F9688" i="7"/>
  <c r="F9587" i="7"/>
  <c r="F9497" i="7"/>
  <c r="F9487" i="7"/>
  <c r="F9446" i="7"/>
  <c r="F9394" i="7"/>
  <c r="F9545" i="7"/>
  <c r="F9126" i="7"/>
  <c r="F9108" i="7"/>
  <c r="F9094" i="7"/>
  <c r="F9083" i="7"/>
  <c r="F9072" i="7"/>
  <c r="F9066" i="7"/>
  <c r="F9036" i="7"/>
  <c r="F9014" i="7"/>
  <c r="F8977" i="7"/>
  <c r="F8966" i="7"/>
  <c r="F8955" i="7"/>
  <c r="F8920" i="7"/>
  <c r="F8886" i="7"/>
  <c r="F8879" i="7"/>
  <c r="F8874" i="7"/>
  <c r="F8856" i="7"/>
  <c r="F8851" i="7"/>
  <c r="F8793" i="7"/>
  <c r="F9590" i="7"/>
  <c r="F8774" i="7"/>
  <c r="F8743" i="7"/>
  <c r="F8721" i="7"/>
  <c r="F8698" i="7"/>
  <c r="F8692" i="7"/>
  <c r="F8680" i="7"/>
  <c r="F8676" i="7"/>
  <c r="F8672" i="7"/>
  <c r="F8668" i="7"/>
  <c r="F8648" i="7"/>
  <c r="F8603" i="7"/>
  <c r="I8603" i="7" s="1"/>
  <c r="F8556" i="7"/>
  <c r="I8556" i="7" s="1"/>
  <c r="F8536" i="7"/>
  <c r="F8530" i="7"/>
  <c r="F8505" i="7"/>
  <c r="F8468" i="7"/>
  <c r="F8463" i="7"/>
  <c r="F8451" i="7"/>
  <c r="F9594" i="7"/>
  <c r="F8407" i="7"/>
  <c r="F8395" i="7"/>
  <c r="F8201" i="7"/>
  <c r="F8173" i="7"/>
  <c r="F8165" i="7"/>
  <c r="F8129" i="7"/>
  <c r="F8113" i="7"/>
  <c r="F8091" i="7"/>
  <c r="F8071" i="7"/>
  <c r="F8053" i="7"/>
  <c r="F7923" i="7"/>
  <c r="F7891" i="7"/>
  <c r="F7751" i="7"/>
  <c r="F7663" i="7"/>
  <c r="F7627" i="7"/>
  <c r="F7607" i="7"/>
  <c r="F7555" i="7"/>
  <c r="F7475" i="7"/>
  <c r="F7439" i="7"/>
  <c r="F8410" i="7"/>
  <c r="F8392" i="7"/>
  <c r="F8370" i="7"/>
  <c r="F8330" i="7"/>
  <c r="F8298" i="7"/>
  <c r="F8290" i="7"/>
  <c r="I8290" i="7" s="1"/>
  <c r="F8260" i="7"/>
  <c r="F8212" i="7"/>
  <c r="F8110" i="7"/>
  <c r="F8058" i="7"/>
  <c r="F8050" i="7"/>
  <c r="F8030" i="7"/>
  <c r="F8014" i="7"/>
  <c r="F8006" i="7"/>
  <c r="F7998" i="7"/>
  <c r="F7944" i="7"/>
  <c r="F7933" i="7"/>
  <c r="F7833" i="7"/>
  <c r="F7813" i="7"/>
  <c r="F7769" i="7"/>
  <c r="F7621" i="7"/>
  <c r="F7513" i="7"/>
  <c r="F7441" i="7"/>
  <c r="F9698" i="7"/>
  <c r="F7720" i="7"/>
  <c r="I7720" i="7" s="1"/>
  <c r="F7648" i="7"/>
  <c r="F7552" i="7"/>
  <c r="F7512" i="7"/>
  <c r="F7472" i="7"/>
  <c r="F7406" i="7"/>
  <c r="F7398" i="7"/>
  <c r="F7302" i="7"/>
  <c r="F9910" i="7"/>
  <c r="F9966" i="7"/>
  <c r="F9943" i="7"/>
  <c r="F9652" i="7"/>
  <c r="F9441" i="7"/>
  <c r="F9344" i="7"/>
  <c r="F9340" i="7"/>
  <c r="F9325" i="7"/>
  <c r="F9311" i="7"/>
  <c r="F9173" i="7"/>
  <c r="F9153" i="7"/>
  <c r="F9118" i="7"/>
  <c r="F9059" i="7"/>
  <c r="F8994" i="7"/>
  <c r="F8904" i="7"/>
  <c r="F8890" i="7"/>
  <c r="F8802" i="7"/>
  <c r="F8796" i="7"/>
  <c r="F8780" i="7"/>
  <c r="F8765" i="7"/>
  <c r="F8745" i="7"/>
  <c r="F8704" i="7"/>
  <c r="F8641" i="7"/>
  <c r="F8632" i="7"/>
  <c r="F8620" i="7"/>
  <c r="F8508" i="7"/>
  <c r="F9289" i="7"/>
  <c r="F8375" i="7"/>
  <c r="F8237" i="7"/>
  <c r="F8189" i="7"/>
  <c r="F8067" i="7"/>
  <c r="F8009" i="7"/>
  <c r="F7999" i="7"/>
  <c r="F7919" i="7"/>
  <c r="F7807" i="7"/>
  <c r="F7787" i="7"/>
  <c r="F7767" i="7"/>
  <c r="F7743" i="7"/>
  <c r="F7599" i="7"/>
  <c r="F7575" i="7"/>
  <c r="F7471" i="7"/>
  <c r="F8328" i="7"/>
  <c r="F8320" i="7"/>
  <c r="F8056" i="7"/>
  <c r="I8056" i="7" s="1"/>
  <c r="F8046" i="7"/>
  <c r="F8010" i="7"/>
  <c r="F7972" i="7"/>
  <c r="F7962" i="7"/>
  <c r="F7901" i="7"/>
  <c r="F7781" i="7"/>
  <c r="F7753" i="7"/>
  <c r="F7581" i="7"/>
  <c r="F7712" i="7"/>
  <c r="I7712" i="7" s="1"/>
  <c r="F7672" i="7"/>
  <c r="I7672" i="7" s="1"/>
  <c r="F7624" i="7"/>
  <c r="F7298" i="7"/>
  <c r="F7270" i="7"/>
  <c r="F7222" i="7"/>
  <c r="F7184" i="7"/>
  <c r="F7158" i="7"/>
  <c r="F7122" i="7"/>
  <c r="F7102" i="7"/>
  <c r="F7048" i="7"/>
  <c r="F7038" i="7"/>
  <c r="F7012" i="7"/>
  <c r="F7000" i="7"/>
  <c r="F6956" i="7"/>
  <c r="F6888" i="7"/>
  <c r="F6880" i="7"/>
  <c r="I6880" i="7" s="1"/>
  <c r="F6830" i="7"/>
  <c r="F6786" i="7"/>
  <c r="F6642" i="7"/>
  <c r="F6510" i="7"/>
  <c r="F6379" i="7"/>
  <c r="F6370" i="7"/>
  <c r="F6363" i="7"/>
  <c r="F6357" i="7"/>
  <c r="I6357" i="7" s="1"/>
  <c r="F6335" i="7"/>
  <c r="F6320" i="7"/>
  <c r="F6281" i="7"/>
  <c r="F6272" i="7"/>
  <c r="F6255" i="7"/>
  <c r="F6231" i="7"/>
  <c r="F6226" i="7"/>
  <c r="F6222" i="7"/>
  <c r="I6222" i="7" s="1"/>
  <c r="F6190" i="7"/>
  <c r="F6165" i="7"/>
  <c r="F6099" i="7"/>
  <c r="I6099" i="7" s="1"/>
  <c r="F6093" i="7"/>
  <c r="F6088" i="7"/>
  <c r="F6046" i="7"/>
  <c r="F6019" i="7"/>
  <c r="F5966" i="7"/>
  <c r="F5942" i="7"/>
  <c r="F5934" i="7"/>
  <c r="F5904" i="7"/>
  <c r="F5890" i="7"/>
  <c r="F5886" i="7"/>
  <c r="F5881" i="7"/>
  <c r="F5873" i="7"/>
  <c r="F5867" i="7"/>
  <c r="F5858" i="7"/>
  <c r="F5834" i="7"/>
  <c r="F5774" i="7"/>
  <c r="F5768" i="7"/>
  <c r="F5762" i="7"/>
  <c r="F5748" i="7"/>
  <c r="F5744" i="7"/>
  <c r="F5740" i="7"/>
  <c r="F5723" i="7"/>
  <c r="F5713" i="7"/>
  <c r="F5705" i="7"/>
  <c r="F5701" i="7"/>
  <c r="F5648" i="7"/>
  <c r="F5643" i="7"/>
  <c r="F5623" i="7"/>
  <c r="F5614" i="7"/>
  <c r="F5585" i="7"/>
  <c r="F5552" i="7"/>
  <c r="F5528" i="7"/>
  <c r="F5524" i="7"/>
  <c r="F5519" i="7"/>
  <c r="F5455" i="7"/>
  <c r="F5445" i="7"/>
  <c r="F5435" i="7"/>
  <c r="F5431" i="7"/>
  <c r="F5411" i="7"/>
  <c r="F5372" i="7"/>
  <c r="F5347" i="7"/>
  <c r="F5333" i="7"/>
  <c r="F5311" i="7"/>
  <c r="F5277" i="7"/>
  <c r="F9866" i="7"/>
  <c r="F9834" i="7"/>
  <c r="F9595" i="7"/>
  <c r="F9665" i="7"/>
  <c r="F9501" i="7"/>
  <c r="F9461" i="7"/>
  <c r="F9457" i="7"/>
  <c r="F9387" i="7"/>
  <c r="F9370" i="7"/>
  <c r="F9361" i="7"/>
  <c r="F9357" i="7"/>
  <c r="F9210" i="7"/>
  <c r="F9195" i="7"/>
  <c r="F9110" i="7"/>
  <c r="F9012" i="7"/>
  <c r="F8962" i="7"/>
  <c r="F8844" i="7"/>
  <c r="F8835" i="7"/>
  <c r="F8830" i="7"/>
  <c r="F8807" i="7"/>
  <c r="F8678" i="7"/>
  <c r="F8660" i="7"/>
  <c r="F8646" i="7"/>
  <c r="I8646" i="7" s="1"/>
  <c r="F8460" i="7"/>
  <c r="F8403" i="7"/>
  <c r="F8373" i="7"/>
  <c r="F8351" i="7"/>
  <c r="F8143" i="7"/>
  <c r="F8077" i="7"/>
  <c r="F8007" i="7"/>
  <c r="F7959" i="7"/>
  <c r="F7911" i="7"/>
  <c r="F7763" i="7"/>
  <c r="F7467" i="7"/>
  <c r="F8368" i="7"/>
  <c r="F8348" i="7"/>
  <c r="F8338" i="7"/>
  <c r="F8296" i="7"/>
  <c r="F8078" i="7"/>
  <c r="F8068" i="7"/>
  <c r="F8054" i="7"/>
  <c r="I8054" i="7" s="1"/>
  <c r="F8028" i="7"/>
  <c r="F7952" i="7"/>
  <c r="F7897" i="7"/>
  <c r="F7777" i="7"/>
  <c r="F7469" i="7"/>
  <c r="F7880" i="7"/>
  <c r="F7840" i="7"/>
  <c r="F7664" i="7"/>
  <c r="F7536" i="7"/>
  <c r="F7416" i="7"/>
  <c r="F7402" i="7"/>
  <c r="F7238" i="7"/>
  <c r="F7174" i="7"/>
  <c r="F7156" i="7"/>
  <c r="F7138" i="7"/>
  <c r="F7120" i="7"/>
  <c r="F7084" i="7"/>
  <c r="F7054" i="7"/>
  <c r="F7008" i="7"/>
  <c r="F6964" i="7"/>
  <c r="I6964" i="7" s="1"/>
  <c r="F6944" i="7"/>
  <c r="F6878" i="7"/>
  <c r="F6842" i="7"/>
  <c r="I6842" i="7" s="1"/>
  <c r="F6730" i="7"/>
  <c r="F6706" i="7"/>
  <c r="F6610" i="7"/>
  <c r="F6566" i="7"/>
  <c r="F6408" i="7"/>
  <c r="I6408" i="7" s="1"/>
  <c r="F6393" i="7"/>
  <c r="F6368" i="7"/>
  <c r="F6328" i="7"/>
  <c r="F6324" i="7"/>
  <c r="F6319" i="7"/>
  <c r="F6300" i="7"/>
  <c r="F6280" i="7"/>
  <c r="F6266" i="7"/>
  <c r="F6259" i="7"/>
  <c r="F6240" i="7"/>
  <c r="F6182" i="7"/>
  <c r="F6168" i="7"/>
  <c r="F6155" i="7"/>
  <c r="I6155" i="7" s="1"/>
  <c r="F6145" i="7"/>
  <c r="F6140" i="7"/>
  <c r="F6134" i="7"/>
  <c r="F6118" i="7"/>
  <c r="F6109" i="7"/>
  <c r="F6092" i="7"/>
  <c r="F6082" i="7"/>
  <c r="I6082" i="7" s="1"/>
  <c r="F6066" i="7"/>
  <c r="F6059" i="7"/>
  <c r="F6045" i="7"/>
  <c r="F5946" i="7"/>
  <c r="F5937" i="7"/>
  <c r="F5899" i="7"/>
  <c r="F5889" i="7"/>
  <c r="F5866" i="7"/>
  <c r="F5857" i="7"/>
  <c r="F5846" i="7"/>
  <c r="F5838" i="7"/>
  <c r="F5833" i="7"/>
  <c r="F5808" i="7"/>
  <c r="F5786" i="7"/>
  <c r="F5782" i="7"/>
  <c r="F5766" i="7"/>
  <c r="F5704" i="7"/>
  <c r="F5687" i="7"/>
  <c r="F5675" i="7"/>
  <c r="F5670" i="7"/>
  <c r="F5664" i="7"/>
  <c r="F5647" i="7"/>
  <c r="F5627" i="7"/>
  <c r="F5611" i="7"/>
  <c r="I5611" i="7" s="1"/>
  <c r="F5593" i="7"/>
  <c r="F5584" i="7"/>
  <c r="F5551" i="7"/>
  <c r="F5531" i="7"/>
  <c r="F5484" i="7"/>
  <c r="F5459" i="7"/>
  <c r="F5430" i="7"/>
  <c r="F5420" i="7"/>
  <c r="F5409" i="7"/>
  <c r="F5398" i="7"/>
  <c r="F5381" i="7"/>
  <c r="F5346" i="7"/>
  <c r="F5337" i="7"/>
  <c r="F5332" i="7"/>
  <c r="F5315" i="7"/>
  <c r="F5310" i="7"/>
  <c r="F5301" i="7"/>
  <c r="F5290" i="7"/>
  <c r="F5285" i="7"/>
  <c r="F5280" i="7"/>
  <c r="F5246" i="7"/>
  <c r="F5233" i="7"/>
  <c r="F5209" i="7"/>
  <c r="F5196" i="7"/>
  <c r="F5171" i="7"/>
  <c r="F5163" i="7"/>
  <c r="F5152" i="7"/>
  <c r="F5140" i="7"/>
  <c r="F5135" i="7"/>
  <c r="F5131" i="7"/>
  <c r="F9663" i="7"/>
  <c r="F9579" i="7"/>
  <c r="F9437" i="7"/>
  <c r="F9429" i="7"/>
  <c r="F9577" i="7"/>
  <c r="F9257" i="7"/>
  <c r="F9242" i="7"/>
  <c r="F9138" i="7"/>
  <c r="F9045" i="7"/>
  <c r="F8853" i="7"/>
  <c r="F8573" i="7"/>
  <c r="F8321" i="7"/>
  <c r="F8267" i="7"/>
  <c r="F8215" i="7"/>
  <c r="F7695" i="7"/>
  <c r="F7435" i="7"/>
  <c r="F8430" i="7"/>
  <c r="F8420" i="7"/>
  <c r="F8390" i="7"/>
  <c r="F8376" i="7"/>
  <c r="F8062" i="7"/>
  <c r="F7617" i="7"/>
  <c r="F7589" i="7"/>
  <c r="F7872" i="7"/>
  <c r="F7368" i="7"/>
  <c r="F7356" i="7"/>
  <c r="I7356" i="7" s="1"/>
  <c r="F7344" i="7"/>
  <c r="F7316" i="7"/>
  <c r="F7076" i="7"/>
  <c r="F7068" i="7"/>
  <c r="F7060" i="7"/>
  <c r="F7016" i="7"/>
  <c r="F6854" i="7"/>
  <c r="F6718" i="7"/>
  <c r="F6602" i="7"/>
  <c r="F6392" i="7"/>
  <c r="F6381" i="7"/>
  <c r="F6360" i="7"/>
  <c r="F6354" i="7"/>
  <c r="F6348" i="7"/>
  <c r="F6248" i="7"/>
  <c r="F6224" i="7"/>
  <c r="F6097" i="7"/>
  <c r="F6081" i="7"/>
  <c r="F6035" i="7"/>
  <c r="F5982" i="7"/>
  <c r="F5935" i="7"/>
  <c r="F5868" i="7"/>
  <c r="F5854" i="7"/>
  <c r="F5827" i="7"/>
  <c r="F5823" i="7"/>
  <c r="F5819" i="7"/>
  <c r="F5815" i="7"/>
  <c r="F5720" i="7"/>
  <c r="F5699" i="7"/>
  <c r="F5694" i="7"/>
  <c r="F5650" i="7"/>
  <c r="F5625" i="7"/>
  <c r="F5550" i="7"/>
  <c r="F5529" i="7"/>
  <c r="F5516" i="7"/>
  <c r="F5487" i="7"/>
  <c r="F5467" i="7"/>
  <c r="F5432" i="7"/>
  <c r="I5432" i="7" s="1"/>
  <c r="F5415" i="7"/>
  <c r="F5362" i="7"/>
  <c r="F5348" i="7"/>
  <c r="F5336" i="7"/>
  <c r="F5308" i="7"/>
  <c r="F5304" i="7"/>
  <c r="F5284" i="7"/>
  <c r="F5273" i="7"/>
  <c r="F5268" i="7"/>
  <c r="F5232" i="7"/>
  <c r="F5222" i="7"/>
  <c r="F5217" i="7"/>
  <c r="F5212" i="7"/>
  <c r="F5187" i="7"/>
  <c r="F5176" i="7"/>
  <c r="F5162" i="7"/>
  <c r="F5130" i="7"/>
  <c r="F5124" i="7"/>
  <c r="I5124" i="7" s="1"/>
  <c r="F5015" i="7"/>
  <c r="F5009" i="7"/>
  <c r="F4994" i="7"/>
  <c r="F4953" i="7"/>
  <c r="F4947" i="7"/>
  <c r="F4941" i="7"/>
  <c r="F4909" i="7"/>
  <c r="F4883" i="7"/>
  <c r="F4878" i="7"/>
  <c r="F4859" i="7"/>
  <c r="F4841" i="7"/>
  <c r="F4805" i="7"/>
  <c r="F4794" i="7"/>
  <c r="F7884" i="7"/>
  <c r="F7772" i="7"/>
  <c r="F7740" i="7"/>
  <c r="F7628" i="7"/>
  <c r="F7516" i="7"/>
  <c r="F7391" i="7"/>
  <c r="F7353" i="7"/>
  <c r="F7317" i="7"/>
  <c r="F7229" i="7"/>
  <c r="F7219" i="7"/>
  <c r="F7133" i="7"/>
  <c r="F7125" i="7"/>
  <c r="F7117" i="7"/>
  <c r="F7101" i="7"/>
  <c r="F7093" i="7"/>
  <c r="F7063" i="7"/>
  <c r="F7041" i="7"/>
  <c r="F7033" i="7"/>
  <c r="F6957" i="7"/>
  <c r="F6909" i="7"/>
  <c r="F6883" i="7"/>
  <c r="F6860" i="7"/>
  <c r="F6844" i="7"/>
  <c r="I6844" i="7" s="1"/>
  <c r="F6816" i="7"/>
  <c r="F6648" i="7"/>
  <c r="F6612" i="7"/>
  <c r="F6524" i="7"/>
  <c r="F6424" i="7"/>
  <c r="F7682" i="7"/>
  <c r="F6779" i="7"/>
  <c r="F6739" i="7"/>
  <c r="F6683" i="7"/>
  <c r="F6595" i="7"/>
  <c r="F6419" i="7"/>
  <c r="F4776" i="7"/>
  <c r="F4756" i="7"/>
  <c r="F7898" i="7"/>
  <c r="F7738" i="7"/>
  <c r="F6815" i="7"/>
  <c r="F6687" i="7"/>
  <c r="F6655" i="7"/>
  <c r="F6559" i="7"/>
  <c r="F4766" i="7"/>
  <c r="F7638" i="7"/>
  <c r="F6813" i="7"/>
  <c r="F6733" i="7"/>
  <c r="F6541" i="7"/>
  <c r="F4706" i="7"/>
  <c r="F4660" i="7"/>
  <c r="F4650" i="7"/>
  <c r="F4496" i="7"/>
  <c r="I4496" i="7" s="1"/>
  <c r="F4466" i="7"/>
  <c r="F4454" i="7"/>
  <c r="F4446" i="7"/>
  <c r="F4416" i="7"/>
  <c r="F4396" i="7"/>
  <c r="F4388" i="7"/>
  <c r="F4370" i="7"/>
  <c r="F4362" i="7"/>
  <c r="F4332" i="7"/>
  <c r="F4264" i="7"/>
  <c r="F4250" i="7"/>
  <c r="F4234" i="7"/>
  <c r="F4206" i="7"/>
  <c r="F4122" i="7"/>
  <c r="I4122" i="7" s="1"/>
  <c r="F4110" i="7"/>
  <c r="F4046" i="7"/>
  <c r="F4002" i="7"/>
  <c r="F3978" i="7"/>
  <c r="F3948" i="7"/>
  <c r="F3910" i="7"/>
  <c r="F3894" i="7"/>
  <c r="F3876" i="7"/>
  <c r="I3876" i="7" s="1"/>
  <c r="F3866" i="7"/>
  <c r="F3752" i="7"/>
  <c r="F3650" i="7"/>
  <c r="F3606" i="7"/>
  <c r="F3442" i="7"/>
  <c r="F3400" i="7"/>
  <c r="F3382" i="7"/>
  <c r="I3382" i="7" s="1"/>
  <c r="F3287" i="7"/>
  <c r="F3227" i="7"/>
  <c r="F3163" i="7"/>
  <c r="F3099" i="7"/>
  <c r="I3099" i="7" s="1"/>
  <c r="F2903" i="7"/>
  <c r="F2671" i="7"/>
  <c r="F2595" i="7"/>
  <c r="F2519" i="7"/>
  <c r="F2499" i="7"/>
  <c r="F2467" i="7"/>
  <c r="I2467" i="7" s="1"/>
  <c r="F2451" i="7"/>
  <c r="F2307" i="7"/>
  <c r="F7" i="7"/>
  <c r="I7" i="7" s="1"/>
  <c r="F7742" i="7"/>
  <c r="F6833" i="7"/>
  <c r="I6833" i="7" s="1"/>
  <c r="F6609" i="7"/>
  <c r="F6837" i="7"/>
  <c r="F6709" i="7"/>
  <c r="F6453" i="7"/>
  <c r="F4703" i="7"/>
  <c r="F4667" i="7"/>
  <c r="F4645" i="7"/>
  <c r="F4627" i="7"/>
  <c r="F4617" i="7"/>
  <c r="F4589" i="7"/>
  <c r="F4475" i="7"/>
  <c r="F4455" i="7"/>
  <c r="F4431" i="7"/>
  <c r="F4423" i="7"/>
  <c r="F4407" i="7"/>
  <c r="F4377" i="7"/>
  <c r="F4335" i="7"/>
  <c r="F4305" i="7"/>
  <c r="F4295" i="7"/>
  <c r="F4277" i="7"/>
  <c r="F4259" i="7"/>
  <c r="F4211" i="7"/>
  <c r="F4191" i="7"/>
  <c r="F4181" i="7"/>
  <c r="F4169" i="7"/>
  <c r="F4133" i="7"/>
  <c r="F4105" i="7"/>
  <c r="F4047" i="7"/>
  <c r="F4031" i="7"/>
  <c r="F3989" i="7"/>
  <c r="F3827" i="7"/>
  <c r="F3805" i="7"/>
  <c r="F3763" i="7"/>
  <c r="F3753" i="7"/>
  <c r="F3643" i="7"/>
  <c r="F3625" i="7"/>
  <c r="F3613" i="7"/>
  <c r="F3599" i="7"/>
  <c r="F3591" i="7"/>
  <c r="F3577" i="7"/>
  <c r="F3547" i="7"/>
  <c r="F3497" i="7"/>
  <c r="F3487" i="7"/>
  <c r="F3477" i="7"/>
  <c r="F3467" i="7"/>
  <c r="F3459" i="7"/>
  <c r="F3419" i="7"/>
  <c r="F3383" i="7"/>
  <c r="F3329" i="7"/>
  <c r="F3281" i="7"/>
  <c r="F3221" i="7"/>
  <c r="F3173" i="7"/>
  <c r="F3077" i="7"/>
  <c r="F3005" i="7"/>
  <c r="F2985" i="7"/>
  <c r="F2929" i="7"/>
  <c r="I2929" i="7" s="1"/>
  <c r="F2873" i="7"/>
  <c r="F2841" i="7"/>
  <c r="F9589" i="7"/>
  <c r="F9155" i="7"/>
  <c r="F9051" i="7"/>
  <c r="F8670" i="7"/>
  <c r="F8343" i="7"/>
  <c r="I8343" i="7" s="1"/>
  <c r="F8291" i="7"/>
  <c r="F8279" i="7"/>
  <c r="F7975" i="7"/>
  <c r="F7711" i="7"/>
  <c r="F7675" i="7"/>
  <c r="F7603" i="7"/>
  <c r="F7455" i="7"/>
  <c r="I7455" i="7" s="1"/>
  <c r="F8448" i="7"/>
  <c r="F8418" i="7"/>
  <c r="F8336" i="7"/>
  <c r="F7938" i="7"/>
  <c r="F7461" i="7"/>
  <c r="F7392" i="7"/>
  <c r="F7366" i="7"/>
  <c r="F7342" i="7"/>
  <c r="F7236" i="7"/>
  <c r="F7150" i="7"/>
  <c r="F7044" i="7"/>
  <c r="F7022" i="7"/>
  <c r="F6994" i="7"/>
  <c r="F6978" i="7"/>
  <c r="F6970" i="7"/>
  <c r="F6818" i="7"/>
  <c r="F6762" i="7"/>
  <c r="F6401" i="7"/>
  <c r="F6367" i="7"/>
  <c r="F6299" i="7"/>
  <c r="F6172" i="7"/>
  <c r="F6085" i="7"/>
  <c r="F6068" i="7"/>
  <c r="F6025" i="7"/>
  <c r="F5939" i="7"/>
  <c r="F5865" i="7"/>
  <c r="F5861" i="7"/>
  <c r="F5764" i="7"/>
  <c r="F5749" i="7"/>
  <c r="F5738" i="7"/>
  <c r="F5732" i="7"/>
  <c r="F5719" i="7"/>
  <c r="I5719" i="7" s="1"/>
  <c r="F5669" i="7"/>
  <c r="F5641" i="7"/>
  <c r="F5631" i="7"/>
  <c r="F5590" i="7"/>
  <c r="F5515" i="7"/>
  <c r="F5486" i="7"/>
  <c r="F5440" i="7"/>
  <c r="F5424" i="7"/>
  <c r="F5418" i="7"/>
  <c r="F5379" i="7"/>
  <c r="F5313" i="7"/>
  <c r="F5289" i="7"/>
  <c r="F5226" i="7"/>
  <c r="F5198" i="7"/>
  <c r="F5166" i="7"/>
  <c r="F5155" i="7"/>
  <c r="F5148" i="7"/>
  <c r="F5117" i="7"/>
  <c r="F5083" i="7"/>
  <c r="I5083" i="7" s="1"/>
  <c r="F5079" i="7"/>
  <c r="F5070" i="7"/>
  <c r="F5028" i="7"/>
  <c r="F4993" i="7"/>
  <c r="F4980" i="7"/>
  <c r="F4976" i="7"/>
  <c r="F4940" i="7"/>
  <c r="F4935" i="7"/>
  <c r="F4916" i="7"/>
  <c r="F4893" i="7"/>
  <c r="F4886" i="7"/>
  <c r="I4886" i="7" s="1"/>
  <c r="F4858" i="7"/>
  <c r="F4823" i="7"/>
  <c r="F4793" i="7"/>
  <c r="F9535" i="7"/>
  <c r="F7908" i="7"/>
  <c r="F7764" i="7"/>
  <c r="F7692" i="7"/>
  <c r="F7620" i="7"/>
  <c r="F7540" i="7"/>
  <c r="F7468" i="7"/>
  <c r="F7436" i="7"/>
  <c r="F7377" i="7"/>
  <c r="F7303" i="7"/>
  <c r="F7273" i="7"/>
  <c r="F7205" i="7"/>
  <c r="F7139" i="7"/>
  <c r="F7123" i="7"/>
  <c r="F7115" i="7"/>
  <c r="F7039" i="7"/>
  <c r="F7007" i="7"/>
  <c r="F6979" i="7"/>
  <c r="F6933" i="7"/>
  <c r="F6915" i="7"/>
  <c r="F6907" i="7"/>
  <c r="F6891" i="7"/>
  <c r="F6879" i="7"/>
  <c r="F6796" i="7"/>
  <c r="F6776" i="7"/>
  <c r="F6752" i="7"/>
  <c r="F6664" i="7"/>
  <c r="F6564" i="7"/>
  <c r="I6564" i="7" s="1"/>
  <c r="F6440" i="7"/>
  <c r="F7922" i="7"/>
  <c r="F7554" i="7"/>
  <c r="F7442" i="7"/>
  <c r="F6555" i="7"/>
  <c r="F6451" i="7"/>
  <c r="F7786" i="7"/>
  <c r="F7626" i="7"/>
  <c r="F6759" i="7"/>
  <c r="F6647" i="7"/>
  <c r="F6615" i="7"/>
  <c r="F6583" i="7"/>
  <c r="F6479" i="7"/>
  <c r="F4734" i="7"/>
  <c r="F4714" i="7"/>
  <c r="F7606" i="7"/>
  <c r="F6861" i="7"/>
  <c r="F6685" i="7"/>
  <c r="F4761" i="7"/>
  <c r="F4694" i="7"/>
  <c r="F4686" i="7"/>
  <c r="F4666" i="7"/>
  <c r="F4658" i="7"/>
  <c r="I4658" i="7" s="1"/>
  <c r="F4560" i="7"/>
  <c r="F4492" i="7"/>
  <c r="F4462" i="7"/>
  <c r="F4406" i="7"/>
  <c r="F4360" i="7"/>
  <c r="F4348" i="7"/>
  <c r="F4338" i="7"/>
  <c r="F4330" i="7"/>
  <c r="F4320" i="7"/>
  <c r="F4308" i="7"/>
  <c r="F4232" i="7"/>
  <c r="F4224" i="7"/>
  <c r="I4224" i="7" s="1"/>
  <c r="F4216" i="7"/>
  <c r="F4204" i="7"/>
  <c r="F4162" i="7"/>
  <c r="F4052" i="7"/>
  <c r="F4042" i="7"/>
  <c r="F4018" i="7"/>
  <c r="F3998" i="7"/>
  <c r="F3874" i="7"/>
  <c r="F3854" i="7"/>
  <c r="F3836" i="7"/>
  <c r="F3814" i="7"/>
  <c r="I3814" i="7" s="1"/>
  <c r="F3772" i="7"/>
  <c r="F3762" i="7"/>
  <c r="I3762" i="7" s="1"/>
  <c r="F3750" i="7"/>
  <c r="I3750" i="7" s="1"/>
  <c r="F3730" i="7"/>
  <c r="I3730" i="7" s="1"/>
  <c r="F3690" i="7"/>
  <c r="I3690" i="7" s="1"/>
  <c r="F3668" i="7"/>
  <c r="F3626" i="7"/>
  <c r="F3580" i="7"/>
  <c r="F3538" i="7"/>
  <c r="F3508" i="7"/>
  <c r="F3490" i="7"/>
  <c r="F3472" i="7"/>
  <c r="F3456" i="7"/>
  <c r="F3448" i="7"/>
  <c r="F3424" i="7"/>
  <c r="F3390" i="7"/>
  <c r="F3219" i="7"/>
  <c r="F3023" i="7"/>
  <c r="F2943" i="7"/>
  <c r="F2919" i="7"/>
  <c r="F2819" i="7"/>
  <c r="F2739" i="7"/>
  <c r="F2703" i="7"/>
  <c r="F2683" i="7"/>
  <c r="I2683" i="7" s="1"/>
  <c r="F2647" i="7"/>
  <c r="F2447" i="7"/>
  <c r="F2299" i="7"/>
  <c r="F2279" i="7"/>
  <c r="F7838" i="7"/>
  <c r="F7710" i="7"/>
  <c r="F6817" i="7"/>
  <c r="F6529" i="7"/>
  <c r="F7910" i="7"/>
  <c r="F4773" i="7"/>
  <c r="F4709" i="7"/>
  <c r="F4687" i="7"/>
  <c r="F4661" i="7"/>
  <c r="F4633" i="7"/>
  <c r="F4615" i="7"/>
  <c r="F4587" i="7"/>
  <c r="F4575" i="7"/>
  <c r="F4567" i="7"/>
  <c r="F4559" i="7"/>
  <c r="I4559" i="7" s="1"/>
  <c r="F4529" i="7"/>
  <c r="F4519" i="7"/>
  <c r="F4511" i="7"/>
  <c r="F4421" i="7"/>
  <c r="F4375" i="7"/>
  <c r="F4355" i="7"/>
  <c r="F4323" i="7"/>
  <c r="F4313" i="7"/>
  <c r="F4303" i="7"/>
  <c r="F4209" i="7"/>
  <c r="F4167" i="7"/>
  <c r="F4151" i="7"/>
  <c r="F4141" i="7"/>
  <c r="F4121" i="7"/>
  <c r="F4083" i="7"/>
  <c r="F4067" i="7"/>
  <c r="F3987" i="7"/>
  <c r="F3931" i="7"/>
  <c r="F3863" i="7"/>
  <c r="F3833" i="7"/>
  <c r="F3825" i="7"/>
  <c r="F3779" i="7"/>
  <c r="F3759" i="7"/>
  <c r="F3697" i="7"/>
  <c r="F3665" i="7"/>
  <c r="F3619" i="7"/>
  <c r="F3589" i="7"/>
  <c r="F3575" i="7"/>
  <c r="F3567" i="7"/>
  <c r="F3553" i="7"/>
  <c r="F3515" i="7"/>
  <c r="F3457" i="7"/>
  <c r="I3457" i="7" s="1"/>
  <c r="F3379" i="7"/>
  <c r="F3325" i="7"/>
  <c r="F3261" i="7"/>
  <c r="F3189" i="7"/>
  <c r="F3153" i="7"/>
  <c r="F3137" i="7"/>
  <c r="F3121" i="7"/>
  <c r="F2981" i="7"/>
  <c r="F2945" i="7"/>
  <c r="F2853" i="7"/>
  <c r="F2809" i="7"/>
  <c r="I2809" i="7" s="1"/>
  <c r="F2773" i="7"/>
  <c r="F2753" i="7"/>
  <c r="F9755" i="7"/>
  <c r="F9378" i="7"/>
  <c r="F9265" i="7"/>
  <c r="I9265" i="7" s="1"/>
  <c r="F8686" i="7"/>
  <c r="F8657" i="7"/>
  <c r="F8650" i="7"/>
  <c r="F7945" i="7"/>
  <c r="F7527" i="7"/>
  <c r="F7511" i="7"/>
  <c r="F7496" i="7"/>
  <c r="I7496" i="7" s="1"/>
  <c r="F6814" i="7"/>
  <c r="F6400" i="7"/>
  <c r="F6239" i="7"/>
  <c r="F6214" i="7"/>
  <c r="F6201" i="7"/>
  <c r="F5961" i="7"/>
  <c r="F5948" i="7"/>
  <c r="I5948" i="7" s="1"/>
  <c r="F5746" i="7"/>
  <c r="F5711" i="7"/>
  <c r="F5570" i="7"/>
  <c r="F5458" i="7"/>
  <c r="F5447" i="7"/>
  <c r="F5339" i="7"/>
  <c r="F5317" i="7"/>
  <c r="F5240" i="7"/>
  <c r="F5236" i="7"/>
  <c r="F5214" i="7"/>
  <c r="F5082" i="7"/>
  <c r="F5076" i="7"/>
  <c r="F4996" i="7"/>
  <c r="F4959" i="7"/>
  <c r="F4954" i="7"/>
  <c r="F4897" i="7"/>
  <c r="F4868" i="7"/>
  <c r="F4802" i="7"/>
  <c r="F4796" i="7"/>
  <c r="I4796" i="7" s="1"/>
  <c r="F7932" i="7"/>
  <c r="F7892" i="7"/>
  <c r="F7612" i="7"/>
  <c r="F7524" i="7"/>
  <c r="F7423" i="7"/>
  <c r="F7415" i="7"/>
  <c r="F7395" i="7"/>
  <c r="F7381" i="7"/>
  <c r="F6923" i="7"/>
  <c r="F6897" i="7"/>
  <c r="F6852" i="7"/>
  <c r="F6824" i="7"/>
  <c r="F6768" i="7"/>
  <c r="F6744" i="7"/>
  <c r="F6716" i="7"/>
  <c r="F6600" i="7"/>
  <c r="F9791" i="7"/>
  <c r="F7426" i="7"/>
  <c r="F6843" i="7"/>
  <c r="F6747" i="7"/>
  <c r="F7706" i="7"/>
  <c r="F6671" i="7"/>
  <c r="F6509" i="7"/>
  <c r="F4568" i="7"/>
  <c r="F4542" i="7"/>
  <c r="F4530" i="7"/>
  <c r="F4124" i="7"/>
  <c r="F4050" i="7"/>
  <c r="F3982" i="7"/>
  <c r="I3982" i="7" s="1"/>
  <c r="F3906" i="7"/>
  <c r="I3906" i="7" s="1"/>
  <c r="F3888" i="7"/>
  <c r="F3840" i="7"/>
  <c r="F3770" i="7"/>
  <c r="F3710" i="7"/>
  <c r="I3710" i="7" s="1"/>
  <c r="F3698" i="7"/>
  <c r="F3686" i="7"/>
  <c r="F3610" i="7"/>
  <c r="F3598" i="7"/>
  <c r="F3480" i="7"/>
  <c r="F3386" i="7"/>
  <c r="I3386" i="7" s="1"/>
  <c r="F3366" i="7"/>
  <c r="F3311" i="7"/>
  <c r="F3215" i="7"/>
  <c r="F3191" i="7"/>
  <c r="F3139" i="7"/>
  <c r="F2907" i="7"/>
  <c r="F2695" i="7"/>
  <c r="F2459" i="7"/>
  <c r="F7646" i="7"/>
  <c r="F7518" i="7"/>
  <c r="F6577" i="7"/>
  <c r="F4787" i="7"/>
  <c r="F4747" i="7"/>
  <c r="F4789" i="7"/>
  <c r="F4683" i="7"/>
  <c r="F4675" i="7"/>
  <c r="F4611" i="7"/>
  <c r="F4555" i="7"/>
  <c r="F4543" i="7"/>
  <c r="F4467" i="7"/>
  <c r="F4417" i="7"/>
  <c r="F4371" i="7"/>
  <c r="F4187" i="7"/>
  <c r="F4015" i="7"/>
  <c r="F3993" i="7"/>
  <c r="F3801" i="7"/>
  <c r="F3693" i="7"/>
  <c r="F3671" i="7"/>
  <c r="F3615" i="7"/>
  <c r="F3579" i="7"/>
  <c r="F3479" i="7"/>
  <c r="F3453" i="7"/>
  <c r="F3433" i="7"/>
  <c r="F3375" i="7"/>
  <c r="F3205" i="7"/>
  <c r="F2993" i="7"/>
  <c r="F2761" i="7"/>
  <c r="F2741" i="7"/>
  <c r="F2689" i="7"/>
  <c r="F2653" i="7"/>
  <c r="F2637" i="7"/>
  <c r="F2561" i="7"/>
  <c r="F2521" i="7"/>
  <c r="F2445" i="7"/>
  <c r="F2373" i="7"/>
  <c r="F2329" i="7"/>
  <c r="F2261" i="7"/>
  <c r="I2261" i="7" s="1"/>
  <c r="F2249" i="7"/>
  <c r="F2239" i="7"/>
  <c r="F2231" i="7"/>
  <c r="F2200" i="7"/>
  <c r="F2165" i="7"/>
  <c r="F2149" i="7"/>
  <c r="F2083" i="7"/>
  <c r="F2067" i="7"/>
  <c r="F2013" i="7"/>
  <c r="F2009" i="7"/>
  <c r="F1997" i="7"/>
  <c r="F1989" i="7"/>
  <c r="F1984" i="7"/>
  <c r="F1967" i="7"/>
  <c r="F1960" i="7"/>
  <c r="F1935" i="7"/>
  <c r="F1926" i="7"/>
  <c r="F1917" i="7"/>
  <c r="F1895" i="7"/>
  <c r="F1886" i="7"/>
  <c r="F1871" i="7"/>
  <c r="F1860" i="7"/>
  <c r="F1856" i="7"/>
  <c r="F1841" i="7"/>
  <c r="F1836" i="7"/>
  <c r="F1826" i="7"/>
  <c r="F1812" i="7"/>
  <c r="F1783" i="7"/>
  <c r="F1777" i="7"/>
  <c r="F1770" i="7"/>
  <c r="I1770" i="7" s="1"/>
  <c r="F1751" i="7"/>
  <c r="F1741" i="7"/>
  <c r="F1706" i="7"/>
  <c r="F1694" i="7"/>
  <c r="I1694" i="7" s="1"/>
  <c r="F1667" i="7"/>
  <c r="F1646" i="7"/>
  <c r="F1629" i="7"/>
  <c r="I1629" i="7" s="1"/>
  <c r="F1614" i="7"/>
  <c r="F1610" i="7"/>
  <c r="I1610" i="7" s="1"/>
  <c r="F1606" i="7"/>
  <c r="F1595" i="7"/>
  <c r="I1595" i="7" s="1"/>
  <c r="F1590" i="7"/>
  <c r="F1566" i="7"/>
  <c r="F1562" i="7"/>
  <c r="F1545" i="7"/>
  <c r="F1541" i="7"/>
  <c r="F1522" i="7"/>
  <c r="F1498" i="7"/>
  <c r="F1473" i="7"/>
  <c r="F1469" i="7"/>
  <c r="F1461" i="7"/>
  <c r="F1454" i="7"/>
  <c r="F1443" i="7"/>
  <c r="I1443" i="7" s="1"/>
  <c r="F1435" i="7"/>
  <c r="F1426" i="7"/>
  <c r="F1422" i="7"/>
  <c r="F1393" i="7"/>
  <c r="F1384" i="7"/>
  <c r="F1375" i="7"/>
  <c r="F1365" i="7"/>
  <c r="F1350" i="7"/>
  <c r="F1346" i="7"/>
  <c r="F1342" i="7"/>
  <c r="F1338" i="7"/>
  <c r="F1297" i="7"/>
  <c r="F1268" i="7"/>
  <c r="I1268" i="7" s="1"/>
  <c r="F1252" i="7"/>
  <c r="F1244" i="7"/>
  <c r="F1199" i="7"/>
  <c r="F1187" i="7"/>
  <c r="F1157" i="7"/>
  <c r="F1088" i="7"/>
  <c r="F1082" i="7"/>
  <c r="F1065" i="7"/>
  <c r="F1057" i="7"/>
  <c r="F1041" i="7"/>
  <c r="F1025" i="7"/>
  <c r="F1008" i="7"/>
  <c r="F998" i="7"/>
  <c r="F953" i="7"/>
  <c r="F949" i="7"/>
  <c r="F945" i="7"/>
  <c r="F936" i="7"/>
  <c r="F928" i="7"/>
  <c r="F914" i="7"/>
  <c r="F909" i="7"/>
  <c r="F887" i="7"/>
  <c r="F847" i="7"/>
  <c r="F833" i="7"/>
  <c r="F823" i="7"/>
  <c r="F817" i="7"/>
  <c r="F806" i="7"/>
  <c r="F767" i="7"/>
  <c r="F738" i="7"/>
  <c r="F703" i="7"/>
  <c r="F698" i="7"/>
  <c r="F678" i="7"/>
  <c r="F672" i="7"/>
  <c r="F651" i="7"/>
  <c r="F642" i="7"/>
  <c r="F634" i="7"/>
  <c r="F601" i="7"/>
  <c r="F572" i="7"/>
  <c r="F535" i="7"/>
  <c r="F9886" i="7"/>
  <c r="F9997" i="7"/>
  <c r="F9419" i="7"/>
  <c r="F9399" i="7"/>
  <c r="F9391" i="7"/>
  <c r="F8197" i="7"/>
  <c r="I8197" i="7" s="1"/>
  <c r="F8169" i="7"/>
  <c r="F8051" i="7"/>
  <c r="F8041" i="7"/>
  <c r="F8031" i="7"/>
  <c r="F8034" i="7"/>
  <c r="F7741" i="7"/>
  <c r="F7685" i="7"/>
  <c r="F7433" i="7"/>
  <c r="F7832" i="7"/>
  <c r="F7576" i="7"/>
  <c r="F7488" i="7"/>
  <c r="F7180" i="7"/>
  <c r="F7160" i="7"/>
  <c r="F6446" i="7"/>
  <c r="F6430" i="7"/>
  <c r="F6404" i="7"/>
  <c r="F6283" i="7"/>
  <c r="F6270" i="7"/>
  <c r="F5988" i="7"/>
  <c r="F5927" i="7"/>
  <c r="F5922" i="7"/>
  <c r="F5918" i="7"/>
  <c r="F5913" i="7"/>
  <c r="I5913" i="7" s="1"/>
  <c r="F5888" i="7"/>
  <c r="F5844" i="7"/>
  <c r="F5794" i="7"/>
  <c r="F5674" i="7"/>
  <c r="F5520" i="7"/>
  <c r="I5520" i="7" s="1"/>
  <c r="F5298" i="7"/>
  <c r="F5253" i="7"/>
  <c r="F5239" i="7"/>
  <c r="F5220" i="7"/>
  <c r="F5168" i="7"/>
  <c r="F5154" i="7"/>
  <c r="F5144" i="7"/>
  <c r="F5105" i="7"/>
  <c r="F5081" i="7"/>
  <c r="I5081" i="7" s="1"/>
  <c r="F5017" i="7"/>
  <c r="F4945" i="7"/>
  <c r="F4911" i="7"/>
  <c r="F4902" i="7"/>
  <c r="F4881" i="7"/>
  <c r="F4872" i="7"/>
  <c r="F4792" i="7"/>
  <c r="F7421" i="7"/>
  <c r="F7321" i="7"/>
  <c r="F7311" i="7"/>
  <c r="I7311" i="7" s="1"/>
  <c r="F7095" i="7"/>
  <c r="I7095" i="7" s="1"/>
  <c r="F7035" i="7"/>
  <c r="F6947" i="7"/>
  <c r="F6937" i="7"/>
  <c r="F6903" i="7"/>
  <c r="F6877" i="7"/>
  <c r="F6788" i="7"/>
  <c r="F7538" i="7"/>
  <c r="F6787" i="7"/>
  <c r="F6571" i="7"/>
  <c r="F4764" i="7"/>
  <c r="F7770" i="7"/>
  <c r="F4722" i="7"/>
  <c r="F7574" i="7"/>
  <c r="F4442" i="7"/>
  <c r="F4410" i="7"/>
  <c r="F4374" i="7"/>
  <c r="I4374" i="7" s="1"/>
  <c r="F4364" i="7"/>
  <c r="F4346" i="7"/>
  <c r="F4334" i="7"/>
  <c r="F4316" i="7"/>
  <c r="F4302" i="7"/>
  <c r="F4290" i="7"/>
  <c r="I4290" i="7" s="1"/>
  <c r="F4088" i="7"/>
  <c r="F3810" i="7"/>
  <c r="I3810" i="7" s="1"/>
  <c r="F3798" i="7"/>
  <c r="F3708" i="7"/>
  <c r="F3167" i="7"/>
  <c r="F2979" i="7"/>
  <c r="F2959" i="7"/>
  <c r="F2811" i="7"/>
  <c r="F2751" i="7"/>
  <c r="F2711" i="7"/>
  <c r="I2711" i="7" s="1"/>
  <c r="F2475" i="7"/>
  <c r="F6737" i="7"/>
  <c r="F6789" i="7"/>
  <c r="F6565" i="7"/>
  <c r="F6501" i="7"/>
  <c r="F4693" i="7"/>
  <c r="F4487" i="7"/>
  <c r="F4427" i="7"/>
  <c r="F4361" i="7"/>
  <c r="F4321" i="7"/>
  <c r="F4307" i="7"/>
  <c r="F4185" i="7"/>
  <c r="F4165" i="7"/>
  <c r="I4165" i="7" s="1"/>
  <c r="F4109" i="7"/>
  <c r="F4035" i="7"/>
  <c r="F3929" i="7"/>
  <c r="F3913" i="7"/>
  <c r="F3887" i="7"/>
  <c r="F3879" i="7"/>
  <c r="F3841" i="7"/>
  <c r="I3841" i="7" s="1"/>
  <c r="F3707" i="7"/>
  <c r="F3629" i="7"/>
  <c r="F3503" i="7"/>
  <c r="I3503" i="7" s="1"/>
  <c r="F3491" i="7"/>
  <c r="F3333" i="7"/>
  <c r="F3249" i="7"/>
  <c r="F3065" i="7"/>
  <c r="F2829" i="7"/>
  <c r="F2801" i="7"/>
  <c r="F2517" i="7"/>
  <c r="F2493" i="7"/>
  <c r="F2409" i="7"/>
  <c r="F2281" i="7"/>
  <c r="F2208" i="7"/>
  <c r="F2187" i="7"/>
  <c r="F2183" i="7"/>
  <c r="F2158" i="7"/>
  <c r="F2148" i="7"/>
  <c r="F2139" i="7"/>
  <c r="F2110" i="7"/>
  <c r="I2110" i="7" s="1"/>
  <c r="F2088" i="7"/>
  <c r="I2088" i="7" s="1"/>
  <c r="F2082" i="7"/>
  <c r="F2051" i="7"/>
  <c r="F2031" i="7"/>
  <c r="F1971" i="7"/>
  <c r="F1966" i="7"/>
  <c r="F1958" i="7"/>
  <c r="F1939" i="7"/>
  <c r="F1930" i="7"/>
  <c r="F1925" i="7"/>
  <c r="F1920" i="7"/>
  <c r="F1889" i="7"/>
  <c r="F1855" i="7"/>
  <c r="F1850" i="7"/>
  <c r="F1844" i="7"/>
  <c r="F1807" i="7"/>
  <c r="F1775" i="7"/>
  <c r="F1763" i="7"/>
  <c r="F1739" i="7"/>
  <c r="F1735" i="7"/>
  <c r="F1710" i="7"/>
  <c r="F1704" i="7"/>
  <c r="F1698" i="7"/>
  <c r="F1693" i="7"/>
  <c r="F1689" i="7"/>
  <c r="F1683" i="7"/>
  <c r="F1639" i="7"/>
  <c r="F1635" i="7"/>
  <c r="F1600" i="7"/>
  <c r="F1583" i="7"/>
  <c r="F1544" i="7"/>
  <c r="F1480" i="7"/>
  <c r="F1472" i="7"/>
  <c r="F1460" i="7"/>
  <c r="F1453" i="7"/>
  <c r="F1434" i="7"/>
  <c r="F1425" i="7"/>
  <c r="F1421" i="7"/>
  <c r="F1407" i="7"/>
  <c r="F1391" i="7"/>
  <c r="F1383" i="7"/>
  <c r="F1374" i="7"/>
  <c r="F1363" i="7"/>
  <c r="F1358" i="7"/>
  <c r="F1353" i="7"/>
  <c r="F1345" i="7"/>
  <c r="F1311" i="7"/>
  <c r="F1306" i="7"/>
  <c r="F1300" i="7"/>
  <c r="I1300" i="7" s="1"/>
  <c r="F1272" i="7"/>
  <c r="F1259" i="7"/>
  <c r="F1251" i="7"/>
  <c r="F1191" i="7"/>
  <c r="I1191" i="7" s="1"/>
  <c r="F1181" i="7"/>
  <c r="F1128" i="7"/>
  <c r="F1106" i="7"/>
  <c r="F1055" i="7"/>
  <c r="F1040" i="7"/>
  <c r="F1028" i="7"/>
  <c r="F974" i="7"/>
  <c r="F970" i="7"/>
  <c r="F966" i="7"/>
  <c r="F952" i="7"/>
  <c r="F927" i="7"/>
  <c r="I927" i="7" s="1"/>
  <c r="F922" i="7"/>
  <c r="F896" i="7"/>
  <c r="F884" i="7"/>
  <c r="F868" i="7"/>
  <c r="F863" i="7"/>
  <c r="F859" i="7"/>
  <c r="F842" i="7"/>
  <c r="F800" i="7"/>
  <c r="F791" i="7"/>
  <c r="F785" i="7"/>
  <c r="F737" i="7"/>
  <c r="F713" i="7"/>
  <c r="F701" i="7"/>
  <c r="F671" i="7"/>
  <c r="F661" i="7"/>
  <c r="F645" i="7"/>
  <c r="F633" i="7"/>
  <c r="F611" i="7"/>
  <c r="F571" i="7"/>
  <c r="F559" i="7"/>
  <c r="F533" i="7"/>
  <c r="F508" i="7"/>
  <c r="F6932" i="7"/>
  <c r="F6920" i="7"/>
  <c r="F6898" i="7"/>
  <c r="F6882" i="7"/>
  <c r="F6345" i="7"/>
  <c r="F6331" i="7"/>
  <c r="F6317" i="7"/>
  <c r="F6302" i="7"/>
  <c r="F5917" i="7"/>
  <c r="F5772" i="7"/>
  <c r="F5525" i="7"/>
  <c r="F5189" i="7"/>
  <c r="F5104" i="7"/>
  <c r="F4960" i="7"/>
  <c r="I4960" i="7" s="1"/>
  <c r="F7387" i="7"/>
  <c r="F7221" i="7"/>
  <c r="F7127" i="7"/>
  <c r="F7067" i="7"/>
  <c r="F7650" i="7"/>
  <c r="F7754" i="7"/>
  <c r="F7478" i="7"/>
  <c r="F4698" i="7"/>
  <c r="F4450" i="7"/>
  <c r="F4258" i="7"/>
  <c r="F4154" i="7"/>
  <c r="F4040" i="7"/>
  <c r="F4006" i="7"/>
  <c r="F3586" i="7"/>
  <c r="F3542" i="7"/>
  <c r="F3484" i="7"/>
  <c r="F3299" i="7"/>
  <c r="F3235" i="7"/>
  <c r="F3127" i="7"/>
  <c r="F2679" i="7"/>
  <c r="F2487" i="7"/>
  <c r="F6785" i="7"/>
  <c r="F7430" i="7"/>
  <c r="F4765" i="7"/>
  <c r="F4705" i="7"/>
  <c r="F4571" i="7"/>
  <c r="F4419" i="7"/>
  <c r="F4125" i="7"/>
  <c r="F3951" i="7"/>
  <c r="F3885" i="7"/>
  <c r="F3685" i="7"/>
  <c r="F3551" i="7"/>
  <c r="F3527" i="7"/>
  <c r="F3519" i="7"/>
  <c r="F3473" i="7"/>
  <c r="F3321" i="7"/>
  <c r="F3305" i="7"/>
  <c r="F3269" i="7"/>
  <c r="F2977" i="7"/>
  <c r="F2421" i="7"/>
  <c r="F2217" i="7"/>
  <c r="F2206" i="7"/>
  <c r="F2167" i="7"/>
  <c r="F2137" i="7"/>
  <c r="F2074" i="7"/>
  <c r="F2025" i="7"/>
  <c r="F2015" i="7"/>
  <c r="F2010" i="7"/>
  <c r="F1965" i="7"/>
  <c r="F1933" i="7"/>
  <c r="F1928" i="7"/>
  <c r="F1878" i="7"/>
  <c r="F1863" i="7"/>
  <c r="F1833" i="7"/>
  <c r="F1818" i="7"/>
  <c r="F1760" i="7"/>
  <c r="F1742" i="7"/>
  <c r="F1734" i="7"/>
  <c r="F1707" i="7"/>
  <c r="F1697" i="7"/>
  <c r="F1682" i="7"/>
  <c r="I1682" i="7" s="1"/>
  <c r="F1626" i="7"/>
  <c r="F1615" i="7"/>
  <c r="F1598" i="7"/>
  <c r="F1582" i="7"/>
  <c r="F1569" i="7"/>
  <c r="F1389" i="7"/>
  <c r="F1385" i="7"/>
  <c r="F1366" i="7"/>
  <c r="F1344" i="7"/>
  <c r="F1298" i="7"/>
  <c r="F1257" i="7"/>
  <c r="F1235" i="7"/>
  <c r="F1230" i="7"/>
  <c r="F1226" i="7"/>
  <c r="F1220" i="7"/>
  <c r="F1169" i="7"/>
  <c r="F1163" i="7"/>
  <c r="F1078" i="7"/>
  <c r="F1067" i="7"/>
  <c r="F1047" i="7"/>
  <c r="F1043" i="7"/>
  <c r="F1004" i="7"/>
  <c r="F960" i="7"/>
  <c r="F937" i="7"/>
  <c r="F915" i="7"/>
  <c r="F849" i="7"/>
  <c r="F831" i="7"/>
  <c r="F795" i="7"/>
  <c r="F735" i="7"/>
  <c r="F690" i="7"/>
  <c r="F686" i="7"/>
  <c r="I686" i="7" s="1"/>
  <c r="F679" i="7"/>
  <c r="F658" i="7"/>
  <c r="F516" i="7"/>
  <c r="F504" i="7"/>
  <c r="F471" i="7"/>
  <c r="F458" i="7"/>
  <c r="F454" i="7"/>
  <c r="I454" i="7" s="1"/>
  <c r="F443" i="7"/>
  <c r="F439" i="7"/>
  <c r="F433" i="7"/>
  <c r="F383" i="7"/>
  <c r="F362" i="7"/>
  <c r="F341" i="7"/>
  <c r="F335" i="7"/>
  <c r="F325" i="7"/>
  <c r="F310" i="7"/>
  <c r="F281" i="7"/>
  <c r="F251" i="7"/>
  <c r="F223" i="7"/>
  <c r="F200" i="7"/>
  <c r="F195" i="7"/>
  <c r="F164" i="7"/>
  <c r="F156" i="7"/>
  <c r="F152" i="7"/>
  <c r="F146" i="7"/>
  <c r="F130" i="7"/>
  <c r="F112" i="7"/>
  <c r="F69" i="7"/>
  <c r="F55" i="7"/>
  <c r="F32" i="7"/>
  <c r="F6665" i="7"/>
  <c r="F6505" i="7"/>
  <c r="F4759" i="7"/>
  <c r="F2426" i="7"/>
  <c r="F2522" i="7"/>
  <c r="F2898" i="7"/>
  <c r="F3034" i="7"/>
  <c r="F3074" i="7"/>
  <c r="F3178" i="7"/>
  <c r="F3202" i="7"/>
  <c r="F3338" i="7"/>
  <c r="F9090" i="7"/>
  <c r="F8454" i="7"/>
  <c r="F9283" i="7"/>
  <c r="F9650" i="7"/>
  <c r="F9559" i="7"/>
  <c r="F8266" i="7"/>
  <c r="F8152" i="7"/>
  <c r="F8094" i="7"/>
  <c r="F7244" i="7"/>
  <c r="F6442" i="7"/>
  <c r="F6279" i="7"/>
  <c r="F6171" i="7"/>
  <c r="I6171" i="7" s="1"/>
  <c r="F6154" i="7"/>
  <c r="F6058" i="7"/>
  <c r="F5962" i="7"/>
  <c r="F5926" i="7"/>
  <c r="F5887" i="7"/>
  <c r="F5870" i="7"/>
  <c r="I5870" i="7" s="1"/>
  <c r="F5860" i="7"/>
  <c r="F5850" i="7"/>
  <c r="F5816" i="7"/>
  <c r="F5686" i="7"/>
  <c r="F5572" i="7"/>
  <c r="F5407" i="7"/>
  <c r="F5395" i="7"/>
  <c r="F5383" i="7"/>
  <c r="F5363" i="7"/>
  <c r="F5120" i="7"/>
  <c r="F5063" i="7"/>
  <c r="F5059" i="7"/>
  <c r="F5043" i="7"/>
  <c r="F5030" i="7"/>
  <c r="F4850" i="7"/>
  <c r="I4850" i="7" s="1"/>
  <c r="F7852" i="7"/>
  <c r="F7636" i="7"/>
  <c r="F7375" i="7"/>
  <c r="F7359" i="7"/>
  <c r="F7345" i="7"/>
  <c r="I7345" i="7" s="1"/>
  <c r="F6959" i="7"/>
  <c r="I6959" i="7" s="1"/>
  <c r="F6632" i="7"/>
  <c r="F6536" i="7"/>
  <c r="F6468" i="7"/>
  <c r="F4780" i="7"/>
  <c r="F4728" i="7"/>
  <c r="F4532" i="7"/>
  <c r="F4392" i="7"/>
  <c r="F3794" i="7"/>
  <c r="F3760" i="7"/>
  <c r="F3662" i="7"/>
  <c r="F3462" i="7"/>
  <c r="F3394" i="7"/>
  <c r="F3378" i="7"/>
  <c r="F3368" i="7"/>
  <c r="F2335" i="7"/>
  <c r="I2335" i="7" s="1"/>
  <c r="F2319" i="7"/>
  <c r="F4393" i="7"/>
  <c r="F4381" i="7"/>
  <c r="F4107" i="7"/>
  <c r="F4041" i="7"/>
  <c r="F3807" i="7"/>
  <c r="F3663" i="7"/>
  <c r="F3085" i="7"/>
  <c r="F2513" i="7"/>
  <c r="F2361" i="7"/>
  <c r="F2247" i="7"/>
  <c r="F2109" i="7"/>
  <c r="F2064" i="7"/>
  <c r="I2064" i="7" s="1"/>
  <c r="F2039" i="7"/>
  <c r="F2034" i="7"/>
  <c r="F1990" i="7"/>
  <c r="I1990" i="7" s="1"/>
  <c r="F1887" i="7"/>
  <c r="F1858" i="7"/>
  <c r="F1803" i="7"/>
  <c r="F1701" i="7"/>
  <c r="F1687" i="7"/>
  <c r="I1687" i="7" s="1"/>
  <c r="F1637" i="7"/>
  <c r="F1612" i="7"/>
  <c r="I1612" i="7" s="1"/>
  <c r="F1593" i="7"/>
  <c r="F1554" i="7"/>
  <c r="I1554" i="7" s="1"/>
  <c r="F1548" i="7"/>
  <c r="F1514" i="7"/>
  <c r="F1507" i="7"/>
  <c r="F1482" i="7"/>
  <c r="F1466" i="7"/>
  <c r="F1462" i="7"/>
  <c r="F1446" i="7"/>
  <c r="F1428" i="7"/>
  <c r="F1420" i="7"/>
  <c r="F1405" i="7"/>
  <c r="F1401" i="7"/>
  <c r="F1381" i="7"/>
  <c r="F1376" i="7"/>
  <c r="F1360" i="7"/>
  <c r="F1309" i="7"/>
  <c r="F1245" i="7"/>
  <c r="F1026" i="7"/>
  <c r="F991" i="7"/>
  <c r="F977" i="7"/>
  <c r="F950" i="7"/>
  <c r="I950" i="7" s="1"/>
  <c r="F912" i="7"/>
  <c r="F881" i="7"/>
  <c r="F871" i="7"/>
  <c r="F845" i="7"/>
  <c r="F815" i="7"/>
  <c r="F809" i="7"/>
  <c r="F783" i="7"/>
  <c r="F744" i="7"/>
  <c r="F643" i="7"/>
  <c r="F632" i="7"/>
  <c r="I632" i="7" s="1"/>
  <c r="F626" i="7"/>
  <c r="F564" i="7"/>
  <c r="F543" i="7"/>
  <c r="F537" i="7"/>
  <c r="F506" i="7"/>
  <c r="F498" i="7"/>
  <c r="F493" i="7"/>
  <c r="F488" i="7"/>
  <c r="F450" i="7"/>
  <c r="F445" i="7"/>
  <c r="F415" i="7"/>
  <c r="F375" i="7"/>
  <c r="F365" i="7"/>
  <c r="F360" i="7"/>
  <c r="F348" i="7"/>
  <c r="F339" i="7"/>
  <c r="F291" i="7"/>
  <c r="F283" i="7"/>
  <c r="F275" i="7"/>
  <c r="F257" i="7"/>
  <c r="F241" i="7"/>
  <c r="F232" i="7"/>
  <c r="F221" i="7"/>
  <c r="F198" i="7"/>
  <c r="F193" i="7"/>
  <c r="F175" i="7"/>
  <c r="F170" i="7"/>
  <c r="F158" i="7"/>
  <c r="F127" i="7"/>
  <c r="F108" i="7"/>
  <c r="F84" i="7"/>
  <c r="F72" i="7"/>
  <c r="F67" i="7"/>
  <c r="F7854" i="7"/>
  <c r="F7502" i="7"/>
  <c r="F6761" i="7"/>
  <c r="F6697" i="7"/>
  <c r="F4711" i="7"/>
  <c r="F2378" i="7"/>
  <c r="F2474" i="7"/>
  <c r="F2650" i="7"/>
  <c r="F2834" i="7"/>
  <c r="F3026" i="7"/>
  <c r="F3226" i="7"/>
  <c r="F3314" i="7"/>
  <c r="F3330" i="7"/>
  <c r="F8552" i="7"/>
  <c r="F8491" i="7"/>
  <c r="F8399" i="7"/>
  <c r="F7487" i="7"/>
  <c r="F8274" i="7"/>
  <c r="I8274" i="7" s="1"/>
  <c r="F6674" i="7"/>
  <c r="F6562" i="7"/>
  <c r="F6518" i="7"/>
  <c r="F6307" i="7"/>
  <c r="F6249" i="7"/>
  <c r="F6152" i="7"/>
  <c r="F6147" i="7"/>
  <c r="F6122" i="7"/>
  <c r="F6116" i="7"/>
  <c r="F5121" i="7"/>
  <c r="F4991" i="7"/>
  <c r="F7868" i="7"/>
  <c r="F7500" i="7"/>
  <c r="F7452" i="7"/>
  <c r="F7121" i="7"/>
  <c r="F6913" i="7"/>
  <c r="F6707" i="7"/>
  <c r="F4512" i="7"/>
  <c r="F4078" i="7"/>
  <c r="F3930" i="7"/>
  <c r="F3912" i="7"/>
  <c r="F3742" i="7"/>
  <c r="F3558" i="7"/>
  <c r="I3558" i="7" s="1"/>
  <c r="F3331" i="7"/>
  <c r="F2587" i="7"/>
  <c r="F7558" i="7"/>
  <c r="F4557" i="7"/>
  <c r="F4459" i="7"/>
  <c r="F4389" i="7"/>
  <c r="F3985" i="7"/>
  <c r="F3975" i="7"/>
  <c r="F2845" i="7"/>
  <c r="F2225" i="7"/>
  <c r="F1864" i="7"/>
  <c r="F1839" i="7"/>
  <c r="F1814" i="7"/>
  <c r="F1630" i="7"/>
  <c r="F1513" i="7"/>
  <c r="F1477" i="7"/>
  <c r="I1477" i="7" s="1"/>
  <c r="F1459" i="7"/>
  <c r="F1329" i="7"/>
  <c r="F1321" i="7"/>
  <c r="F1271" i="7"/>
  <c r="F1261" i="7"/>
  <c r="F1162" i="7"/>
  <c r="F1058" i="7"/>
  <c r="F995" i="7"/>
  <c r="F775" i="7"/>
  <c r="F699" i="7"/>
  <c r="F630" i="7"/>
  <c r="F485" i="7"/>
  <c r="F455" i="7"/>
  <c r="F447" i="7"/>
  <c r="F425" i="7"/>
  <c r="F357" i="7"/>
  <c r="F332" i="7"/>
  <c r="F309" i="7"/>
  <c r="F297" i="7"/>
  <c r="F269" i="7"/>
  <c r="F244" i="7"/>
  <c r="F226" i="7"/>
  <c r="I226" i="7" s="1"/>
  <c r="F208" i="7"/>
  <c r="F202" i="7"/>
  <c r="F167" i="7"/>
  <c r="F157" i="7"/>
  <c r="F78" i="7"/>
  <c r="F68" i="7"/>
  <c r="F6745" i="7"/>
  <c r="F6649" i="7"/>
  <c r="F2370" i="7"/>
  <c r="F2402" i="7"/>
  <c r="F8884" i="7"/>
  <c r="F7531" i="7"/>
  <c r="F8150" i="7"/>
  <c r="F7070" i="7"/>
  <c r="F6952" i="7"/>
  <c r="F6858" i="7"/>
  <c r="F6333" i="7"/>
  <c r="F6186" i="7"/>
  <c r="F6175" i="7"/>
  <c r="F5702" i="7"/>
  <c r="F5567" i="7"/>
  <c r="F5558" i="7"/>
  <c r="F5026" i="7"/>
  <c r="F5022" i="7"/>
  <c r="F4997" i="7"/>
  <c r="F4849" i="7"/>
  <c r="F4803" i="7"/>
  <c r="F7532" i="7"/>
  <c r="F7287" i="7"/>
  <c r="F7261" i="7"/>
  <c r="F6765" i="7"/>
  <c r="F4352" i="7"/>
  <c r="F3820" i="7"/>
  <c r="F3468" i="7"/>
  <c r="F6721" i="7"/>
  <c r="F6625" i="7"/>
  <c r="F6433" i="7"/>
  <c r="F4425" i="7"/>
  <c r="F4033" i="7"/>
  <c r="F2641" i="7"/>
  <c r="F2246" i="7"/>
  <c r="F2181" i="7"/>
  <c r="F2120" i="7"/>
  <c r="F2113" i="7"/>
  <c r="F2024" i="7"/>
  <c r="F2006" i="7"/>
  <c r="F1938" i="7"/>
  <c r="F1909" i="7"/>
  <c r="F1877" i="7"/>
  <c r="F1872" i="7"/>
  <c r="F1857" i="7"/>
  <c r="F1581" i="7"/>
  <c r="F1470" i="7"/>
  <c r="F1386" i="7"/>
  <c r="F1377" i="7"/>
  <c r="F1288" i="7"/>
  <c r="F1214" i="7"/>
  <c r="F1204" i="7"/>
  <c r="F1185" i="7"/>
  <c r="F1155" i="7"/>
  <c r="F1051" i="7"/>
  <c r="F1037" i="7"/>
  <c r="F965" i="7"/>
  <c r="F824" i="7"/>
  <c r="F752" i="7"/>
  <c r="F746" i="7"/>
  <c r="F726" i="7"/>
  <c r="F647" i="7"/>
  <c r="F563" i="7"/>
  <c r="F519" i="7"/>
  <c r="F505" i="7"/>
  <c r="F479" i="7"/>
  <c r="F428" i="7"/>
  <c r="F381" i="7"/>
  <c r="F355" i="7"/>
  <c r="F349" i="7"/>
  <c r="F328" i="7"/>
  <c r="F305" i="7"/>
  <c r="F301" i="7"/>
  <c r="I301" i="7" s="1"/>
  <c r="F250" i="7"/>
  <c r="F242" i="7"/>
  <c r="I242" i="7" s="1"/>
  <c r="F229" i="7"/>
  <c r="F224" i="7"/>
  <c r="F210" i="7"/>
  <c r="I210" i="7" s="1"/>
  <c r="F177" i="7"/>
  <c r="F81" i="7"/>
  <c r="F37" i="7"/>
  <c r="F6601" i="7"/>
  <c r="F4751" i="7"/>
  <c r="F2314" i="7"/>
  <c r="F2394" i="7"/>
  <c r="F2706" i="7"/>
  <c r="F2858" i="7"/>
  <c r="F2882" i="7"/>
  <c r="F3146" i="7"/>
  <c r="F3274" i="7"/>
  <c r="F3362" i="7"/>
  <c r="F9540" i="7"/>
  <c r="F9508" i="7"/>
  <c r="F9616" i="7"/>
  <c r="F6892" i="7"/>
  <c r="F5468" i="7"/>
  <c r="F5279" i="7"/>
  <c r="F6985" i="7"/>
  <c r="F3644" i="7"/>
  <c r="F3460" i="7"/>
  <c r="F3420" i="7"/>
  <c r="F15" i="7"/>
  <c r="F4317" i="7"/>
  <c r="F2150" i="7"/>
  <c r="F2138" i="7"/>
  <c r="F2104" i="7"/>
  <c r="F2098" i="7"/>
  <c r="F2094" i="7"/>
  <c r="F2080" i="7"/>
  <c r="F1695" i="7"/>
  <c r="F1665" i="7"/>
  <c r="F1655" i="7"/>
  <c r="F1650" i="7"/>
  <c r="I1650" i="7" s="1"/>
  <c r="F1641" i="7"/>
  <c r="F1547" i="7"/>
  <c r="F1532" i="7"/>
  <c r="F1419" i="7"/>
  <c r="F1414" i="7"/>
  <c r="F1409" i="7"/>
  <c r="F1367" i="7"/>
  <c r="F1304" i="7"/>
  <c r="F1073" i="7"/>
  <c r="F463" i="7"/>
  <c r="F444" i="7"/>
  <c r="F437" i="7"/>
  <c r="F401" i="7"/>
  <c r="F395" i="7"/>
  <c r="F324" i="7"/>
  <c r="F161" i="7"/>
  <c r="F56" i="7"/>
  <c r="I56" i="7" s="1"/>
  <c r="F6681" i="7"/>
  <c r="F4767" i="7"/>
  <c r="F2914" i="7"/>
  <c r="F2938" i="7"/>
  <c r="F2954" i="7"/>
  <c r="F9904" i="7"/>
  <c r="F9891" i="7"/>
  <c r="F6928" i="7"/>
  <c r="F5640" i="7"/>
  <c r="F5634" i="7"/>
  <c r="F5428" i="7"/>
  <c r="F5353" i="7"/>
  <c r="F5323" i="7"/>
  <c r="F6743" i="7"/>
  <c r="F6511" i="7"/>
  <c r="F4657" i="7"/>
  <c r="F4647" i="7"/>
  <c r="F4081" i="7"/>
  <c r="F2028" i="7"/>
  <c r="F1981" i="7"/>
  <c r="F1797" i="7"/>
  <c r="F1793" i="7"/>
  <c r="F1785" i="7"/>
  <c r="F1677" i="7"/>
  <c r="F1564" i="7"/>
  <c r="F1542" i="7"/>
  <c r="F985" i="7"/>
  <c r="F636" i="7"/>
  <c r="F503" i="7"/>
  <c r="F459" i="7"/>
  <c r="F414" i="7"/>
  <c r="F404" i="7"/>
  <c r="F317" i="7"/>
  <c r="F278" i="7"/>
  <c r="F199" i="7"/>
  <c r="F64" i="7"/>
  <c r="F59" i="7"/>
  <c r="F2986" i="7"/>
  <c r="F3058" i="7"/>
  <c r="F172" i="7"/>
  <c r="F673" i="7"/>
  <c r="F861" i="7"/>
  <c r="F867" i="7"/>
  <c r="F957" i="7"/>
  <c r="F1819" i="7"/>
  <c r="F1824" i="7"/>
  <c r="F2251" i="7"/>
  <c r="F3521" i="7"/>
  <c r="F3601" i="7"/>
  <c r="F3897" i="7"/>
  <c r="F3909" i="7"/>
  <c r="F4558" i="7"/>
  <c r="F4652" i="7"/>
  <c r="F7906" i="7"/>
  <c r="F5806" i="7"/>
  <c r="F8264" i="7"/>
  <c r="I8264" i="7" s="1"/>
  <c r="I2432" i="7"/>
  <c r="H2310" i="7"/>
  <c r="H2302" i="7"/>
  <c r="H2318" i="7"/>
  <c r="I2318" i="7" s="1"/>
  <c r="H2350" i="7"/>
  <c r="H2526" i="7"/>
  <c r="H2782" i="7"/>
  <c r="H2846" i="7"/>
  <c r="H3022" i="7"/>
  <c r="H3038" i="7"/>
  <c r="H3350" i="7"/>
  <c r="H3471" i="7"/>
  <c r="H3555" i="7"/>
  <c r="H3571" i="7"/>
  <c r="H3591" i="7"/>
  <c r="H3671" i="7"/>
  <c r="H3835" i="7"/>
  <c r="H3939" i="7"/>
  <c r="H4043" i="7"/>
  <c r="H4127" i="7"/>
  <c r="H2262" i="7"/>
  <c r="H2478" i="7"/>
  <c r="H2598" i="7"/>
  <c r="H2670" i="7"/>
  <c r="H2910" i="7"/>
  <c r="I2910" i="7" s="1"/>
  <c r="H2974" i="7"/>
  <c r="H2998" i="7"/>
  <c r="H3423" i="7"/>
  <c r="H3495" i="7"/>
  <c r="H3523" i="7"/>
  <c r="H3647" i="7"/>
  <c r="H3719" i="7"/>
  <c r="H3807" i="7"/>
  <c r="H3927" i="7"/>
  <c r="H4067" i="7"/>
  <c r="H2422" i="7"/>
  <c r="H2566" i="7"/>
  <c r="H2606" i="7"/>
  <c r="H2982" i="7"/>
  <c r="H3110" i="7"/>
  <c r="H3238" i="7"/>
  <c r="H3755" i="7"/>
  <c r="H4031" i="7"/>
  <c r="H3014" i="7"/>
  <c r="H3379" i="7"/>
  <c r="H3527" i="7"/>
  <c r="H3543" i="7"/>
  <c r="H3567" i="7"/>
  <c r="H3711" i="7"/>
  <c r="H3887" i="7"/>
  <c r="H3367" i="7"/>
  <c r="H2662" i="7"/>
  <c r="I2662" i="7" s="1"/>
  <c r="H3483" i="7"/>
  <c r="H3563" i="7"/>
  <c r="I3563" i="7" s="1"/>
  <c r="H3182" i="7"/>
  <c r="H3318" i="7"/>
  <c r="H3407" i="7"/>
  <c r="H3583" i="7"/>
  <c r="H2286" i="7"/>
  <c r="I2286" i="7" s="1"/>
  <c r="H3531" i="7"/>
  <c r="H2372" i="7"/>
  <c r="H2676" i="7"/>
  <c r="H2708" i="7"/>
  <c r="H2804" i="7"/>
  <c r="H3004" i="7"/>
  <c r="H3060" i="7"/>
  <c r="H3424" i="7"/>
  <c r="H3604" i="7"/>
  <c r="H3676" i="7"/>
  <c r="H3712" i="7"/>
  <c r="H3968" i="7"/>
  <c r="H4048" i="7"/>
  <c r="H4161" i="7"/>
  <c r="H9978" i="7"/>
  <c r="H9957" i="7"/>
  <c r="H9951" i="7"/>
  <c r="H9947" i="7"/>
  <c r="H9868" i="7"/>
  <c r="H9848" i="7"/>
  <c r="H9838" i="7"/>
  <c r="H9828" i="7"/>
  <c r="H9780" i="7"/>
  <c r="H9764" i="7"/>
  <c r="H9920" i="7"/>
  <c r="H9855" i="7"/>
  <c r="H9799" i="7"/>
  <c r="H9750" i="7"/>
  <c r="H9693" i="7"/>
  <c r="H9663" i="7"/>
  <c r="H9654" i="7"/>
  <c r="H9614" i="7"/>
  <c r="H9510" i="7"/>
  <c r="H9462" i="7"/>
  <c r="H9433" i="7"/>
  <c r="H9424" i="7"/>
  <c r="H9386" i="7"/>
  <c r="H9365" i="7"/>
  <c r="H9356" i="7"/>
  <c r="H9342" i="7"/>
  <c r="H9318" i="7"/>
  <c r="H9313" i="7"/>
  <c r="H9309" i="7"/>
  <c r="H9295" i="7"/>
  <c r="H9287" i="7"/>
  <c r="H9618" i="7"/>
  <c r="H9504" i="7"/>
  <c r="H9680" i="7"/>
  <c r="H9616" i="7"/>
  <c r="H9275" i="7"/>
  <c r="H9230" i="7"/>
  <c r="H9225" i="7"/>
  <c r="H9177" i="7"/>
  <c r="I9177" i="7" s="1"/>
  <c r="H9171" i="7"/>
  <c r="H9161" i="7"/>
  <c r="H9154" i="7"/>
  <c r="H9124" i="7"/>
  <c r="H9111" i="7"/>
  <c r="H9096" i="7"/>
  <c r="H9075" i="7"/>
  <c r="H9070" i="7"/>
  <c r="H9039" i="7"/>
  <c r="H9034" i="7"/>
  <c r="H8987" i="7"/>
  <c r="H8982" i="7"/>
  <c r="H8975" i="7"/>
  <c r="H8971" i="7"/>
  <c r="H8931" i="7"/>
  <c r="H8892" i="7"/>
  <c r="H8861" i="7"/>
  <c r="H8833" i="7"/>
  <c r="H8818" i="7"/>
  <c r="H8813" i="7"/>
  <c r="H8797" i="7"/>
  <c r="H9672" i="7"/>
  <c r="H9559" i="7"/>
  <c r="H9557" i="7"/>
  <c r="H8761" i="7"/>
  <c r="H8746" i="7"/>
  <c r="H2404" i="7"/>
  <c r="I2404" i="7" s="1"/>
  <c r="H2460" i="7"/>
  <c r="H2732" i="7"/>
  <c r="H3124" i="7"/>
  <c r="H3196" i="7"/>
  <c r="H3440" i="7"/>
  <c r="H3476" i="7"/>
  <c r="H3492" i="7"/>
  <c r="H3532" i="7"/>
  <c r="H3940" i="7"/>
  <c r="H3960" i="7"/>
  <c r="H3976" i="7"/>
  <c r="H4012" i="7"/>
  <c r="H9994" i="7"/>
  <c r="H9969" i="7"/>
  <c r="H9962" i="7"/>
  <c r="H9931" i="7"/>
  <c r="H9907" i="7"/>
  <c r="H9926" i="7"/>
  <c r="H9872" i="7"/>
  <c r="H9832" i="7"/>
  <c r="H9851" i="7"/>
  <c r="H9815" i="7"/>
  <c r="H9774" i="7"/>
  <c r="H9761" i="7"/>
  <c r="H9738" i="7"/>
  <c r="H9665" i="7"/>
  <c r="H9649" i="7"/>
  <c r="H9621" i="7"/>
  <c r="H9765" i="7"/>
  <c r="H9678" i="7"/>
  <c r="H9518" i="7"/>
  <c r="H9465" i="7"/>
  <c r="H9436" i="7"/>
  <c r="H9430" i="7"/>
  <c r="H9402" i="7"/>
  <c r="H9388" i="7"/>
  <c r="H9367" i="7"/>
  <c r="H9358" i="7"/>
  <c r="H9353" i="7"/>
  <c r="H9334" i="7"/>
  <c r="H9330" i="7"/>
  <c r="H9325" i="7"/>
  <c r="H9320" i="7"/>
  <c r="H9306" i="7"/>
  <c r="H9298" i="7"/>
  <c r="H9698" i="7"/>
  <c r="H9666" i="7"/>
  <c r="H9512" i="7"/>
  <c r="H9248" i="7"/>
  <c r="H9244" i="7"/>
  <c r="I9244" i="7" s="1"/>
  <c r="H9232" i="7"/>
  <c r="H9228" i="7"/>
  <c r="H9223" i="7"/>
  <c r="H9211" i="7"/>
  <c r="H9204" i="7"/>
  <c r="H9199" i="7"/>
  <c r="I9199" i="7" s="1"/>
  <c r="H9163" i="7"/>
  <c r="H9126" i="7"/>
  <c r="H9109" i="7"/>
  <c r="H9063" i="7"/>
  <c r="H9047" i="7"/>
  <c r="H9042" i="7"/>
  <c r="H9027" i="7"/>
  <c r="H9012" i="7"/>
  <c r="H9006" i="7"/>
  <c r="H8989" i="7"/>
  <c r="H8985" i="7"/>
  <c r="H8966" i="7"/>
  <c r="H8916" i="7"/>
  <c r="H8895" i="7"/>
  <c r="H8877" i="7"/>
  <c r="H8869" i="7"/>
  <c r="H8854" i="7"/>
  <c r="H8850" i="7"/>
  <c r="H9543" i="7"/>
  <c r="H9503" i="7"/>
  <c r="H9565" i="7"/>
  <c r="H9509" i="7"/>
  <c r="H8779" i="7"/>
  <c r="H8752" i="7"/>
  <c r="H8740" i="7"/>
  <c r="H8726" i="7"/>
  <c r="H2284" i="7"/>
  <c r="H2348" i="7"/>
  <c r="H2908" i="7"/>
  <c r="H3132" i="7"/>
  <c r="H3504" i="7"/>
  <c r="H3652" i="7"/>
  <c r="H3964" i="7"/>
  <c r="H4008" i="7"/>
  <c r="H4072" i="7"/>
  <c r="H4096" i="7"/>
  <c r="H9903" i="7"/>
  <c r="H9919" i="7"/>
  <c r="H9819" i="7"/>
  <c r="H9651" i="7"/>
  <c r="H9702" i="7"/>
  <c r="H9622" i="7"/>
  <c r="H9464" i="7"/>
  <c r="H9429" i="7"/>
  <c r="H9372" i="7"/>
  <c r="H9364" i="7"/>
  <c r="H9336" i="7"/>
  <c r="H9329" i="7"/>
  <c r="H9140" i="7"/>
  <c r="H9136" i="7"/>
  <c r="H9118" i="7"/>
  <c r="H9103" i="7"/>
  <c r="H9098" i="7"/>
  <c r="H9074" i="7"/>
  <c r="H8988" i="7"/>
  <c r="H8956" i="7"/>
  <c r="H8851" i="7"/>
  <c r="H8829" i="7"/>
  <c r="H8820" i="7"/>
  <c r="H9567" i="7"/>
  <c r="H9511" i="7"/>
  <c r="H9549" i="7"/>
  <c r="H8741" i="7"/>
  <c r="I8741" i="7" s="1"/>
  <c r="H8713" i="7"/>
  <c r="H8703" i="7"/>
  <c r="H8667" i="7"/>
  <c r="H8663" i="7"/>
  <c r="H8649" i="7"/>
  <c r="H8638" i="7"/>
  <c r="H8633" i="7"/>
  <c r="H8617" i="7"/>
  <c r="H8611" i="7"/>
  <c r="H8598" i="7"/>
  <c r="I8598" i="7" s="1"/>
  <c r="H8492" i="7"/>
  <c r="H8477" i="7"/>
  <c r="H9596" i="7"/>
  <c r="H8795" i="7"/>
  <c r="H7825" i="7"/>
  <c r="H7745" i="7"/>
  <c r="H7669" i="7"/>
  <c r="H7617" i="7"/>
  <c r="H7569" i="7"/>
  <c r="I7569" i="7" s="1"/>
  <c r="H7545" i="7"/>
  <c r="H7465" i="7"/>
  <c r="H7851" i="7"/>
  <c r="H7819" i="7"/>
  <c r="H7627" i="7"/>
  <c r="H7607" i="7"/>
  <c r="H7471" i="7"/>
  <c r="H7451" i="7"/>
  <c r="H9513" i="7"/>
  <c r="H8416" i="7"/>
  <c r="H8400" i="7"/>
  <c r="H8200" i="7"/>
  <c r="H8168" i="7"/>
  <c r="H8048" i="7"/>
  <c r="H7964" i="7"/>
  <c r="H7802" i="7"/>
  <c r="H7594" i="7"/>
  <c r="H6860" i="7"/>
  <c r="H6836" i="7"/>
  <c r="H6820" i="7"/>
  <c r="H6712" i="7"/>
  <c r="H6636" i="7"/>
  <c r="H6512" i="7"/>
  <c r="I6512" i="7" s="1"/>
  <c r="H6420" i="7"/>
  <c r="H8314" i="7"/>
  <c r="H8250" i="7"/>
  <c r="H8226" i="7"/>
  <c r="H8202" i="7"/>
  <c r="H8050" i="7"/>
  <c r="H8030" i="7"/>
  <c r="H7994" i="7"/>
  <c r="H7974" i="7"/>
  <c r="H7958" i="7"/>
  <c r="H7798" i="7"/>
  <c r="H7758" i="7"/>
  <c r="H7630" i="7"/>
  <c r="I7630" i="7" s="1"/>
  <c r="H7510" i="7"/>
  <c r="H6834" i="7"/>
  <c r="H6770" i="7"/>
  <c r="H6506" i="7"/>
  <c r="H6415" i="7"/>
  <c r="H6379" i="7"/>
  <c r="H6370" i="7"/>
  <c r="H6365" i="7"/>
  <c r="H6353" i="7"/>
  <c r="H6341" i="7"/>
  <c r="H6335" i="7"/>
  <c r="H6295" i="7"/>
  <c r="H6276" i="7"/>
  <c r="H6262" i="7"/>
  <c r="H6256" i="7"/>
  <c r="H6250" i="7"/>
  <c r="I6250" i="7" s="1"/>
  <c r="H6197" i="7"/>
  <c r="H6182" i="7"/>
  <c r="H6109" i="7"/>
  <c r="H6102" i="7"/>
  <c r="H6087" i="7"/>
  <c r="H6059" i="7"/>
  <c r="H6054" i="7"/>
  <c r="H6046" i="7"/>
  <c r="H6005" i="7"/>
  <c r="H5984" i="7"/>
  <c r="I5984" i="7" s="1"/>
  <c r="H5978" i="7"/>
  <c r="H5974" i="7"/>
  <c r="H5964" i="7"/>
  <c r="H5944" i="7"/>
  <c r="H5938" i="7"/>
  <c r="H5906" i="7"/>
  <c r="I5906" i="7" s="1"/>
  <c r="H5901" i="7"/>
  <c r="H5897" i="7"/>
  <c r="H5860" i="7"/>
  <c r="H5855" i="7"/>
  <c r="H5833" i="7"/>
  <c r="H5801" i="7"/>
  <c r="H5796" i="7"/>
  <c r="H5781" i="7"/>
  <c r="H5763" i="7"/>
  <c r="H5752" i="7"/>
  <c r="H5720" i="7"/>
  <c r="H5624" i="7"/>
  <c r="H5585" i="7"/>
  <c r="H5581" i="7"/>
  <c r="H5547" i="7"/>
  <c r="H5533" i="7"/>
  <c r="H5528" i="7"/>
  <c r="H5508" i="7"/>
  <c r="H5503" i="7"/>
  <c r="H5493" i="7"/>
  <c r="H5485" i="7"/>
  <c r="H5466" i="7"/>
  <c r="H5457" i="7"/>
  <c r="H5445" i="7"/>
  <c r="H5414" i="7"/>
  <c r="H5387" i="7"/>
  <c r="H5348" i="7"/>
  <c r="H5324" i="7"/>
  <c r="H5317" i="7"/>
  <c r="H5312" i="7"/>
  <c r="H5297" i="7"/>
  <c r="H5288" i="7"/>
  <c r="H5270" i="7"/>
  <c r="H5265" i="7"/>
  <c r="H5233" i="7"/>
  <c r="H5211" i="7"/>
  <c r="H5173" i="7"/>
  <c r="H5165" i="7"/>
  <c r="H5145" i="7"/>
  <c r="H5132" i="7"/>
  <c r="H5075" i="7"/>
  <c r="H5062" i="7"/>
  <c r="H5055" i="7"/>
  <c r="I5055" i="7" s="1"/>
  <c r="H5045" i="7"/>
  <c r="I5045" i="7" s="1"/>
  <c r="H5015" i="7"/>
  <c r="H5010" i="7"/>
  <c r="H5000" i="7"/>
  <c r="H4979" i="7"/>
  <c r="H4963" i="7"/>
  <c r="H4947" i="7"/>
  <c r="H4939" i="7"/>
  <c r="H4907" i="7"/>
  <c r="I4907" i="7" s="1"/>
  <c r="H4898" i="7"/>
  <c r="H4863" i="7"/>
  <c r="I4863" i="7" s="1"/>
  <c r="H4846" i="7"/>
  <c r="H4823" i="7"/>
  <c r="H4748" i="7"/>
  <c r="H4729" i="7"/>
  <c r="H8379" i="7"/>
  <c r="H8347" i="7"/>
  <c r="H8211" i="7"/>
  <c r="H8059" i="7"/>
  <c r="H7932" i="7"/>
  <c r="H7281" i="7"/>
  <c r="H7241" i="7"/>
  <c r="H7213" i="7"/>
  <c r="H7193" i="7"/>
  <c r="H7037" i="7"/>
  <c r="H7001" i="7"/>
  <c r="H6981" i="7"/>
  <c r="H6961" i="7"/>
  <c r="H6921" i="7"/>
  <c r="H6889" i="7"/>
  <c r="H6829" i="7"/>
  <c r="H8335" i="7"/>
  <c r="H8255" i="7"/>
  <c r="H7975" i="7"/>
  <c r="H7908" i="7"/>
  <c r="H7716" i="7"/>
  <c r="H7540" i="7"/>
  <c r="H7371" i="7"/>
  <c r="H7339" i="7"/>
  <c r="H7307" i="7"/>
  <c r="H7211" i="7"/>
  <c r="H7127" i="7"/>
  <c r="H7063" i="7"/>
  <c r="H7043" i="7"/>
  <c r="H6935" i="7"/>
  <c r="H6895" i="7"/>
  <c r="H6769" i="7"/>
  <c r="H6473" i="7"/>
  <c r="H7872" i="7"/>
  <c r="H7424" i="7"/>
  <c r="H7280" i="7"/>
  <c r="H7008" i="7"/>
  <c r="H6952" i="7"/>
  <c r="H6679" i="7"/>
  <c r="H3325" i="7"/>
  <c r="H3297" i="7"/>
  <c r="H3217" i="7"/>
  <c r="H3125" i="7"/>
  <c r="H3077" i="7"/>
  <c r="H2989" i="7"/>
  <c r="H2937" i="7"/>
  <c r="H2825" i="7"/>
  <c r="H2721" i="7"/>
  <c r="H2601" i="7"/>
  <c r="H2577" i="7"/>
  <c r="H2553" i="7"/>
  <c r="H2489" i="7"/>
  <c r="H2309" i="7"/>
  <c r="H2246" i="7"/>
  <c r="H2233" i="7"/>
  <c r="H2220" i="7"/>
  <c r="I2220" i="7" s="1"/>
  <c r="H2190" i="7"/>
  <c r="H2137" i="7"/>
  <c r="H2123" i="7"/>
  <c r="H2078" i="7"/>
  <c r="H2020" i="7"/>
  <c r="H1984" i="7"/>
  <c r="H1962" i="7"/>
  <c r="H1935" i="7"/>
  <c r="H1910" i="7"/>
  <c r="H1904" i="7"/>
  <c r="H1890" i="7"/>
  <c r="H1885" i="7"/>
  <c r="H1880" i="7"/>
  <c r="H1874" i="7"/>
  <c r="H1870" i="7"/>
  <c r="H1864" i="7"/>
  <c r="H1857" i="7"/>
  <c r="H1838" i="7"/>
  <c r="H1827" i="7"/>
  <c r="H1724" i="7"/>
  <c r="H1720" i="7"/>
  <c r="H1709" i="7"/>
  <c r="H1695" i="7"/>
  <c r="H1690" i="7"/>
  <c r="H1679" i="7"/>
  <c r="H1642" i="7"/>
  <c r="H1584" i="7"/>
  <c r="H1571" i="7"/>
  <c r="H1567" i="7"/>
  <c r="H1512" i="7"/>
  <c r="H1507" i="7"/>
  <c r="H1483" i="7"/>
  <c r="H1469" i="7"/>
  <c r="H1458" i="7"/>
  <c r="H1453" i="7"/>
  <c r="H1448" i="7"/>
  <c r="H1426" i="7"/>
  <c r="H1422" i="7"/>
  <c r="H1370" i="7"/>
  <c r="H1359" i="7"/>
  <c r="H1355" i="7"/>
  <c r="I1355" i="7" s="1"/>
  <c r="H1347" i="7"/>
  <c r="H1326" i="7"/>
  <c r="H1318" i="7"/>
  <c r="I1318" i="7" s="1"/>
  <c r="H1307" i="7"/>
  <c r="H1299" i="7"/>
  <c r="H1294" i="7"/>
  <c r="H1278" i="7"/>
  <c r="H1269" i="7"/>
  <c r="H1263" i="7"/>
  <c r="H1248" i="7"/>
  <c r="H1177" i="7"/>
  <c r="H1173" i="7"/>
  <c r="H1161" i="7"/>
  <c r="H1123" i="7"/>
  <c r="H1068" i="7"/>
  <c r="H1062" i="7"/>
  <c r="H1034" i="7"/>
  <c r="H1013" i="7"/>
  <c r="H1005" i="7"/>
  <c r="H981" i="7"/>
  <c r="H973" i="7"/>
  <c r="H951" i="7"/>
  <c r="H946" i="7"/>
  <c r="H890" i="7"/>
  <c r="H884" i="7"/>
  <c r="H805" i="7"/>
  <c r="H800" i="7"/>
  <c r="H788" i="7"/>
  <c r="H742" i="7"/>
  <c r="H732" i="7"/>
  <c r="H711" i="7"/>
  <c r="H707" i="7"/>
  <c r="H684" i="7"/>
  <c r="H677" i="7"/>
  <c r="H615" i="7"/>
  <c r="H606" i="7"/>
  <c r="H581" i="7"/>
  <c r="H576" i="7"/>
  <c r="H545" i="7"/>
  <c r="H540" i="7"/>
  <c r="H515" i="7"/>
  <c r="I515" i="7" s="1"/>
  <c r="H484" i="7"/>
  <c r="H474" i="7"/>
  <c r="H470" i="7"/>
  <c r="H466" i="7"/>
  <c r="H456" i="7"/>
  <c r="H451" i="7"/>
  <c r="H447" i="7"/>
  <c r="H430" i="7"/>
  <c r="H402" i="7"/>
  <c r="H391" i="7"/>
  <c r="H364" i="7"/>
  <c r="H355" i="7"/>
  <c r="H342" i="7"/>
  <c r="H324" i="7"/>
  <c r="H318" i="7"/>
  <c r="H314" i="7"/>
  <c r="H286" i="7"/>
  <c r="H278" i="7"/>
  <c r="H263" i="7"/>
  <c r="H247" i="7"/>
  <c r="H208" i="7"/>
  <c r="H194" i="7"/>
  <c r="H190" i="7"/>
  <c r="H167" i="7"/>
  <c r="H162" i="7"/>
  <c r="H145" i="7"/>
  <c r="H98" i="7"/>
  <c r="I98" i="7" s="1"/>
  <c r="H92" i="7"/>
  <c r="H81" i="7"/>
  <c r="H32" i="7"/>
  <c r="H8365" i="7"/>
  <c r="H7912" i="7"/>
  <c r="H7174" i="7"/>
  <c r="H7006" i="7"/>
  <c r="H6667" i="7"/>
  <c r="H6523" i="7"/>
  <c r="H4689" i="7"/>
  <c r="H4669" i="7"/>
  <c r="H4639" i="7"/>
  <c r="H4629" i="7"/>
  <c r="H4573" i="7"/>
  <c r="H4529" i="7"/>
  <c r="H4417" i="7"/>
  <c r="H4371" i="7"/>
  <c r="H4331" i="7"/>
  <c r="H4301" i="7"/>
  <c r="H4291" i="7"/>
  <c r="H4283" i="7"/>
  <c r="H8313" i="7"/>
  <c r="H8217" i="7"/>
  <c r="H7404" i="7"/>
  <c r="H7204" i="7"/>
  <c r="H7164" i="7"/>
  <c r="H7036" i="7"/>
  <c r="H6988" i="7"/>
  <c r="H6948" i="7"/>
  <c r="I6948" i="7" s="1"/>
  <c r="H6607" i="7"/>
  <c r="H3267" i="7"/>
  <c r="H3203" i="7"/>
  <c r="H3107" i="7"/>
  <c r="H3087" i="7"/>
  <c r="H3067" i="7"/>
  <c r="H2839" i="7"/>
  <c r="H2775" i="7"/>
  <c r="H2739" i="7"/>
  <c r="H2667" i="7"/>
  <c r="H2623" i="7"/>
  <c r="H2559" i="7"/>
  <c r="I2559" i="7" s="1"/>
  <c r="H2539" i="7"/>
  <c r="H2519" i="7"/>
  <c r="H2503" i="7"/>
  <c r="H2375" i="7"/>
  <c r="H2359" i="7"/>
  <c r="H2303" i="7"/>
  <c r="H8277" i="7"/>
  <c r="H7410" i="7"/>
  <c r="H7362" i="7"/>
  <c r="H7314" i="7"/>
  <c r="H6803" i="7"/>
  <c r="H6659" i="7"/>
  <c r="H6531" i="7"/>
  <c r="I6531" i="7" s="1"/>
  <c r="H6435" i="7"/>
  <c r="H4694" i="7"/>
  <c r="H4646" i="7"/>
  <c r="H4630" i="7"/>
  <c r="H4586" i="7"/>
  <c r="H4576" i="7"/>
  <c r="H4544" i="7"/>
  <c r="H4522" i="7"/>
  <c r="H4514" i="7"/>
  <c r="H4502" i="7"/>
  <c r="H4490" i="7"/>
  <c r="H4466" i="7"/>
  <c r="H4388" i="7"/>
  <c r="H4352" i="7"/>
  <c r="H4324" i="7"/>
  <c r="H4238" i="7"/>
  <c r="H4204" i="7"/>
  <c r="H4156" i="7"/>
  <c r="H4148" i="7"/>
  <c r="H4126" i="7"/>
  <c r="H2364" i="7"/>
  <c r="H2524" i="7"/>
  <c r="H2540" i="7"/>
  <c r="H3100" i="7"/>
  <c r="H3404" i="7"/>
  <c r="H3456" i="7"/>
  <c r="H3472" i="7"/>
  <c r="H3736" i="7"/>
  <c r="H3808" i="7"/>
  <c r="H3864" i="7"/>
  <c r="H3904" i="7"/>
  <c r="H3928" i="7"/>
  <c r="H4000" i="7"/>
  <c r="H4084" i="7"/>
  <c r="H4121" i="7"/>
  <c r="H9979" i="7"/>
  <c r="H9938" i="7"/>
  <c r="H9932" i="7"/>
  <c r="H9849" i="7"/>
  <c r="H9782" i="7"/>
  <c r="H9595" i="7"/>
  <c r="H9638" i="7"/>
  <c r="H9383" i="7"/>
  <c r="H9312" i="7"/>
  <c r="H9305" i="7"/>
  <c r="H9690" i="7"/>
  <c r="H9219" i="7"/>
  <c r="H9213" i="7"/>
  <c r="H9176" i="7"/>
  <c r="H9153" i="7"/>
  <c r="H9120" i="7"/>
  <c r="H9101" i="7"/>
  <c r="H9072" i="7"/>
  <c r="H9028" i="7"/>
  <c r="H9011" i="7"/>
  <c r="H8958" i="7"/>
  <c r="H8950" i="7"/>
  <c r="H8944" i="7"/>
  <c r="H8932" i="7"/>
  <c r="H8908" i="7"/>
  <c r="H8886" i="7"/>
  <c r="H8809" i="7"/>
  <c r="H8803" i="7"/>
  <c r="H9535" i="7"/>
  <c r="H8759" i="7"/>
  <c r="H8728" i="7"/>
  <c r="H8716" i="7"/>
  <c r="H8705" i="7"/>
  <c r="H8691" i="7"/>
  <c r="H8671" i="7"/>
  <c r="H8657" i="7"/>
  <c r="H8643" i="7"/>
  <c r="H8595" i="7"/>
  <c r="I8595" i="7" s="1"/>
  <c r="H8583" i="7"/>
  <c r="H8565" i="7"/>
  <c r="H8549" i="7"/>
  <c r="H8496" i="7"/>
  <c r="H8479" i="7"/>
  <c r="I8479" i="7" s="1"/>
  <c r="H8469" i="7"/>
  <c r="I8469" i="7" s="1"/>
  <c r="H9537" i="7"/>
  <c r="H7737" i="7"/>
  <c r="H7661" i="7"/>
  <c r="H7581" i="7"/>
  <c r="H7533" i="7"/>
  <c r="H7449" i="7"/>
  <c r="H7831" i="7"/>
  <c r="H7759" i="7"/>
  <c r="H8408" i="7"/>
  <c r="H8392" i="7"/>
  <c r="H8352" i="7"/>
  <c r="H8272" i="7"/>
  <c r="I8272" i="7" s="1"/>
  <c r="H8256" i="7"/>
  <c r="H8236" i="7"/>
  <c r="H8132" i="7"/>
  <c r="H8084" i="7"/>
  <c r="H8040" i="7"/>
  <c r="H8016" i="7"/>
  <c r="H7818" i="7"/>
  <c r="H7778" i="7"/>
  <c r="H7570" i="7"/>
  <c r="H7458" i="7"/>
  <c r="H6704" i="7"/>
  <c r="H6648" i="7"/>
  <c r="H6568" i="7"/>
  <c r="H6504" i="7"/>
  <c r="H6460" i="7"/>
  <c r="H6432" i="7"/>
  <c r="H8446" i="7"/>
  <c r="H8430" i="7"/>
  <c r="H8406" i="7"/>
  <c r="H8306" i="7"/>
  <c r="H8234" i="7"/>
  <c r="H8194" i="7"/>
  <c r="H8074" i="7"/>
  <c r="H8058" i="7"/>
  <c r="H8006" i="7"/>
  <c r="H7966" i="7"/>
  <c r="H7862" i="7"/>
  <c r="H6798" i="7"/>
  <c r="H6718" i="7"/>
  <c r="H6598" i="7"/>
  <c r="H6562" i="7"/>
  <c r="H6514" i="7"/>
  <c r="H6490" i="7"/>
  <c r="H6409" i="7"/>
  <c r="H6386" i="7"/>
  <c r="H6367" i="7"/>
  <c r="H6361" i="7"/>
  <c r="H6325" i="7"/>
  <c r="H6306" i="7"/>
  <c r="H6297" i="7"/>
  <c r="H6252" i="7"/>
  <c r="H6242" i="7"/>
  <c r="H6233" i="7"/>
  <c r="H6194" i="7"/>
  <c r="H6189" i="7"/>
  <c r="H6185" i="7"/>
  <c r="H6177" i="7"/>
  <c r="H6144" i="7"/>
  <c r="H6139" i="7"/>
  <c r="H6130" i="7"/>
  <c r="H6123" i="7"/>
  <c r="H6030" i="7"/>
  <c r="H5987" i="7"/>
  <c r="H5980" i="7"/>
  <c r="H5971" i="7"/>
  <c r="H5962" i="7"/>
  <c r="H5922" i="7"/>
  <c r="H5877" i="7"/>
  <c r="H5871" i="7"/>
  <c r="H5848" i="7"/>
  <c r="H5837" i="7"/>
  <c r="H5821" i="7"/>
  <c r="H5787" i="7"/>
  <c r="H5783" i="7"/>
  <c r="H5770" i="7"/>
  <c r="H5755" i="7"/>
  <c r="H5749" i="7"/>
  <c r="H5730" i="7"/>
  <c r="H5718" i="7"/>
  <c r="H5714" i="7"/>
  <c r="H5686" i="7"/>
  <c r="H5681" i="7"/>
  <c r="H5676" i="7"/>
  <c r="H5652" i="7"/>
  <c r="H5614" i="7"/>
  <c r="H5608" i="7"/>
  <c r="H5600" i="7"/>
  <c r="H5595" i="7"/>
  <c r="H5511" i="7"/>
  <c r="H5495" i="7"/>
  <c r="H5459" i="7"/>
  <c r="H5451" i="7"/>
  <c r="H5431" i="7"/>
  <c r="H5426" i="7"/>
  <c r="H5421" i="7"/>
  <c r="H5379" i="7"/>
  <c r="H5360" i="7"/>
  <c r="H5326" i="7"/>
  <c r="H5314" i="7"/>
  <c r="H5295" i="7"/>
  <c r="H5230" i="7"/>
  <c r="H5209" i="7"/>
  <c r="H5198" i="7"/>
  <c r="H5191" i="7"/>
  <c r="H5181" i="7"/>
  <c r="H5176" i="7"/>
  <c r="H5148" i="7"/>
  <c r="H5143" i="7"/>
  <c r="H5136" i="7"/>
  <c r="H5096" i="7"/>
  <c r="H5082" i="7"/>
  <c r="H5064" i="7"/>
  <c r="H5052" i="7"/>
  <c r="H5038" i="7"/>
  <c r="H5032" i="7"/>
  <c r="H5027" i="7"/>
  <c r="H5013" i="7"/>
  <c r="H5008" i="7"/>
  <c r="H4982" i="7"/>
  <c r="H4972" i="7"/>
  <c r="H4895" i="7"/>
  <c r="H4852" i="7"/>
  <c r="H4848" i="7"/>
  <c r="H4842" i="7"/>
  <c r="H4819" i="7"/>
  <c r="H4807" i="7"/>
  <c r="H4780" i="7"/>
  <c r="H4776" i="7"/>
  <c r="H4766" i="7"/>
  <c r="H4722" i="7"/>
  <c r="H4716" i="7"/>
  <c r="H8315" i="7"/>
  <c r="H8195" i="7"/>
  <c r="H8123" i="7"/>
  <c r="H8075" i="7"/>
  <c r="H7987" i="7"/>
  <c r="H7516" i="7"/>
  <c r="H7149" i="7"/>
  <c r="H7013" i="7"/>
  <c r="H6949" i="7"/>
  <c r="H6929" i="7"/>
  <c r="H6901" i="7"/>
  <c r="H6805" i="7"/>
  <c r="H6757" i="7"/>
  <c r="H6421" i="7"/>
  <c r="H8351" i="7"/>
  <c r="H8207" i="7"/>
  <c r="H8047" i="7"/>
  <c r="H7951" i="7"/>
  <c r="H7476" i="7"/>
  <c r="H7227" i="7"/>
  <c r="H7051" i="7"/>
  <c r="H6883" i="7"/>
  <c r="H6689" i="7"/>
  <c r="H6537" i="7"/>
  <c r="H8385" i="7"/>
  <c r="H7296" i="7"/>
  <c r="H7264" i="7"/>
  <c r="H6912" i="7"/>
  <c r="H6503" i="7"/>
  <c r="H3249" i="7"/>
  <c r="H3153" i="7"/>
  <c r="H3137" i="7"/>
  <c r="H3061" i="7"/>
  <c r="H2977" i="7"/>
  <c r="H2913" i="7"/>
  <c r="H2849" i="7"/>
  <c r="H2817" i="7"/>
  <c r="H2777" i="7"/>
  <c r="H2673" i="7"/>
  <c r="H2653" i="7"/>
  <c r="H2609" i="7"/>
  <c r="H2565" i="7"/>
  <c r="H2481" i="7"/>
  <c r="H2441" i="7"/>
  <c r="H2236" i="7"/>
  <c r="H2184" i="7"/>
  <c r="H2177" i="7"/>
  <c r="H2144" i="7"/>
  <c r="H2120" i="7"/>
  <c r="H2017" i="7"/>
  <c r="H1996" i="7"/>
  <c r="H1992" i="7"/>
  <c r="H1986" i="7"/>
  <c r="H1975" i="7"/>
  <c r="H1969" i="7"/>
  <c r="H1952" i="7"/>
  <c r="H1922" i="7"/>
  <c r="H1902" i="7"/>
  <c r="H1892" i="7"/>
  <c r="H1866" i="7"/>
  <c r="H1830" i="7"/>
  <c r="H1794" i="7"/>
  <c r="H1780" i="7"/>
  <c r="H1765" i="7"/>
  <c r="H1752" i="7"/>
  <c r="H1739" i="7"/>
  <c r="H1722" i="7"/>
  <c r="H1712" i="7"/>
  <c r="I1712" i="7" s="1"/>
  <c r="H1706" i="7"/>
  <c r="H1698" i="7"/>
  <c r="H1644" i="7"/>
  <c r="H1625" i="7"/>
  <c r="H1614" i="7"/>
  <c r="H1587" i="7"/>
  <c r="H1574" i="7"/>
  <c r="H1569" i="7"/>
  <c r="H1539" i="7"/>
  <c r="H1535" i="7"/>
  <c r="H1523" i="7"/>
  <c r="H1518" i="7"/>
  <c r="H1466" i="7"/>
  <c r="H1451" i="7"/>
  <c r="H1439" i="7"/>
  <c r="H1434" i="7"/>
  <c r="H1428" i="7"/>
  <c r="H1424" i="7"/>
  <c r="H1412" i="7"/>
  <c r="H1401" i="7"/>
  <c r="H1389" i="7"/>
  <c r="H1381" i="7"/>
  <c r="H1303" i="7"/>
  <c r="H1273" i="7"/>
  <c r="H1266" i="7"/>
  <c r="H1228" i="7"/>
  <c r="H1216" i="7"/>
  <c r="H1202" i="7"/>
  <c r="H1190" i="7"/>
  <c r="H1179" i="7"/>
  <c r="H1171" i="7"/>
  <c r="H1165" i="7"/>
  <c r="H1130" i="7"/>
  <c r="H1120" i="7"/>
  <c r="H1083" i="7"/>
  <c r="I1083" i="7" s="1"/>
  <c r="H1077" i="7"/>
  <c r="H1058" i="7"/>
  <c r="H1053" i="7"/>
  <c r="H1018" i="7"/>
  <c r="H1007" i="7"/>
  <c r="H984" i="7"/>
  <c r="H963" i="7"/>
  <c r="H954" i="7"/>
  <c r="H949" i="7"/>
  <c r="H939" i="7"/>
  <c r="H882" i="7"/>
  <c r="H857" i="7"/>
  <c r="H846" i="7"/>
  <c r="H833" i="7"/>
  <c r="H776" i="7"/>
  <c r="H764" i="7"/>
  <c r="H744" i="7"/>
  <c r="H734" i="7"/>
  <c r="H715" i="7"/>
  <c r="H698" i="7"/>
  <c r="H675" i="7"/>
  <c r="H669" i="7"/>
  <c r="H652" i="7"/>
  <c r="H638" i="7"/>
  <c r="H610" i="7"/>
  <c r="H598" i="7"/>
  <c r="H591" i="7"/>
  <c r="H531" i="7"/>
  <c r="H518" i="7"/>
  <c r="H504" i="7"/>
  <c r="H500" i="7"/>
  <c r="I500" i="7" s="1"/>
  <c r="H468" i="7"/>
  <c r="I468" i="7" s="1"/>
  <c r="H445" i="7"/>
  <c r="H400" i="7"/>
  <c r="H396" i="7"/>
  <c r="H384" i="7"/>
  <c r="H379" i="7"/>
  <c r="H373" i="7"/>
  <c r="H362" i="7"/>
  <c r="H326" i="7"/>
  <c r="H316" i="7"/>
  <c r="H312" i="7"/>
  <c r="H307" i="7"/>
  <c r="H296" i="7"/>
  <c r="H288" i="7"/>
  <c r="H265" i="7"/>
  <c r="H240" i="7"/>
  <c r="H183" i="7"/>
  <c r="H129" i="7"/>
  <c r="I129" i="7" s="1"/>
  <c r="H110" i="7"/>
  <c r="H100" i="7"/>
  <c r="H96" i="7"/>
  <c r="H66" i="7"/>
  <c r="H43" i="7"/>
  <c r="H8397" i="7"/>
  <c r="H7656" i="7"/>
  <c r="H7528" i="7"/>
  <c r="H7158" i="7"/>
  <c r="H7054" i="7"/>
  <c r="H7022" i="7"/>
  <c r="H6990" i="7"/>
  <c r="H6795" i="7"/>
  <c r="H6619" i="7"/>
  <c r="H6555" i="7"/>
  <c r="H4703" i="7"/>
  <c r="H4693" i="7"/>
  <c r="H4683" i="7"/>
  <c r="H4615" i="7"/>
  <c r="H4555" i="7"/>
  <c r="H4497" i="7"/>
  <c r="H4471" i="7"/>
  <c r="H4439" i="7"/>
  <c r="H4421" i="7"/>
  <c r="H4413" i="7"/>
  <c r="H4343" i="7"/>
  <c r="H4335" i="7"/>
  <c r="H4307" i="7"/>
  <c r="H4287" i="7"/>
  <c r="H4267" i="7"/>
  <c r="H4259" i="7"/>
  <c r="H7252" i="7"/>
  <c r="H7188" i="7"/>
  <c r="H6972" i="7"/>
  <c r="H6924" i="7"/>
  <c r="H6892" i="7"/>
  <c r="H6671" i="7"/>
  <c r="H3275" i="7"/>
  <c r="H3259" i="7"/>
  <c r="H3235" i="7"/>
  <c r="H3187" i="7"/>
  <c r="H3163" i="7"/>
  <c r="H3059" i="7"/>
  <c r="H3031" i="7"/>
  <c r="H3015" i="7"/>
  <c r="H2995" i="7"/>
  <c r="H2959" i="7"/>
  <c r="H2939" i="7"/>
  <c r="H2827" i="7"/>
  <c r="H2763" i="7"/>
  <c r="H2707" i="7"/>
  <c r="H2691" i="7"/>
  <c r="H2635" i="7"/>
  <c r="H2607" i="7"/>
  <c r="H2591" i="7"/>
  <c r="I2591" i="7" s="1"/>
  <c r="H2471" i="7"/>
  <c r="H2387" i="7"/>
  <c r="H2367" i="7"/>
  <c r="H7242" i="7"/>
  <c r="H7210" i="7"/>
  <c r="H6890" i="7"/>
  <c r="H6851" i="7"/>
  <c r="H6483" i="7"/>
  <c r="H4698" i="7"/>
  <c r="H4690" i="7"/>
  <c r="H4668" i="7"/>
  <c r="H4650" i="7"/>
  <c r="H4518" i="7"/>
  <c r="H4508" i="7"/>
  <c r="H4422" i="7"/>
  <c r="H4394" i="7"/>
  <c r="H4382" i="7"/>
  <c r="H4346" i="7"/>
  <c r="H4336" i="7"/>
  <c r="H4272" i="7"/>
  <c r="H4252" i="7"/>
  <c r="H4208" i="7"/>
  <c r="H4180" i="7"/>
  <c r="H4166" i="7"/>
  <c r="H4144" i="7"/>
  <c r="H3140" i="7"/>
  <c r="H3952" i="7"/>
  <c r="H9917" i="7"/>
  <c r="H9908" i="7"/>
  <c r="H9760" i="7"/>
  <c r="H9499" i="7"/>
  <c r="H9495" i="7"/>
  <c r="H9481" i="7"/>
  <c r="H9387" i="7"/>
  <c r="H9243" i="7"/>
  <c r="H9185" i="7"/>
  <c r="H9180" i="7"/>
  <c r="H9125" i="7"/>
  <c r="H9026" i="7"/>
  <c r="I9026" i="7" s="1"/>
  <c r="H9017" i="7"/>
  <c r="H8986" i="7"/>
  <c r="H8976" i="7"/>
  <c r="H8968" i="7"/>
  <c r="H8894" i="7"/>
  <c r="H8849" i="7"/>
  <c r="H8814" i="7"/>
  <c r="H8775" i="7"/>
  <c r="H8769" i="7"/>
  <c r="H8763" i="7"/>
  <c r="H8735" i="7"/>
  <c r="H8731" i="7"/>
  <c r="H8685" i="7"/>
  <c r="H8642" i="7"/>
  <c r="H8451" i="7"/>
  <c r="H7813" i="7"/>
  <c r="H7777" i="7"/>
  <c r="H7541" i="7"/>
  <c r="H7839" i="7"/>
  <c r="H7623" i="7"/>
  <c r="H8444" i="7"/>
  <c r="H8428" i="7"/>
  <c r="H8404" i="7"/>
  <c r="H8356" i="7"/>
  <c r="H8032" i="7"/>
  <c r="H7826" i="7"/>
  <c r="H6544" i="7"/>
  <c r="H6516" i="7"/>
  <c r="H8398" i="7"/>
  <c r="H8346" i="7"/>
  <c r="H8046" i="7"/>
  <c r="H7970" i="7"/>
  <c r="H7518" i="7"/>
  <c r="H6806" i="7"/>
  <c r="H6750" i="7"/>
  <c r="H6510" i="7"/>
  <c r="H6454" i="7"/>
  <c r="H6394" i="7"/>
  <c r="H6374" i="7"/>
  <c r="H6319" i="7"/>
  <c r="H6308" i="7"/>
  <c r="H6296" i="7"/>
  <c r="H6243" i="7"/>
  <c r="H6232" i="7"/>
  <c r="H6225" i="7"/>
  <c r="I6225" i="7" s="1"/>
  <c r="H6216" i="7"/>
  <c r="H6203" i="7"/>
  <c r="H6190" i="7"/>
  <c r="H6169" i="7"/>
  <c r="H6165" i="7"/>
  <c r="H6151" i="7"/>
  <c r="H6138" i="7"/>
  <c r="H6042" i="7"/>
  <c r="H5977" i="7"/>
  <c r="H5952" i="7"/>
  <c r="H5892" i="7"/>
  <c r="I5892" i="7" s="1"/>
  <c r="H5884" i="7"/>
  <c r="H5866" i="7"/>
  <c r="H5790" i="7"/>
  <c r="H5782" i="7"/>
  <c r="H5745" i="7"/>
  <c r="H5733" i="7"/>
  <c r="H5691" i="7"/>
  <c r="H5680" i="7"/>
  <c r="H5645" i="7"/>
  <c r="H5640" i="7"/>
  <c r="H5634" i="7"/>
  <c r="H5478" i="7"/>
  <c r="H5429" i="7"/>
  <c r="H5418" i="7"/>
  <c r="H5325" i="7"/>
  <c r="H5231" i="7"/>
  <c r="H5053" i="7"/>
  <c r="H5042" i="7"/>
  <c r="H5009" i="7"/>
  <c r="H4991" i="7"/>
  <c r="H4973" i="7"/>
  <c r="H4959" i="7"/>
  <c r="H4926" i="7"/>
  <c r="H4860" i="7"/>
  <c r="H4838" i="7"/>
  <c r="H4777" i="7"/>
  <c r="H4757" i="7"/>
  <c r="H4728" i="7"/>
  <c r="H8419" i="7"/>
  <c r="H8019" i="7"/>
  <c r="H7117" i="7"/>
  <c r="H6885" i="7"/>
  <c r="H6861" i="7"/>
  <c r="H8407" i="7"/>
  <c r="H8135" i="7"/>
  <c r="H7239" i="7"/>
  <c r="H7139" i="7"/>
  <c r="H8161" i="7"/>
  <c r="H8097" i="7"/>
  <c r="H6727" i="7"/>
  <c r="H2649" i="7"/>
  <c r="H2429" i="7"/>
  <c r="H2227" i="7"/>
  <c r="H2165" i="7"/>
  <c r="H2126" i="7"/>
  <c r="H2095" i="7"/>
  <c r="H2019" i="7"/>
  <c r="H1995" i="7"/>
  <c r="H1973" i="7"/>
  <c r="H1875" i="7"/>
  <c r="H1822" i="7"/>
  <c r="H1801" i="7"/>
  <c r="H1776" i="7"/>
  <c r="H1771" i="7"/>
  <c r="H1750" i="7"/>
  <c r="H1744" i="7"/>
  <c r="H1696" i="7"/>
  <c r="H1683" i="7"/>
  <c r="H1643" i="7"/>
  <c r="I1643" i="7" s="1"/>
  <c r="H1619" i="7"/>
  <c r="H1536" i="7"/>
  <c r="H1521" i="7"/>
  <c r="H1376" i="7"/>
  <c r="H1358" i="7"/>
  <c r="H1344" i="7"/>
  <c r="H1340" i="7"/>
  <c r="H1332" i="7"/>
  <c r="H1270" i="7"/>
  <c r="H1205" i="7"/>
  <c r="H1183" i="7"/>
  <c r="H1176" i="7"/>
  <c r="H1170" i="7"/>
  <c r="H1153" i="7"/>
  <c r="H1138" i="7"/>
  <c r="H1021" i="7"/>
  <c r="H1012" i="7"/>
  <c r="H1008" i="7"/>
  <c r="H989" i="7"/>
  <c r="H980" i="7"/>
  <c r="H962" i="7"/>
  <c r="H842" i="7"/>
  <c r="H801" i="7"/>
  <c r="H710" i="7"/>
  <c r="H607" i="7"/>
  <c r="H577" i="7"/>
  <c r="H514" i="7"/>
  <c r="I514" i="7" s="1"/>
  <c r="H485" i="7"/>
  <c r="H473" i="7"/>
  <c r="H409" i="7"/>
  <c r="H399" i="7"/>
  <c r="H313" i="7"/>
  <c r="H252" i="7"/>
  <c r="H239" i="7"/>
  <c r="H209" i="7"/>
  <c r="I209" i="7" s="1"/>
  <c r="H76" i="7"/>
  <c r="H71" i="7"/>
  <c r="H37" i="7"/>
  <c r="H33" i="7"/>
  <c r="H7382" i="7"/>
  <c r="H7118" i="7"/>
  <c r="H6974" i="7"/>
  <c r="H4647" i="7"/>
  <c r="H4441" i="7"/>
  <c r="H4419" i="7"/>
  <c r="H4403" i="7"/>
  <c r="H4377" i="7"/>
  <c r="H4341" i="7"/>
  <c r="H4319" i="7"/>
  <c r="H4309" i="7"/>
  <c r="H7372" i="7"/>
  <c r="H7340" i="7"/>
  <c r="H7124" i="7"/>
  <c r="H6980" i="7"/>
  <c r="H6815" i="7"/>
  <c r="H6703" i="7"/>
  <c r="H3355" i="7"/>
  <c r="H3295" i="7"/>
  <c r="H3167" i="7"/>
  <c r="H3091" i="7"/>
  <c r="H2963" i="7"/>
  <c r="H2883" i="7"/>
  <c r="H2743" i="7"/>
  <c r="H2695" i="7"/>
  <c r="H2611" i="7"/>
  <c r="H2587" i="7"/>
  <c r="H2487" i="7"/>
  <c r="H7042" i="7"/>
  <c r="H6978" i="7"/>
  <c r="H4680" i="7"/>
  <c r="I4680" i="7" s="1"/>
  <c r="H4670" i="7"/>
  <c r="H4558" i="7"/>
  <c r="H4500" i="7"/>
  <c r="H4136" i="7"/>
  <c r="H2972" i="7"/>
  <c r="H9974" i="7"/>
  <c r="H9948" i="7"/>
  <c r="H9918" i="7"/>
  <c r="H9809" i="7"/>
  <c r="H9550" i="7"/>
  <c r="I9550" i="7" s="1"/>
  <c r="H9526" i="7"/>
  <c r="H9497" i="7"/>
  <c r="H9470" i="7"/>
  <c r="H9259" i="7"/>
  <c r="H9224" i="7"/>
  <c r="H9015" i="7"/>
  <c r="H8836" i="7"/>
  <c r="H8666" i="7"/>
  <c r="H8592" i="7"/>
  <c r="H8555" i="7"/>
  <c r="H8454" i="7"/>
  <c r="H9767" i="7"/>
  <c r="H7805" i="7"/>
  <c r="H7713" i="7"/>
  <c r="H7615" i="7"/>
  <c r="H7467" i="7"/>
  <c r="H8436" i="7"/>
  <c r="H8136" i="7"/>
  <c r="H7952" i="7"/>
  <c r="H7866" i="7"/>
  <c r="H7794" i="7"/>
  <c r="I7794" i="7" s="1"/>
  <c r="H6824" i="7"/>
  <c r="H6640" i="7"/>
  <c r="H8366" i="7"/>
  <c r="H8334" i="7"/>
  <c r="H8278" i="7"/>
  <c r="H8062" i="7"/>
  <c r="H7870" i="7"/>
  <c r="H7766" i="7"/>
  <c r="H6722" i="7"/>
  <c r="H6446" i="7"/>
  <c r="H6400" i="7"/>
  <c r="H6391" i="7"/>
  <c r="H6376" i="7"/>
  <c r="H6371" i="7"/>
  <c r="H6359" i="7"/>
  <c r="H6322" i="7"/>
  <c r="H6312" i="7"/>
  <c r="H6263" i="7"/>
  <c r="H6218" i="7"/>
  <c r="H6214" i="7"/>
  <c r="H6206" i="7"/>
  <c r="H6162" i="7"/>
  <c r="I6162" i="7" s="1"/>
  <c r="H6148" i="7"/>
  <c r="H6135" i="7"/>
  <c r="H6121" i="7"/>
  <c r="H6117" i="7"/>
  <c r="H6101" i="7"/>
  <c r="H5992" i="7"/>
  <c r="H5975" i="7"/>
  <c r="H5959" i="7"/>
  <c r="H5945" i="7"/>
  <c r="H5924" i="7"/>
  <c r="H5890" i="7"/>
  <c r="H5816" i="7"/>
  <c r="H5811" i="7"/>
  <c r="H5793" i="7"/>
  <c r="H5769" i="7"/>
  <c r="H5765" i="7"/>
  <c r="H5747" i="7"/>
  <c r="H5708" i="7"/>
  <c r="H5704" i="7"/>
  <c r="H5647" i="7"/>
  <c r="H5584" i="7"/>
  <c r="H5512" i="7"/>
  <c r="H5473" i="7"/>
  <c r="H5386" i="7"/>
  <c r="H5380" i="7"/>
  <c r="H5359" i="7"/>
  <c r="H5349" i="7"/>
  <c r="H5294" i="7"/>
  <c r="H5289" i="7"/>
  <c r="H5268" i="7"/>
  <c r="H5178" i="7"/>
  <c r="H5131" i="7"/>
  <c r="H5097" i="7"/>
  <c r="H5077" i="7"/>
  <c r="H5044" i="7"/>
  <c r="H5039" i="7"/>
  <c r="H4999" i="7"/>
  <c r="H4984" i="7"/>
  <c r="H4975" i="7"/>
  <c r="H4950" i="7"/>
  <c r="H4914" i="7"/>
  <c r="H4857" i="7"/>
  <c r="I4857" i="7" s="1"/>
  <c r="H4824" i="7"/>
  <c r="I4824" i="7" s="1"/>
  <c r="H4808" i="7"/>
  <c r="H4779" i="7"/>
  <c r="H4761" i="7"/>
  <c r="H4752" i="7"/>
  <c r="H4726" i="7"/>
  <c r="H7995" i="7"/>
  <c r="H7081" i="7"/>
  <c r="H7057" i="7"/>
  <c r="H7005" i="7"/>
  <c r="H6977" i="7"/>
  <c r="H6909" i="7"/>
  <c r="H6873" i="7"/>
  <c r="H6765" i="7"/>
  <c r="H9676" i="7"/>
  <c r="H8375" i="7"/>
  <c r="H8087" i="7"/>
  <c r="H7828" i="7"/>
  <c r="H7732" i="7"/>
  <c r="H7299" i="7"/>
  <c r="H7147" i="7"/>
  <c r="H7416" i="7"/>
  <c r="H7384" i="7"/>
  <c r="H7344" i="7"/>
  <c r="H7304" i="7"/>
  <c r="H7000" i="7"/>
  <c r="H3281" i="7"/>
  <c r="H3265" i="7"/>
  <c r="H3213" i="7"/>
  <c r="H3157" i="7"/>
  <c r="H3065" i="7"/>
  <c r="H2833" i="7"/>
  <c r="H2801" i="7"/>
  <c r="H2361" i="7"/>
  <c r="H2341" i="7"/>
  <c r="I2341" i="7" s="1"/>
  <c r="H2325" i="7"/>
  <c r="I2325" i="7" s="1"/>
  <c r="H2241" i="7"/>
  <c r="H2224" i="7"/>
  <c r="H2162" i="7"/>
  <c r="H2103" i="7"/>
  <c r="H1993" i="7"/>
  <c r="H1955" i="7"/>
  <c r="H1934" i="7"/>
  <c r="H1905" i="7"/>
  <c r="H1886" i="7"/>
  <c r="H1833" i="7"/>
  <c r="H1799" i="7"/>
  <c r="H1769" i="7"/>
  <c r="H1741" i="7"/>
  <c r="H1680" i="7"/>
  <c r="H1624" i="7"/>
  <c r="H1572" i="7"/>
  <c r="H1508" i="7"/>
  <c r="H1482" i="7"/>
  <c r="H1472" i="7"/>
  <c r="H1461" i="7"/>
  <c r="H1420" i="7"/>
  <c r="H1414" i="7"/>
  <c r="H1399" i="7"/>
  <c r="H1329" i="7"/>
  <c r="H1247" i="7"/>
  <c r="H1215" i="7"/>
  <c r="H1207" i="7"/>
  <c r="H1187" i="7"/>
  <c r="H1146" i="7"/>
  <c r="H1121" i="7"/>
  <c r="H1067" i="7"/>
  <c r="H1004" i="7"/>
  <c r="H998" i="7"/>
  <c r="H943" i="7"/>
  <c r="H885" i="7"/>
  <c r="H845" i="7"/>
  <c r="H839" i="7"/>
  <c r="H730" i="7"/>
  <c r="I730" i="7" s="1"/>
  <c r="H716" i="7"/>
  <c r="H693" i="7"/>
  <c r="H665" i="7"/>
  <c r="H512" i="7"/>
  <c r="H487" i="7"/>
  <c r="H452" i="7"/>
  <c r="H423" i="7"/>
  <c r="H405" i="7"/>
  <c r="H353" i="7"/>
  <c r="H325" i="7"/>
  <c r="H287" i="7"/>
  <c r="H277" i="7"/>
  <c r="H256" i="7"/>
  <c r="H224" i="7"/>
  <c r="H218" i="7"/>
  <c r="H191" i="7"/>
  <c r="H157" i="7"/>
  <c r="H146" i="7"/>
  <c r="H116" i="7"/>
  <c r="H99" i="7"/>
  <c r="H74" i="7"/>
  <c r="H35" i="7"/>
  <c r="H7848" i="7"/>
  <c r="H7278" i="7"/>
  <c r="H7134" i="7"/>
  <c r="H7014" i="7"/>
  <c r="H4701" i="7"/>
  <c r="H4627" i="7"/>
  <c r="H4457" i="7"/>
  <c r="H4445" i="7"/>
  <c r="H4407" i="7"/>
  <c r="H4337" i="7"/>
  <c r="H4313" i="7"/>
  <c r="H4285" i="7"/>
  <c r="H7092" i="7"/>
  <c r="H6940" i="7"/>
  <c r="H6767" i="7"/>
  <c r="H6527" i="7"/>
  <c r="H2975" i="7"/>
  <c r="H2751" i="7"/>
  <c r="H2643" i="7"/>
  <c r="H2475" i="7"/>
  <c r="H2383" i="7"/>
  <c r="H24" i="7"/>
  <c r="H8293" i="7"/>
  <c r="H7098" i="7"/>
  <c r="H7010" i="7"/>
  <c r="H4598" i="7"/>
  <c r="H4512" i="7"/>
  <c r="H4494" i="7"/>
  <c r="H4392" i="7"/>
  <c r="H4360" i="7"/>
  <c r="H4344" i="7"/>
  <c r="H4250" i="7"/>
  <c r="H4128" i="7"/>
  <c r="H31" i="7"/>
  <c r="H184" i="7"/>
  <c r="H189" i="7"/>
  <c r="H283" i="7"/>
  <c r="H319" i="7"/>
  <c r="H358" i="7"/>
  <c r="H438" i="7"/>
  <c r="H483" i="7"/>
  <c r="H536" i="7"/>
  <c r="H565" i="7"/>
  <c r="H575" i="7"/>
  <c r="H703" i="7"/>
  <c r="H807" i="7"/>
  <c r="H827" i="7"/>
  <c r="H832" i="7"/>
  <c r="H893" i="7"/>
  <c r="H901" i="7"/>
  <c r="H936" i="7"/>
  <c r="H964" i="7"/>
  <c r="H972" i="7"/>
  <c r="H1092" i="7"/>
  <c r="H1098" i="7"/>
  <c r="H1105" i="7"/>
  <c r="H1110" i="7"/>
  <c r="H1196" i="7"/>
  <c r="H1257" i="7"/>
  <c r="H1364" i="7"/>
  <c r="H1404" i="7"/>
  <c r="H1410" i="7"/>
  <c r="H1438" i="7"/>
  <c r="H1663" i="7"/>
  <c r="H1668" i="7"/>
  <c r="I1668" i="7" s="1"/>
  <c r="H1764" i="7"/>
  <c r="H1913" i="7"/>
  <c r="H1918" i="7"/>
  <c r="I1918" i="7" s="1"/>
  <c r="H2046" i="7"/>
  <c r="H2056" i="7"/>
  <c r="H2070" i="7"/>
  <c r="H2251" i="7"/>
  <c r="H2257" i="7"/>
  <c r="H2305" i="7"/>
  <c r="H2505" i="7"/>
  <c r="H2529" i="7"/>
  <c r="I2529" i="7" s="1"/>
  <c r="H2821" i="7"/>
  <c r="H3081" i="7"/>
  <c r="H3105" i="7"/>
  <c r="H3141" i="7"/>
  <c r="H7056" i="7"/>
  <c r="H7680" i="7"/>
  <c r="H8401" i="7"/>
  <c r="H6641" i="7"/>
  <c r="H6919" i="7"/>
  <c r="H8215" i="7"/>
  <c r="H6925" i="7"/>
  <c r="H4849" i="7"/>
  <c r="H4899" i="7"/>
  <c r="H4964" i="7"/>
  <c r="H5057" i="7"/>
  <c r="H5272" i="7"/>
  <c r="H5576" i="7"/>
  <c r="H5759" i="7"/>
  <c r="H5874" i="7"/>
  <c r="H6012" i="7"/>
  <c r="H6261" i="7"/>
  <c r="H6342" i="7"/>
  <c r="H6383" i="7"/>
  <c r="H6542" i="7"/>
  <c r="H6670" i="7"/>
  <c r="H6698" i="7"/>
  <c r="H7678" i="7"/>
  <c r="H7750" i="7"/>
  <c r="H7962" i="7"/>
  <c r="H7562" i="7"/>
  <c r="H7984" i="7"/>
  <c r="H8300" i="7"/>
  <c r="H7519" i="7"/>
  <c r="H7591" i="7"/>
  <c r="H7735" i="7"/>
  <c r="H7565" i="7"/>
  <c r="H8568" i="7"/>
  <c r="H8574" i="7"/>
  <c r="H8644" i="7"/>
  <c r="H8855" i="7"/>
  <c r="H8860" i="7"/>
  <c r="H8876" i="7"/>
  <c r="H8999" i="7"/>
  <c r="H9169" i="7"/>
  <c r="H9439" i="7"/>
  <c r="H9444" i="7"/>
  <c r="H4193" i="7"/>
  <c r="H2668" i="7"/>
  <c r="H2476" i="7"/>
  <c r="H2436" i="7"/>
  <c r="H2412" i="7"/>
  <c r="F174" i="7"/>
  <c r="F373" i="7"/>
  <c r="F736" i="7"/>
  <c r="F870" i="7"/>
  <c r="F917" i="7"/>
  <c r="F951" i="7"/>
  <c r="F1225" i="7"/>
  <c r="F1382" i="7"/>
  <c r="F2501" i="7"/>
  <c r="F3301" i="7"/>
  <c r="F3423" i="7"/>
  <c r="F3755" i="7"/>
  <c r="F4411" i="7"/>
  <c r="F6057" i="7"/>
  <c r="G2326" i="7"/>
  <c r="G2442" i="7"/>
  <c r="G2770" i="7"/>
  <c r="I2770" i="7" s="1"/>
  <c r="G2918" i="7"/>
  <c r="G3034" i="7"/>
  <c r="G3214" i="7"/>
  <c r="G3346" i="7"/>
  <c r="I3346" i="7" s="1"/>
  <c r="G4786" i="7"/>
  <c r="G4900" i="7"/>
  <c r="G5096" i="7"/>
  <c r="G5132" i="7"/>
  <c r="G5260" i="7"/>
  <c r="G5280" i="7"/>
  <c r="G5324" i="7"/>
  <c r="G5408" i="7"/>
  <c r="G5796" i="7"/>
  <c r="G5992" i="7"/>
  <c r="G6012" i="7"/>
  <c r="G6080" i="7"/>
  <c r="G6148" i="7"/>
  <c r="G6376" i="7"/>
  <c r="G6666" i="7"/>
  <c r="I6666" i="7" s="1"/>
  <c r="G7899" i="7"/>
  <c r="G8658" i="7"/>
  <c r="G4744" i="7"/>
  <c r="G4841" i="7"/>
  <c r="G5313" i="7"/>
  <c r="G5437" i="7"/>
  <c r="G5577" i="7"/>
  <c r="G5665" i="7"/>
  <c r="G5689" i="7"/>
  <c r="I5689" i="7" s="1"/>
  <c r="G5749" i="7"/>
  <c r="G5897" i="7"/>
  <c r="G6169" i="7"/>
  <c r="G6550" i="7"/>
  <c r="G7667" i="7"/>
  <c r="G2260" i="7"/>
  <c r="G2292" i="7"/>
  <c r="G2360" i="7"/>
  <c r="G2400" i="7"/>
  <c r="G2744" i="7"/>
  <c r="I2744" i="7" s="1"/>
  <c r="G3196" i="7"/>
  <c r="G3212" i="7"/>
  <c r="G4862" i="7"/>
  <c r="G5086" i="7"/>
  <c r="G5194" i="7"/>
  <c r="G5210" i="7"/>
  <c r="G5310" i="7"/>
  <c r="G5622" i="7"/>
  <c r="G5702" i="7"/>
  <c r="G6122" i="7"/>
  <c r="G6286" i="7"/>
  <c r="G6326" i="7"/>
  <c r="G6394" i="7"/>
  <c r="G7531" i="7"/>
  <c r="G8482" i="7"/>
  <c r="G6740" i="7"/>
  <c r="G3439" i="7"/>
  <c r="G3452" i="7"/>
  <c r="G3519" i="7"/>
  <c r="G3554" i="7"/>
  <c r="G3592" i="7"/>
  <c r="G3637" i="7"/>
  <c r="G3646" i="7"/>
  <c r="G3776" i="7"/>
  <c r="G3786" i="7"/>
  <c r="G3790" i="7"/>
  <c r="G3797" i="7"/>
  <c r="G3907" i="7"/>
  <c r="G3921" i="7"/>
  <c r="G3970" i="7"/>
  <c r="G4034" i="7"/>
  <c r="G4043" i="7"/>
  <c r="G4067" i="7"/>
  <c r="G4072" i="7"/>
  <c r="G4102" i="7"/>
  <c r="G4157" i="7"/>
  <c r="G4166" i="7"/>
  <c r="G4179" i="7"/>
  <c r="G4183" i="7"/>
  <c r="G4193" i="7"/>
  <c r="G4204" i="7"/>
  <c r="G4235" i="7"/>
  <c r="G4240" i="7"/>
  <c r="G4347" i="7"/>
  <c r="G4388" i="7"/>
  <c r="G4406" i="7"/>
  <c r="G4416" i="7"/>
  <c r="G4441" i="7"/>
  <c r="G4458" i="7"/>
  <c r="G4471" i="7"/>
  <c r="G4519" i="7"/>
  <c r="G4576" i="7"/>
  <c r="G4586" i="7"/>
  <c r="G4590" i="7"/>
  <c r="G4612" i="7"/>
  <c r="G4692" i="7"/>
  <c r="G4717" i="7"/>
  <c r="G7735" i="7"/>
  <c r="G7879" i="7"/>
  <c r="G8774" i="7"/>
  <c r="G6449" i="7"/>
  <c r="G6465" i="7"/>
  <c r="G6685" i="7"/>
  <c r="G6717" i="7"/>
  <c r="G7433" i="7"/>
  <c r="G8460" i="7"/>
  <c r="G8492" i="7"/>
  <c r="G6435" i="7"/>
  <c r="G6475" i="7"/>
  <c r="G7573" i="7"/>
  <c r="G7757" i="7"/>
  <c r="G8664" i="7"/>
  <c r="G8776" i="7"/>
  <c r="G7550" i="7"/>
  <c r="G7602" i="7"/>
  <c r="G7878" i="7"/>
  <c r="G7894" i="7"/>
  <c r="G8543" i="7"/>
  <c r="G6932" i="7"/>
  <c r="G7028" i="7"/>
  <c r="G7056" i="7"/>
  <c r="G7060" i="7"/>
  <c r="G7091" i="7"/>
  <c r="G7101" i="7"/>
  <c r="G7125" i="7"/>
  <c r="G7129" i="7"/>
  <c r="G7171" i="7"/>
  <c r="G7181" i="7"/>
  <c r="G7201" i="7"/>
  <c r="G7273" i="7"/>
  <c r="G7350" i="7"/>
  <c r="G7358" i="7"/>
  <c r="G7390" i="7"/>
  <c r="G7760" i="7"/>
  <c r="I7760" i="7" s="1"/>
  <c r="G8781" i="7"/>
  <c r="G9581" i="7"/>
  <c r="G8040" i="7"/>
  <c r="G8073" i="7"/>
  <c r="G8077" i="7"/>
  <c r="G8109" i="7"/>
  <c r="I8109" i="7" s="1"/>
  <c r="G8148" i="7"/>
  <c r="G8214" i="7"/>
  <c r="G8220" i="7"/>
  <c r="G8288" i="7"/>
  <c r="G8402" i="7"/>
  <c r="G8438" i="7"/>
  <c r="G8827" i="7"/>
  <c r="G8897" i="7"/>
  <c r="G9111" i="7"/>
  <c r="G9171" i="7"/>
  <c r="G9223" i="7"/>
  <c r="G8880" i="7"/>
  <c r="G8954" i="7"/>
  <c r="G8976" i="7"/>
  <c r="G9560" i="7"/>
  <c r="G9285" i="7"/>
  <c r="G9403" i="7"/>
  <c r="G9362" i="7"/>
  <c r="G9661" i="7"/>
  <c r="G9509" i="7"/>
  <c r="G9678" i="7"/>
  <c r="G9608" i="7"/>
  <c r="G9777" i="7"/>
  <c r="G9913" i="7"/>
  <c r="G9884" i="7"/>
  <c r="G9934" i="7"/>
  <c r="G9971" i="7"/>
  <c r="G9990" i="7"/>
  <c r="I345" i="7"/>
  <c r="C13" i="7"/>
  <c r="G59" i="7"/>
  <c r="G105" i="7"/>
  <c r="G143" i="7"/>
  <c r="G151" i="7"/>
  <c r="G181" i="7"/>
  <c r="G189" i="7"/>
  <c r="G211" i="7"/>
  <c r="I211" i="7" s="1"/>
  <c r="G309" i="7"/>
  <c r="G369" i="7"/>
  <c r="G387" i="7"/>
  <c r="G417" i="7"/>
  <c r="G427" i="7"/>
  <c r="G555" i="7"/>
  <c r="G563" i="7"/>
  <c r="G571" i="7"/>
  <c r="G579" i="7"/>
  <c r="G589" i="7"/>
  <c r="I589" i="7" s="1"/>
  <c r="G617" i="7"/>
  <c r="G641" i="7"/>
  <c r="G665" i="7"/>
  <c r="G707" i="7"/>
  <c r="G769" i="7"/>
  <c r="G793" i="7"/>
  <c r="G841" i="7"/>
  <c r="G913" i="7"/>
  <c r="I913" i="7" s="1"/>
  <c r="G989" i="7"/>
  <c r="G1069" i="7"/>
  <c r="G1101" i="7"/>
  <c r="G1163" i="7"/>
  <c r="G1195" i="7"/>
  <c r="G1217" i="7"/>
  <c r="G1233" i="7"/>
  <c r="G1257" i="7"/>
  <c r="G1273" i="7"/>
  <c r="G1307" i="7"/>
  <c r="G1317" i="7"/>
  <c r="G1325" i="7"/>
  <c r="G1341" i="7"/>
  <c r="I1341" i="7" s="1"/>
  <c r="G1365" i="7"/>
  <c r="G1401" i="7"/>
  <c r="G1441" i="7"/>
  <c r="G1449" i="7"/>
  <c r="G1469" i="7"/>
  <c r="G1527" i="7"/>
  <c r="G1581" i="7"/>
  <c r="G1653" i="7"/>
  <c r="G1705" i="7"/>
  <c r="G1747" i="7"/>
  <c r="G1757" i="7"/>
  <c r="G1777" i="7"/>
  <c r="G1821" i="7"/>
  <c r="G1885" i="7"/>
  <c r="G1915" i="7"/>
  <c r="G1933" i="7"/>
  <c r="G1999" i="7"/>
  <c r="G2061" i="7"/>
  <c r="G2079" i="7"/>
  <c r="G2171" i="7"/>
  <c r="I2171" i="7" s="1"/>
  <c r="G2213" i="7"/>
  <c r="G2289" i="7"/>
  <c r="G53" i="7"/>
  <c r="G65" i="7"/>
  <c r="G73" i="7"/>
  <c r="G83" i="7"/>
  <c r="G127" i="7"/>
  <c r="G173" i="7"/>
  <c r="I173" i="7" s="1"/>
  <c r="G185" i="7"/>
  <c r="G217" i="7"/>
  <c r="G261" i="7"/>
  <c r="G287" i="7"/>
  <c r="G365" i="7"/>
  <c r="G431" i="7"/>
  <c r="G507" i="7"/>
  <c r="G541" i="7"/>
  <c r="G551" i="7"/>
  <c r="G613" i="7"/>
  <c r="G817" i="7"/>
  <c r="G883" i="7"/>
  <c r="G925" i="7"/>
  <c r="G983" i="7"/>
  <c r="G1001" i="7"/>
  <c r="G1019" i="7"/>
  <c r="G1149" i="7"/>
  <c r="G1157" i="7"/>
  <c r="G1209" i="7"/>
  <c r="G1251" i="7"/>
  <c r="G1303" i="7"/>
  <c r="G1329" i="7"/>
  <c r="G1353" i="7"/>
  <c r="G1407" i="7"/>
  <c r="G1417" i="7"/>
  <c r="G1437" i="7"/>
  <c r="G1463" i="7"/>
  <c r="G1521" i="7"/>
  <c r="G1543" i="7"/>
  <c r="G1593" i="7"/>
  <c r="G1621" i="7"/>
  <c r="G1641" i="7"/>
  <c r="G1665" i="7"/>
  <c r="G1681" i="7"/>
  <c r="G1719" i="7"/>
  <c r="G1801" i="7"/>
  <c r="G1825" i="7"/>
  <c r="G1837" i="7"/>
  <c r="G1889" i="7"/>
  <c r="G1921" i="7"/>
  <c r="G1993" i="7"/>
  <c r="G2085" i="7"/>
  <c r="G2133" i="7"/>
  <c r="G2209" i="7"/>
  <c r="G2227" i="7"/>
  <c r="G2237" i="7"/>
  <c r="G2281" i="7"/>
  <c r="G2337" i="7"/>
  <c r="G2393" i="7"/>
  <c r="G85" i="7"/>
  <c r="G137" i="7"/>
  <c r="G167" i="7"/>
  <c r="G219" i="7"/>
  <c r="G267" i="7"/>
  <c r="G285" i="7"/>
  <c r="G315" i="7"/>
  <c r="I315" i="7" s="1"/>
  <c r="G323" i="7"/>
  <c r="G433" i="7"/>
  <c r="G483" i="7"/>
  <c r="G493" i="7"/>
  <c r="G603" i="7"/>
  <c r="G623" i="7"/>
  <c r="G639" i="7"/>
  <c r="G675" i="7"/>
  <c r="G683" i="7"/>
  <c r="G811" i="7"/>
  <c r="G871" i="7"/>
  <c r="G919" i="7"/>
  <c r="G1017" i="7"/>
  <c r="G1147" i="7"/>
  <c r="G1203" i="7"/>
  <c r="G1267" i="7"/>
  <c r="G1327" i="7"/>
  <c r="G1359" i="7"/>
  <c r="G1525" i="7"/>
  <c r="G1611" i="7"/>
  <c r="G1781" i="7"/>
  <c r="G1833" i="7"/>
  <c r="G1955" i="7"/>
  <c r="G1971" i="7"/>
  <c r="G2115" i="7"/>
  <c r="I2115" i="7" s="1"/>
  <c r="G2193" i="7"/>
  <c r="I2193" i="7" s="1"/>
  <c r="G2593" i="7"/>
  <c r="G2761" i="7"/>
  <c r="G2969" i="7"/>
  <c r="G3089" i="7"/>
  <c r="G3145" i="7"/>
  <c r="I3145" i="7" s="1"/>
  <c r="G43" i="7"/>
  <c r="G57" i="7"/>
  <c r="G171" i="7"/>
  <c r="G259" i="7"/>
  <c r="G363" i="7"/>
  <c r="G389" i="7"/>
  <c r="G505" i="7"/>
  <c r="G569" i="7"/>
  <c r="G659" i="7"/>
  <c r="G729" i="7"/>
  <c r="G747" i="7"/>
  <c r="G823" i="7"/>
  <c r="G833" i="7"/>
  <c r="G885" i="7"/>
  <c r="G931" i="7"/>
  <c r="G999" i="7"/>
  <c r="G1151" i="7"/>
  <c r="G1193" i="7"/>
  <c r="G1259" i="7"/>
  <c r="G1397" i="7"/>
  <c r="G1431" i="7"/>
  <c r="G1481" i="7"/>
  <c r="G1491" i="7"/>
  <c r="G1545" i="7"/>
  <c r="G1633" i="7"/>
  <c r="G1667" i="7"/>
  <c r="G1873" i="7"/>
  <c r="G1935" i="7"/>
  <c r="G2067" i="7"/>
  <c r="G2305" i="7"/>
  <c r="G2577" i="7"/>
  <c r="G2849" i="7"/>
  <c r="G2945" i="7"/>
  <c r="G3329" i="7"/>
  <c r="G759" i="7"/>
  <c r="G855" i="7"/>
  <c r="G1127" i="7"/>
  <c r="G1143" i="7"/>
  <c r="G1197" i="7"/>
  <c r="G1639" i="7"/>
  <c r="G1659" i="7"/>
  <c r="G1939" i="7"/>
  <c r="G2181" i="7"/>
  <c r="G2633" i="7"/>
  <c r="G3313" i="7"/>
  <c r="G183" i="7"/>
  <c r="G201" i="7"/>
  <c r="G263" i="7"/>
  <c r="G327" i="7"/>
  <c r="I327" i="7" s="1"/>
  <c r="G517" i="7"/>
  <c r="G619" i="7"/>
  <c r="G915" i="7"/>
  <c r="G1263" i="7"/>
  <c r="G1487" i="7"/>
  <c r="G1711" i="7"/>
  <c r="G1773" i="7"/>
  <c r="G1917" i="7"/>
  <c r="G1975" i="7"/>
  <c r="G2109" i="7"/>
  <c r="G2197" i="7"/>
  <c r="G3001" i="7"/>
  <c r="G3185" i="7"/>
  <c r="G3201" i="7"/>
  <c r="G403" i="7"/>
  <c r="G607" i="7"/>
  <c r="G1169" i="7"/>
  <c r="G1927" i="7"/>
  <c r="G1959" i="7"/>
  <c r="G2013" i="7"/>
  <c r="G2151" i="7"/>
  <c r="G2225" i="7"/>
  <c r="G2241" i="7"/>
  <c r="G213" i="7"/>
  <c r="G553" i="7"/>
  <c r="G1237" i="7"/>
  <c r="G1435" i="7"/>
  <c r="G1447" i="7"/>
  <c r="G1683" i="7"/>
  <c r="G2189" i="7"/>
  <c r="G2481" i="7"/>
  <c r="G2641" i="7"/>
  <c r="G449" i="7"/>
  <c r="I449" i="7" s="1"/>
  <c r="G459" i="7"/>
  <c r="G477" i="7"/>
  <c r="G573" i="7"/>
  <c r="I573" i="7" s="1"/>
  <c r="G1367" i="7"/>
  <c r="G2021" i="7"/>
  <c r="G2121" i="7"/>
  <c r="G2129" i="7"/>
  <c r="I2129" i="7" s="1"/>
  <c r="G373" i="7"/>
  <c r="G1591" i="7"/>
  <c r="G2721" i="7"/>
  <c r="G1043" i="7"/>
  <c r="G1161" i="7"/>
  <c r="G2271" i="7"/>
  <c r="G2767" i="7"/>
  <c r="G2887" i="7"/>
  <c r="G2911" i="7"/>
  <c r="G3047" i="7"/>
  <c r="G279" i="7"/>
  <c r="G2287" i="7"/>
  <c r="G2303" i="7"/>
  <c r="G2415" i="7"/>
  <c r="G2543" i="7"/>
  <c r="G2623" i="7"/>
  <c r="G2671" i="7"/>
  <c r="G2703" i="7"/>
  <c r="G2775" i="7"/>
  <c r="G2799" i="7"/>
  <c r="G3079" i="7"/>
  <c r="I3079" i="7" s="1"/>
  <c r="G3103" i="7"/>
  <c r="G3295" i="7"/>
  <c r="G2471" i="7"/>
  <c r="G2863" i="7"/>
  <c r="G3263" i="7"/>
  <c r="G9979" i="7"/>
  <c r="G9929" i="7"/>
  <c r="G9921" i="7"/>
  <c r="G9903" i="7"/>
  <c r="G9881" i="7"/>
  <c r="G9869" i="7"/>
  <c r="G9848" i="7"/>
  <c r="G9835" i="7"/>
  <c r="G9831" i="7"/>
  <c r="G9818" i="7"/>
  <c r="G9813" i="7"/>
  <c r="I9813" i="7" s="1"/>
  <c r="G9808" i="7"/>
  <c r="G9794" i="7"/>
  <c r="G9604" i="7"/>
  <c r="G9590" i="7"/>
  <c r="G9625" i="7"/>
  <c r="G9549" i="7"/>
  <c r="G9505" i="7"/>
  <c r="G9709" i="7"/>
  <c r="G9629" i="7"/>
  <c r="G9597" i="7"/>
  <c r="G9535" i="7"/>
  <c r="G9627" i="7"/>
  <c r="G9388" i="7"/>
  <c r="G9501" i="7"/>
  <c r="G9493" i="7"/>
  <c r="G9477" i="7"/>
  <c r="G9425" i="7"/>
  <c r="I9425" i="7" s="1"/>
  <c r="G9212" i="7"/>
  <c r="G9162" i="7"/>
  <c r="G9130" i="7"/>
  <c r="G9058" i="7"/>
  <c r="G9004" i="7"/>
  <c r="G8960" i="7"/>
  <c r="G8952" i="7"/>
  <c r="G8944" i="7"/>
  <c r="G8934" i="7"/>
  <c r="G8914" i="7"/>
  <c r="I8914" i="7" s="1"/>
  <c r="G8896" i="7"/>
  <c r="G8878" i="7"/>
  <c r="G8806" i="7"/>
  <c r="G9579" i="7"/>
  <c r="G9207" i="7"/>
  <c r="G9101" i="7"/>
  <c r="G9023" i="7"/>
  <c r="G8947" i="7"/>
  <c r="G8913" i="7"/>
  <c r="G8895" i="7"/>
  <c r="G8883" i="7"/>
  <c r="G8847" i="7"/>
  <c r="G8829" i="7"/>
  <c r="G8811" i="7"/>
  <c r="G9564" i="7"/>
  <c r="I9564" i="7" s="1"/>
  <c r="G8788" i="7"/>
  <c r="I8788" i="7" s="1"/>
  <c r="G8445" i="7"/>
  <c r="G8416" i="7"/>
  <c r="G8411" i="7"/>
  <c r="G8407" i="7"/>
  <c r="G8374" i="7"/>
  <c r="G8312" i="7"/>
  <c r="G8284" i="7"/>
  <c r="G8263" i="7"/>
  <c r="G8250" i="7"/>
  <c r="G8221" i="7"/>
  <c r="G8193" i="7"/>
  <c r="G8186" i="7"/>
  <c r="G8167" i="7"/>
  <c r="G8145" i="7"/>
  <c r="G8122" i="7"/>
  <c r="G8106" i="7"/>
  <c r="G8100" i="7"/>
  <c r="G8039" i="7"/>
  <c r="G7983" i="7"/>
  <c r="G7979" i="7"/>
  <c r="G7956" i="7"/>
  <c r="I7956" i="7" s="1"/>
  <c r="G7937" i="7"/>
  <c r="G8725" i="7"/>
  <c r="G8661" i="7"/>
  <c r="G8473" i="7"/>
  <c r="G7892" i="7"/>
  <c r="G7780" i="7"/>
  <c r="G7680" i="7"/>
  <c r="G7608" i="7"/>
  <c r="G7568" i="7"/>
  <c r="G7508" i="7"/>
  <c r="G7440" i="7"/>
  <c r="G7416" i="7"/>
  <c r="G7377" i="7"/>
  <c r="G7366" i="7"/>
  <c r="G7299" i="7"/>
  <c r="G7277" i="7"/>
  <c r="I7277" i="7" s="1"/>
  <c r="G7267" i="7"/>
  <c r="G1335" i="7"/>
  <c r="G2463" i="7"/>
  <c r="G2743" i="7"/>
  <c r="G9982" i="7"/>
  <c r="G9963" i="7"/>
  <c r="G9954" i="7"/>
  <c r="G9927" i="7"/>
  <c r="G9886" i="7"/>
  <c r="G9907" i="7"/>
  <c r="G9872" i="7"/>
  <c r="G9867" i="7"/>
  <c r="G9850" i="7"/>
  <c r="G9837" i="7"/>
  <c r="G9825" i="7"/>
  <c r="G9787" i="7"/>
  <c r="G9742" i="7"/>
  <c r="G9660" i="7"/>
  <c r="G9877" i="7"/>
  <c r="G9658" i="7"/>
  <c r="G9557" i="7"/>
  <c r="G9513" i="7"/>
  <c r="G9563" i="7"/>
  <c r="G9414" i="7"/>
  <c r="G9374" i="7"/>
  <c r="G9342" i="7"/>
  <c r="G9326" i="7"/>
  <c r="G9459" i="7"/>
  <c r="G9359" i="7"/>
  <c r="G9343" i="7"/>
  <c r="G9544" i="7"/>
  <c r="G8930" i="7"/>
  <c r="G8920" i="7"/>
  <c r="G8822" i="7"/>
  <c r="G9552" i="7"/>
  <c r="G9257" i="7"/>
  <c r="G9035" i="7"/>
  <c r="G9019" i="7"/>
  <c r="G8889" i="7"/>
  <c r="G8843" i="7"/>
  <c r="G8418" i="7"/>
  <c r="G8414" i="7"/>
  <c r="G8400" i="7"/>
  <c r="G8381" i="7"/>
  <c r="G8348" i="7"/>
  <c r="G8337" i="7"/>
  <c r="G8333" i="7"/>
  <c r="G8310" i="7"/>
  <c r="G8298" i="7"/>
  <c r="G8294" i="7"/>
  <c r="G8282" i="7"/>
  <c r="G8265" i="7"/>
  <c r="G8252" i="7"/>
  <c r="G8208" i="7"/>
  <c r="G8195" i="7"/>
  <c r="G8174" i="7"/>
  <c r="G8158" i="7"/>
  <c r="I8158" i="7" s="1"/>
  <c r="G8092" i="7"/>
  <c r="I8092" i="7" s="1"/>
  <c r="G8066" i="7"/>
  <c r="G8051" i="7"/>
  <c r="G7999" i="7"/>
  <c r="G7963" i="7"/>
  <c r="G8749" i="7"/>
  <c r="G8709" i="7"/>
  <c r="G8573" i="7"/>
  <c r="G8517" i="7"/>
  <c r="G8465" i="7"/>
  <c r="G7852" i="7"/>
  <c r="G7788" i="7"/>
  <c r="G7576" i="7"/>
  <c r="G7560" i="7"/>
  <c r="G7516" i="7"/>
  <c r="G7500" i="7"/>
  <c r="G7315" i="7"/>
  <c r="G7301" i="7"/>
  <c r="G7292" i="7"/>
  <c r="G7270" i="7"/>
  <c r="G7245" i="7"/>
  <c r="G7229" i="7"/>
  <c r="G7209" i="7"/>
  <c r="G7204" i="7"/>
  <c r="G2410" i="7"/>
  <c r="G2514" i="7"/>
  <c r="I2514" i="7" s="1"/>
  <c r="G2602" i="7"/>
  <c r="G2666" i="7"/>
  <c r="G2822" i="7"/>
  <c r="G2942" i="7"/>
  <c r="G3026" i="7"/>
  <c r="G3106" i="7"/>
  <c r="G3190" i="7"/>
  <c r="G3238" i="7"/>
  <c r="G3290" i="7"/>
  <c r="G3314" i="7"/>
  <c r="G4988" i="7"/>
  <c r="I4988" i="7" s="1"/>
  <c r="G5028" i="7"/>
  <c r="G5072" i="7"/>
  <c r="G5140" i="7"/>
  <c r="G5164" i="7"/>
  <c r="G5180" i="7"/>
  <c r="G5272" i="7"/>
  <c r="G5368" i="7"/>
  <c r="G5384" i="7"/>
  <c r="G5580" i="7"/>
  <c r="G5828" i="7"/>
  <c r="G5944" i="7"/>
  <c r="G6028" i="7"/>
  <c r="G6104" i="7"/>
  <c r="G6156" i="7"/>
  <c r="G6212" i="7"/>
  <c r="G6260" i="7"/>
  <c r="G6276" i="7"/>
  <c r="G6538" i="7"/>
  <c r="G7835" i="7"/>
  <c r="G8594" i="7"/>
  <c r="G8722" i="7"/>
  <c r="G4760" i="7"/>
  <c r="G4917" i="7"/>
  <c r="G5001" i="7"/>
  <c r="G5041" i="7"/>
  <c r="G5221" i="7"/>
  <c r="G5237" i="7"/>
  <c r="I5237" i="7" s="1"/>
  <c r="G5321" i="7"/>
  <c r="G5445" i="7"/>
  <c r="G5585" i="7"/>
  <c r="G6005" i="7"/>
  <c r="G6025" i="7"/>
  <c r="G6065" i="7"/>
  <c r="G6145" i="7"/>
  <c r="G6193" i="7"/>
  <c r="G6265" i="7"/>
  <c r="G6321" i="7"/>
  <c r="G2352" i="7"/>
  <c r="G2540" i="7"/>
  <c r="G2648" i="7"/>
  <c r="G2716" i="7"/>
  <c r="G2784" i="7"/>
  <c r="G3036" i="7"/>
  <c r="G3188" i="7"/>
  <c r="G4806" i="7"/>
  <c r="G4822" i="7"/>
  <c r="G4890" i="7"/>
  <c r="G5258" i="7"/>
  <c r="G5338" i="7"/>
  <c r="G5614" i="7"/>
  <c r="G5634" i="7"/>
  <c r="G5694" i="7"/>
  <c r="G5762" i="7"/>
  <c r="G5778" i="7"/>
  <c r="G5890" i="7"/>
  <c r="G6238" i="7"/>
  <c r="G6418" i="7"/>
  <c r="G6562" i="7"/>
  <c r="G6626" i="7"/>
  <c r="G8706" i="7"/>
  <c r="G6516" i="7"/>
  <c r="G6548" i="7"/>
  <c r="G6644" i="7"/>
  <c r="G6684" i="7"/>
  <c r="G7679" i="7"/>
  <c r="G8526" i="7"/>
  <c r="G3371" i="7"/>
  <c r="G3379" i="7"/>
  <c r="G3407" i="7"/>
  <c r="G3427" i="7"/>
  <c r="G3459" i="7"/>
  <c r="G3464" i="7"/>
  <c r="G3486" i="7"/>
  <c r="G3498" i="7"/>
  <c r="G3508" i="7"/>
  <c r="G3512" i="7"/>
  <c r="G3521" i="7"/>
  <c r="G3530" i="7"/>
  <c r="I3530" i="7" s="1"/>
  <c r="G3544" i="7"/>
  <c r="G3579" i="7"/>
  <c r="G3625" i="7"/>
  <c r="G3648" i="7"/>
  <c r="G3671" i="7"/>
  <c r="G3759" i="7"/>
  <c r="G3788" i="7"/>
  <c r="G3794" i="7"/>
  <c r="G3804" i="7"/>
  <c r="G3809" i="7"/>
  <c r="G3825" i="7"/>
  <c r="G3834" i="7"/>
  <c r="G3868" i="7"/>
  <c r="G3897" i="7"/>
  <c r="G3954" i="7"/>
  <c r="I3954" i="7" s="1"/>
  <c r="G3991" i="7"/>
  <c r="G4031" i="7"/>
  <c r="G4054" i="7"/>
  <c r="G4074" i="7"/>
  <c r="G4084" i="7"/>
  <c r="G4094" i="7"/>
  <c r="G4139" i="7"/>
  <c r="G4159" i="7"/>
  <c r="G4186" i="7"/>
  <c r="G4191" i="7"/>
  <c r="G4200" i="7"/>
  <c r="I4200" i="7" s="1"/>
  <c r="G4220" i="7"/>
  <c r="G4237" i="7"/>
  <c r="G4264" i="7"/>
  <c r="G4298" i="7"/>
  <c r="I4298" i="7" s="1"/>
  <c r="G4337" i="7"/>
  <c r="G4353" i="7"/>
  <c r="G4395" i="7"/>
  <c r="G4454" i="7"/>
  <c r="G4460" i="7"/>
  <c r="G4465" i="7"/>
  <c r="G4473" i="7"/>
  <c r="G4545" i="7"/>
  <c r="G4604" i="7"/>
  <c r="I4604" i="7" s="1"/>
  <c r="G4667" i="7"/>
  <c r="G4700" i="7"/>
  <c r="G6424" i="7"/>
  <c r="G6504" i="7"/>
  <c r="G7703" i="7"/>
  <c r="G7831" i="7"/>
  <c r="G8550" i="7"/>
  <c r="G8630" i="7"/>
  <c r="G8710" i="7"/>
  <c r="G6425" i="7"/>
  <c r="G6553" i="7"/>
  <c r="G6573" i="7"/>
  <c r="G6677" i="7"/>
  <c r="I6677" i="7" s="1"/>
  <c r="G6729" i="7"/>
  <c r="G6849" i="7"/>
  <c r="G7633" i="7"/>
  <c r="G7889" i="7"/>
  <c r="G8476" i="7"/>
  <c r="G8772" i="7"/>
  <c r="G6483" i="7"/>
  <c r="G6595" i="7"/>
  <c r="G6867" i="7"/>
  <c r="G7637" i="7"/>
  <c r="G7677" i="7"/>
  <c r="G7773" i="7"/>
  <c r="G8560" i="7"/>
  <c r="G8680" i="7"/>
  <c r="G7522" i="7"/>
  <c r="G7538" i="7"/>
  <c r="G7574" i="7"/>
  <c r="G7594" i="7"/>
  <c r="G7650" i="7"/>
  <c r="G7666" i="7"/>
  <c r="G7870" i="7"/>
  <c r="G8535" i="7"/>
  <c r="G8659" i="7"/>
  <c r="G8699" i="7"/>
  <c r="G8715" i="7"/>
  <c r="G8735" i="7"/>
  <c r="G8783" i="7"/>
  <c r="G6934" i="7"/>
  <c r="I6934" i="7" s="1"/>
  <c r="G6990" i="7"/>
  <c r="G7041" i="7"/>
  <c r="G7062" i="7"/>
  <c r="I7062" i="7" s="1"/>
  <c r="G7085" i="7"/>
  <c r="G7089" i="7"/>
  <c r="G7108" i="7"/>
  <c r="G7122" i="7"/>
  <c r="G7127" i="7"/>
  <c r="G7187" i="7"/>
  <c r="G7195" i="7"/>
  <c r="G7199" i="7"/>
  <c r="G7223" i="7"/>
  <c r="G7309" i="7"/>
  <c r="G7379" i="7"/>
  <c r="G7388" i="7"/>
  <c r="G7408" i="7"/>
  <c r="I7408" i="7" s="1"/>
  <c r="G7488" i="7"/>
  <c r="G7596" i="7"/>
  <c r="G7656" i="7"/>
  <c r="G7768" i="7"/>
  <c r="G7924" i="7"/>
  <c r="G7951" i="7"/>
  <c r="G8071" i="7"/>
  <c r="G8111" i="7"/>
  <c r="G8118" i="7"/>
  <c r="G8125" i="7"/>
  <c r="G8168" i="7"/>
  <c r="G8196" i="7"/>
  <c r="G8239" i="7"/>
  <c r="G8248" i="7"/>
  <c r="G8255" i="7"/>
  <c r="G8260" i="7"/>
  <c r="G8346" i="7"/>
  <c r="G8823" i="7"/>
  <c r="G8925" i="7"/>
  <c r="G9025" i="7"/>
  <c r="G9147" i="7"/>
  <c r="G9183" i="7"/>
  <c r="G9205" i="7"/>
  <c r="G8820" i="7"/>
  <c r="G8886" i="7"/>
  <c r="G8936" i="7"/>
  <c r="G9030" i="7"/>
  <c r="G9138" i="7"/>
  <c r="G9160" i="7"/>
  <c r="G9270" i="7"/>
  <c r="G9309" i="7"/>
  <c r="G9419" i="7"/>
  <c r="G9463" i="7"/>
  <c r="G9495" i="7"/>
  <c r="G9522" i="7"/>
  <c r="G9295" i="7"/>
  <c r="G9332" i="7"/>
  <c r="G9354" i="7"/>
  <c r="G9416" i="7"/>
  <c r="G9426" i="7"/>
  <c r="G9592" i="7"/>
  <c r="G9685" i="7"/>
  <c r="G9553" i="7"/>
  <c r="G9586" i="7"/>
  <c r="G9670" i="7"/>
  <c r="G9624" i="7"/>
  <c r="G9733" i="7"/>
  <c r="G9751" i="7"/>
  <c r="G9893" i="7"/>
  <c r="G9926" i="7"/>
  <c r="G9945" i="7"/>
  <c r="G9953" i="7"/>
  <c r="G9969" i="7"/>
  <c r="G9978" i="7"/>
  <c r="G9998" i="7"/>
  <c r="G2927" i="7"/>
  <c r="I2927" i="7" s="1"/>
  <c r="I3654" i="7"/>
  <c r="I1733" i="7"/>
  <c r="I7534" i="7"/>
  <c r="I3566" i="7"/>
  <c r="I3066" i="7"/>
  <c r="I2810" i="7"/>
  <c r="I4884" i="7"/>
  <c r="I5224" i="7"/>
  <c r="I7276" i="7"/>
  <c r="I243" i="7"/>
  <c r="I877" i="7"/>
  <c r="I3871" i="7"/>
  <c r="I4699" i="7"/>
  <c r="I2713" i="7"/>
  <c r="I4103" i="7"/>
  <c r="I6960" i="7"/>
  <c r="I7765" i="7"/>
  <c r="I2857" i="7"/>
  <c r="I3345" i="7"/>
  <c r="I3830" i="7"/>
  <c r="I4226" i="7"/>
  <c r="I5986" i="7"/>
  <c r="I5636" i="7"/>
  <c r="I9935" i="7"/>
  <c r="I9959" i="7"/>
  <c r="H6" i="7"/>
  <c r="H5" i="7"/>
  <c r="H2374" i="7"/>
  <c r="I2374" i="7" s="1"/>
  <c r="H2438" i="7"/>
  <c r="H2462" i="7"/>
  <c r="H2534" i="7"/>
  <c r="H2582" i="7"/>
  <c r="H2630" i="7"/>
  <c r="H2726" i="7"/>
  <c r="H2894" i="7"/>
  <c r="H3046" i="7"/>
  <c r="H3134" i="7"/>
  <c r="H3158" i="7"/>
  <c r="H3214" i="7"/>
  <c r="H3342" i="7"/>
  <c r="H3395" i="7"/>
  <c r="H3427" i="7"/>
  <c r="H3491" i="7"/>
  <c r="H3507" i="7"/>
  <c r="H3587" i="7"/>
  <c r="H3603" i="7"/>
  <c r="H3635" i="7"/>
  <c r="H3651" i="7"/>
  <c r="H3667" i="7"/>
  <c r="H3699" i="7"/>
  <c r="H3779" i="7"/>
  <c r="H3875" i="7"/>
  <c r="H4019" i="7"/>
  <c r="H4035" i="7"/>
  <c r="H4051" i="7"/>
  <c r="I4051" i="7" s="1"/>
  <c r="H4083" i="7"/>
  <c r="H4191" i="7"/>
  <c r="H13" i="7"/>
  <c r="H2508" i="7"/>
  <c r="H2764" i="7"/>
  <c r="H2828" i="7"/>
  <c r="H2988" i="7"/>
  <c r="H3020" i="7"/>
  <c r="H3052" i="7"/>
  <c r="H3116" i="7"/>
  <c r="H3180" i="7"/>
  <c r="H3244" i="7"/>
  <c r="H3380" i="7"/>
  <c r="H3540" i="7"/>
  <c r="H3588" i="7"/>
  <c r="H3636" i="7"/>
  <c r="H3684" i="7"/>
  <c r="H3700" i="7"/>
  <c r="H3732" i="7"/>
  <c r="H3764" i="7"/>
  <c r="H3780" i="7"/>
  <c r="H3908" i="7"/>
  <c r="H3956" i="7"/>
  <c r="H4036" i="7"/>
  <c r="H4052" i="7"/>
  <c r="H4100" i="7"/>
  <c r="H4129" i="7"/>
  <c r="H9995" i="7"/>
  <c r="H9983" i="7"/>
  <c r="H9967" i="7"/>
  <c r="H9955" i="7"/>
  <c r="H9939" i="7"/>
  <c r="H9900" i="7"/>
  <c r="H9896" i="7"/>
  <c r="H9884" i="7"/>
  <c r="H9822" i="7"/>
  <c r="H9806" i="7"/>
  <c r="H9798" i="7"/>
  <c r="H9859" i="7"/>
  <c r="H9803" i="7"/>
  <c r="H9787" i="7"/>
  <c r="H9777" i="7"/>
  <c r="H9740" i="7"/>
  <c r="H9641" i="7"/>
  <c r="H9593" i="7"/>
  <c r="H9757" i="7"/>
  <c r="H9743" i="7"/>
  <c r="H9727" i="7"/>
  <c r="H9679" i="7"/>
  <c r="H9647" i="7"/>
  <c r="H9615" i="7"/>
  <c r="H9583" i="7"/>
  <c r="H9694" i="7"/>
  <c r="H9598" i="7"/>
  <c r="H9472" i="7"/>
  <c r="H9456" i="7"/>
  <c r="H9420" i="7"/>
  <c r="H9412" i="7"/>
  <c r="H9408" i="7"/>
  <c r="H9400" i="7"/>
  <c r="H9396" i="7"/>
  <c r="H9392" i="7"/>
  <c r="H9384" i="7"/>
  <c r="H9380" i="7"/>
  <c r="H9348" i="7"/>
  <c r="H9340" i="7"/>
  <c r="H9304" i="7"/>
  <c r="H9280" i="7"/>
  <c r="H9276" i="7"/>
  <c r="H9650" i="7"/>
  <c r="H9572" i="7"/>
  <c r="H9556" i="7"/>
  <c r="H9540" i="7"/>
  <c r="H9712" i="7"/>
  <c r="H9507" i="7"/>
  <c r="H9272" i="7"/>
  <c r="H9240" i="7"/>
  <c r="H9212" i="7"/>
  <c r="H9196" i="7"/>
  <c r="H9192" i="7"/>
  <c r="H9188" i="7"/>
  <c r="H9172" i="7"/>
  <c r="H9168" i="7"/>
  <c r="H9148" i="7"/>
  <c r="H9144" i="7"/>
  <c r="H9100" i="7"/>
  <c r="H9088" i="7"/>
  <c r="H9084" i="7"/>
  <c r="H9060" i="7"/>
  <c r="H9040" i="7"/>
  <c r="H9036" i="7"/>
  <c r="H9024" i="7"/>
  <c r="H9008" i="7"/>
  <c r="H9000" i="7"/>
  <c r="H8960" i="7"/>
  <c r="H8948" i="7"/>
  <c r="H8928" i="7"/>
  <c r="H8924" i="7"/>
  <c r="H8904" i="7"/>
  <c r="H8900" i="7"/>
  <c r="H8868" i="7"/>
  <c r="H8816" i="7"/>
  <c r="H8808" i="7"/>
  <c r="H9608" i="7"/>
  <c r="H9575" i="7"/>
  <c r="H9684" i="7"/>
  <c r="H8792" i="7"/>
  <c r="H8785" i="7"/>
  <c r="H8781" i="7"/>
  <c r="H8777" i="7"/>
  <c r="H8765" i="7"/>
  <c r="H8757" i="7"/>
  <c r="H8737" i="7"/>
  <c r="H8709" i="7"/>
  <c r="H8689" i="7"/>
  <c r="H8677" i="7"/>
  <c r="H8669" i="7"/>
  <c r="I8669" i="7" s="1"/>
  <c r="H8653" i="7"/>
  <c r="H8641" i="7"/>
  <c r="H8621" i="7"/>
  <c r="H8593" i="7"/>
  <c r="H8585" i="7"/>
  <c r="H8581" i="7"/>
  <c r="H8561" i="7"/>
  <c r="H8541" i="7"/>
  <c r="H8537" i="7"/>
  <c r="H8533" i="7"/>
  <c r="H8517" i="7"/>
  <c r="H8513" i="7"/>
  <c r="H8509" i="7"/>
  <c r="H8505" i="7"/>
  <c r="H8493" i="7"/>
  <c r="H8485" i="7"/>
  <c r="H8481" i="7"/>
  <c r="H8473" i="7"/>
  <c r="H8465" i="7"/>
  <c r="H8457" i="7"/>
  <c r="H8453" i="7"/>
  <c r="H9521" i="7"/>
  <c r="H7909" i="7"/>
  <c r="H7877" i="7"/>
  <c r="H7845" i="7"/>
  <c r="H7829" i="7"/>
  <c r="H7717" i="7"/>
  <c r="H7701" i="7"/>
  <c r="H7685" i="7"/>
  <c r="H7653" i="7"/>
  <c r="H7621" i="7"/>
  <c r="H7589" i="7"/>
  <c r="H7573" i="7"/>
  <c r="H7557" i="7"/>
  <c r="H7461" i="7"/>
  <c r="H7919" i="7"/>
  <c r="H7823" i="7"/>
  <c r="H7807" i="7"/>
  <c r="H7791" i="7"/>
  <c r="H7727" i="7"/>
  <c r="H7711" i="7"/>
  <c r="H7663" i="7"/>
  <c r="H7647" i="7"/>
  <c r="H7631" i="7"/>
  <c r="I7631" i="7" s="1"/>
  <c r="H7599" i="7"/>
  <c r="H7583" i="7"/>
  <c r="H7551" i="7"/>
  <c r="H7535" i="7"/>
  <c r="H7503" i="7"/>
  <c r="H9612" i="7"/>
  <c r="H8376" i="7"/>
  <c r="H8280" i="7"/>
  <c r="H8152" i="7"/>
  <c r="H8104" i="7"/>
  <c r="H8008" i="7"/>
  <c r="H7992" i="7"/>
  <c r="H7858" i="7"/>
  <c r="H7730" i="7"/>
  <c r="H7666" i="7"/>
  <c r="H7602" i="7"/>
  <c r="H7538" i="7"/>
  <c r="H7474" i="7"/>
  <c r="H7442" i="7"/>
  <c r="H6864" i="7"/>
  <c r="H6848" i="7"/>
  <c r="H6768" i="7"/>
  <c r="H6688" i="7"/>
  <c r="H6656" i="7"/>
  <c r="H6624" i="7"/>
  <c r="H6576" i="7"/>
  <c r="H6528" i="7"/>
  <c r="I6528" i="7" s="1"/>
  <c r="H6496" i="7"/>
  <c r="H8418" i="7"/>
  <c r="H8402" i="7"/>
  <c r="H8370" i="7"/>
  <c r="H8338" i="7"/>
  <c r="H8322" i="7"/>
  <c r="H8242" i="7"/>
  <c r="H8178" i="7"/>
  <c r="H8162" i="7"/>
  <c r="H7878" i="7"/>
  <c r="H7846" i="7"/>
  <c r="H7814" i="7"/>
  <c r="H7654" i="7"/>
  <c r="H7622" i="7"/>
  <c r="I7622" i="7" s="1"/>
  <c r="H7558" i="7"/>
  <c r="H7526" i="7"/>
  <c r="H7462" i="7"/>
  <c r="H6758" i="7"/>
  <c r="H6694" i="7"/>
  <c r="H6662" i="7"/>
  <c r="H6630" i="7"/>
  <c r="H6582" i="7"/>
  <c r="H6566" i="7"/>
  <c r="H6502" i="7"/>
  <c r="H6422" i="7"/>
  <c r="H6343" i="7"/>
  <c r="H6339" i="7"/>
  <c r="H6323" i="7"/>
  <c r="H6307" i="7"/>
  <c r="H6303" i="7"/>
  <c r="H6299" i="7"/>
  <c r="H6279" i="7"/>
  <c r="H6275" i="7"/>
  <c r="H6271" i="7"/>
  <c r="H6267" i="7"/>
  <c r="H6255" i="7"/>
  <c r="H6239" i="7"/>
  <c r="H6183" i="7"/>
  <c r="H6179" i="7"/>
  <c r="H6163" i="7"/>
  <c r="H6131" i="7"/>
  <c r="H6115" i="7"/>
  <c r="H6111" i="7"/>
  <c r="H6103" i="7"/>
  <c r="H6091" i="7"/>
  <c r="H6051" i="7"/>
  <c r="H6047" i="7"/>
  <c r="H6031" i="7"/>
  <c r="H6019" i="7"/>
  <c r="H6011" i="7"/>
  <c r="H5999" i="7"/>
  <c r="H5983" i="7"/>
  <c r="H5943" i="7"/>
  <c r="H5923" i="7"/>
  <c r="H5915" i="7"/>
  <c r="H5907" i="7"/>
  <c r="H5903" i="7"/>
  <c r="H5895" i="7"/>
  <c r="H5887" i="7"/>
  <c r="H5883" i="7"/>
  <c r="H5879" i="7"/>
  <c r="H5867" i="7"/>
  <c r="H5835" i="7"/>
  <c r="H5819" i="7"/>
  <c r="H5807" i="7"/>
  <c r="H5791" i="7"/>
  <c r="I5791" i="7" s="1"/>
  <c r="H5743" i="7"/>
  <c r="H5739" i="7"/>
  <c r="H5731" i="7"/>
  <c r="H5723" i="7"/>
  <c r="H5679" i="7"/>
  <c r="H5663" i="7"/>
  <c r="H5659" i="7"/>
  <c r="H5639" i="7"/>
  <c r="H5587" i="7"/>
  <c r="H5523" i="7"/>
  <c r="H5487" i="7"/>
  <c r="H5471" i="7"/>
  <c r="H5455" i="7"/>
  <c r="H5447" i="7"/>
  <c r="H5439" i="7"/>
  <c r="H5375" i="7"/>
  <c r="H5367" i="7"/>
  <c r="H5363" i="7"/>
  <c r="H5355" i="7"/>
  <c r="H5351" i="7"/>
  <c r="H5343" i="7"/>
  <c r="H5339" i="7"/>
  <c r="H5319" i="7"/>
  <c r="H5311" i="7"/>
  <c r="H5307" i="7"/>
  <c r="H5299" i="7"/>
  <c r="H5271" i="7"/>
  <c r="H5247" i="7"/>
  <c r="H5243" i="7"/>
  <c r="H5227" i="7"/>
  <c r="H5215" i="7"/>
  <c r="H5207" i="7"/>
  <c r="H5175" i="7"/>
  <c r="H5167" i="7"/>
  <c r="I5167" i="7" s="1"/>
  <c r="H5159" i="7"/>
  <c r="H5151" i="7"/>
  <c r="H5147" i="7"/>
  <c r="H5139" i="7"/>
  <c r="H5135" i="7"/>
  <c r="H5111" i="7"/>
  <c r="H5095" i="7"/>
  <c r="H5087" i="7"/>
  <c r="H5071" i="7"/>
  <c r="H5067" i="7"/>
  <c r="I5067" i="7" s="1"/>
  <c r="H5035" i="7"/>
  <c r="H5019" i="7"/>
  <c r="I5019" i="7" s="1"/>
  <c r="H4983" i="7"/>
  <c r="H4955" i="7"/>
  <c r="H4951" i="7"/>
  <c r="H4923" i="7"/>
  <c r="H4915" i="7"/>
  <c r="H4883" i="7"/>
  <c r="H4879" i="7"/>
  <c r="H4859" i="7"/>
  <c r="H4855" i="7"/>
  <c r="H4763" i="7"/>
  <c r="H4747" i="7"/>
  <c r="H4739" i="7"/>
  <c r="H4735" i="7"/>
  <c r="H7804" i="7"/>
  <c r="I7804" i="7" s="1"/>
  <c r="H7676" i="7"/>
  <c r="H7612" i="7"/>
  <c r="H7484" i="7"/>
  <c r="H7325" i="7"/>
  <c r="H7245" i="7"/>
  <c r="H7181" i="7"/>
  <c r="H7165" i="7"/>
  <c r="H7101" i="7"/>
  <c r="H7085" i="7"/>
  <c r="H7069" i="7"/>
  <c r="H6789" i="7"/>
  <c r="H6725" i="7"/>
  <c r="H6661" i="7"/>
  <c r="H6597" i="7"/>
  <c r="I6597" i="7" s="1"/>
  <c r="H6501" i="7"/>
  <c r="H8295" i="7"/>
  <c r="H8263" i="7"/>
  <c r="H8231" i="7"/>
  <c r="H8199" i="7"/>
  <c r="I8199" i="7" s="1"/>
  <c r="H8071" i="7"/>
  <c r="H7892" i="7"/>
  <c r="H7636" i="7"/>
  <c r="H7508" i="7"/>
  <c r="H7303" i="7"/>
  <c r="H7287" i="7"/>
  <c r="H7271" i="7"/>
  <c r="H7207" i="7"/>
  <c r="H7191" i="7"/>
  <c r="I7191" i="7" s="1"/>
  <c r="H7159" i="7"/>
  <c r="H7111" i="7"/>
  <c r="H6745" i="7"/>
  <c r="H6617" i="7"/>
  <c r="H6553" i="7"/>
  <c r="H6489" i="7"/>
  <c r="I6489" i="7" s="1"/>
  <c r="H6425" i="7"/>
  <c r="H8193" i="7"/>
  <c r="H7808" i="7"/>
  <c r="H7232" i="7"/>
  <c r="H7104" i="7"/>
  <c r="H6976" i="7"/>
  <c r="H6944" i="7"/>
  <c r="H6823" i="7"/>
  <c r="H6567" i="7"/>
  <c r="H3321" i="7"/>
  <c r="H3177" i="7"/>
  <c r="H3129" i="7"/>
  <c r="H3113" i="7"/>
  <c r="H3017" i="7"/>
  <c r="H2953" i="7"/>
  <c r="H2905" i="7"/>
  <c r="H2889" i="7"/>
  <c r="H2841" i="7"/>
  <c r="H2761" i="7"/>
  <c r="H2617" i="7"/>
  <c r="H2585" i="7"/>
  <c r="H2569" i="7"/>
  <c r="H2473" i="7"/>
  <c r="H2457" i="7"/>
  <c r="H2377" i="7"/>
  <c r="H2345" i="7"/>
  <c r="H2297" i="7"/>
  <c r="H2247" i="7"/>
  <c r="H2243" i="7"/>
  <c r="H2235" i="7"/>
  <c r="I2235" i="7" s="1"/>
  <c r="H2223" i="7"/>
  <c r="H2219" i="7"/>
  <c r="H2195" i="7"/>
  <c r="H2155" i="7"/>
  <c r="H2143" i="7"/>
  <c r="H2135" i="7"/>
  <c r="H2119" i="7"/>
  <c r="H2107" i="7"/>
  <c r="H2071" i="7"/>
  <c r="H2059" i="7"/>
  <c r="H2043" i="7"/>
  <c r="H2035" i="7"/>
  <c r="I2035" i="7" s="1"/>
  <c r="H2031" i="7"/>
  <c r="H2027" i="7"/>
  <c r="H2011" i="7"/>
  <c r="H1987" i="7"/>
  <c r="H1959" i="7"/>
  <c r="H1923" i="7"/>
  <c r="H1919" i="7"/>
  <c r="H1911" i="7"/>
  <c r="H1883" i="7"/>
  <c r="H1867" i="7"/>
  <c r="H1851" i="7"/>
  <c r="H1839" i="7"/>
  <c r="H1835" i="7"/>
  <c r="H1823" i="7"/>
  <c r="H1819" i="7"/>
  <c r="H1807" i="7"/>
  <c r="H1787" i="7"/>
  <c r="H1783" i="7"/>
  <c r="H1759" i="7"/>
  <c r="H1755" i="7"/>
  <c r="H1751" i="7"/>
  <c r="H1743" i="7"/>
  <c r="H1711" i="7"/>
  <c r="H1699" i="7"/>
  <c r="H1671" i="7"/>
  <c r="H1651" i="7"/>
  <c r="H1647" i="7"/>
  <c r="H1639" i="7"/>
  <c r="H1631" i="7"/>
  <c r="H1607" i="7"/>
  <c r="H1603" i="7"/>
  <c r="H1599" i="7"/>
  <c r="H1583" i="7"/>
  <c r="H1575" i="7"/>
  <c r="H1555" i="7"/>
  <c r="H1551" i="7"/>
  <c r="H1547" i="7"/>
  <c r="H1511" i="7"/>
  <c r="H1491" i="7"/>
  <c r="H1467" i="7"/>
  <c r="H1459" i="7"/>
  <c r="H1447" i="7"/>
  <c r="H1435" i="7"/>
  <c r="H1431" i="7"/>
  <c r="H1411" i="7"/>
  <c r="H1395" i="7"/>
  <c r="H1391" i="7"/>
  <c r="H1323" i="7"/>
  <c r="H1295" i="7"/>
  <c r="H1287" i="7"/>
  <c r="H1279" i="7"/>
  <c r="H1275" i="7"/>
  <c r="H1271" i="7"/>
  <c r="H1267" i="7"/>
  <c r="H1259" i="7"/>
  <c r="H1243" i="7"/>
  <c r="H1231" i="7"/>
  <c r="H1227" i="7"/>
  <c r="H1223" i="7"/>
  <c r="H1219" i="7"/>
  <c r="H1211" i="7"/>
  <c r="H1203" i="7"/>
  <c r="H1199" i="7"/>
  <c r="H1167" i="7"/>
  <c r="I1167" i="7" s="1"/>
  <c r="H1163" i="7"/>
  <c r="H1155" i="7"/>
  <c r="H1131" i="7"/>
  <c r="H1127" i="7"/>
  <c r="H1111" i="7"/>
  <c r="H1103" i="7"/>
  <c r="H1091" i="7"/>
  <c r="H1079" i="7"/>
  <c r="H1075" i="7"/>
  <c r="H1059" i="7"/>
  <c r="H1043" i="7"/>
  <c r="H1039" i="7"/>
  <c r="H1031" i="7"/>
  <c r="H1027" i="7"/>
  <c r="H1023" i="7"/>
  <c r="H1003" i="7"/>
  <c r="H999" i="7"/>
  <c r="H991" i="7"/>
  <c r="H983" i="7"/>
  <c r="H947" i="7"/>
  <c r="H935" i="7"/>
  <c r="I935" i="7" s="1"/>
  <c r="H915" i="7"/>
  <c r="H911" i="7"/>
  <c r="H907" i="7"/>
  <c r="I907" i="7" s="1"/>
  <c r="H895" i="7"/>
  <c r="H887" i="7"/>
  <c r="H871" i="7"/>
  <c r="H867" i="7"/>
  <c r="H863" i="7"/>
  <c r="H815" i="7"/>
  <c r="H811" i="7"/>
  <c r="H787" i="7"/>
  <c r="H783" i="7"/>
  <c r="H771" i="7"/>
  <c r="H755" i="7"/>
  <c r="H747" i="7"/>
  <c r="H735" i="7"/>
  <c r="H731" i="7"/>
  <c r="H723" i="7"/>
  <c r="H719" i="7"/>
  <c r="H699" i="7"/>
  <c r="H695" i="7"/>
  <c r="H687" i="7"/>
  <c r="H679" i="7"/>
  <c r="H659" i="7"/>
  <c r="H647" i="7"/>
  <c r="H635" i="7"/>
  <c r="H631" i="7"/>
  <c r="H611" i="7"/>
  <c r="H583" i="7"/>
  <c r="H579" i="7"/>
  <c r="H567" i="7"/>
  <c r="H563" i="7"/>
  <c r="H547" i="7"/>
  <c r="H539" i="7"/>
  <c r="H535" i="7"/>
  <c r="H527" i="7"/>
  <c r="H523" i="7"/>
  <c r="H511" i="7"/>
  <c r="H499" i="7"/>
  <c r="H495" i="7"/>
  <c r="H443" i="7"/>
  <c r="H419" i="7"/>
  <c r="H407" i="7"/>
  <c r="H403" i="7"/>
  <c r="H387" i="7"/>
  <c r="H371" i="7"/>
  <c r="H359" i="7"/>
  <c r="H331" i="7"/>
  <c r="H311" i="7"/>
  <c r="H303" i="7"/>
  <c r="H291" i="7"/>
  <c r="H279" i="7"/>
  <c r="H271" i="7"/>
  <c r="H267" i="7"/>
  <c r="H259" i="7"/>
  <c r="H235" i="7"/>
  <c r="H227" i="7"/>
  <c r="H219" i="7"/>
  <c r="H215" i="7"/>
  <c r="H203" i="7"/>
  <c r="H199" i="7"/>
  <c r="H187" i="7"/>
  <c r="H179" i="7"/>
  <c r="H171" i="7"/>
  <c r="H159" i="7"/>
  <c r="H155" i="7"/>
  <c r="H139" i="7"/>
  <c r="H131" i="7"/>
  <c r="H123" i="7"/>
  <c r="H119" i="7"/>
  <c r="H95" i="7"/>
  <c r="H91" i="7"/>
  <c r="H63" i="7"/>
  <c r="H59" i="7"/>
  <c r="H51" i="7"/>
  <c r="H8429" i="7"/>
  <c r="I8429" i="7" s="1"/>
  <c r="H8045" i="7"/>
  <c r="H7880" i="7"/>
  <c r="H7414" i="7"/>
  <c r="H6811" i="7"/>
  <c r="H6683" i="7"/>
  <c r="H6491" i="7"/>
  <c r="H4685" i="7"/>
  <c r="H4645" i="7"/>
  <c r="H4565" i="7"/>
  <c r="H4533" i="7"/>
  <c r="H4501" i="7"/>
  <c r="H4485" i="7"/>
  <c r="H4469" i="7"/>
  <c r="H4453" i="7"/>
  <c r="H4397" i="7"/>
  <c r="H4389" i="7"/>
  <c r="H4357" i="7"/>
  <c r="H4349" i="7"/>
  <c r="H4325" i="7"/>
  <c r="H4213" i="7"/>
  <c r="H7792" i="7"/>
  <c r="H7664" i="7"/>
  <c r="H7324" i="7"/>
  <c r="H7292" i="7"/>
  <c r="H7132" i="7"/>
  <c r="H7100" i="7"/>
  <c r="H7004" i="7"/>
  <c r="H6876" i="7"/>
  <c r="H6751" i="7"/>
  <c r="H6687" i="7"/>
  <c r="H6623" i="7"/>
  <c r="H3335" i="7"/>
  <c r="H3287" i="7"/>
  <c r="H3239" i="7"/>
  <c r="H3207" i="7"/>
  <c r="H3191" i="7"/>
  <c r="H3175" i="7"/>
  <c r="H3127" i="7"/>
  <c r="H3095" i="7"/>
  <c r="H3047" i="7"/>
  <c r="H2935" i="7"/>
  <c r="H2919" i="7"/>
  <c r="H2855" i="7"/>
  <c r="H2823" i="7"/>
  <c r="H2807" i="7"/>
  <c r="H2631" i="7"/>
  <c r="H2615" i="7"/>
  <c r="H2535" i="7"/>
  <c r="H2439" i="7"/>
  <c r="H2407" i="7"/>
  <c r="H2263" i="7"/>
  <c r="H18" i="7"/>
  <c r="H8373" i="7"/>
  <c r="H8245" i="7"/>
  <c r="H7928" i="7"/>
  <c r="H7418" i="7"/>
  <c r="H7354" i="7"/>
  <c r="H7002" i="7"/>
  <c r="H6970" i="7"/>
  <c r="H6819" i="7"/>
  <c r="H6563" i="7"/>
  <c r="H6499" i="7"/>
  <c r="H4704" i="7"/>
  <c r="H4608" i="7"/>
  <c r="H4552" i="7"/>
  <c r="H4464" i="7"/>
  <c r="H4456" i="7"/>
  <c r="H4424" i="7"/>
  <c r="H4408" i="7"/>
  <c r="H4384" i="7"/>
  <c r="H4368" i="7"/>
  <c r="H4296" i="7"/>
  <c r="H4176" i="7"/>
  <c r="I4176" i="7" s="1"/>
  <c r="H4168" i="7"/>
  <c r="H2274" i="7"/>
  <c r="I2274" i="7" s="1"/>
  <c r="H2626" i="7"/>
  <c r="H2714" i="7"/>
  <c r="H2890" i="7"/>
  <c r="I2890" i="7" s="1"/>
  <c r="H2994" i="7"/>
  <c r="H3162" i="7"/>
  <c r="H3322" i="7"/>
  <c r="H3373" i="7"/>
  <c r="H3405" i="7"/>
  <c r="H3661" i="7"/>
  <c r="H3741" i="7"/>
  <c r="H3757" i="7"/>
  <c r="H3821" i="7"/>
  <c r="H3933" i="7"/>
  <c r="H3981" i="7"/>
  <c r="H3997" i="7"/>
  <c r="H4115" i="7"/>
  <c r="H17" i="7"/>
  <c r="H2400" i="7"/>
  <c r="H2496" i="7"/>
  <c r="H2592" i="7"/>
  <c r="H2624" i="7"/>
  <c r="H2816" i="7"/>
  <c r="H2880" i="7"/>
  <c r="H2912" i="7"/>
  <c r="H3040" i="7"/>
  <c r="H3232" i="7"/>
  <c r="I3232" i="7" s="1"/>
  <c r="H3328" i="7"/>
  <c r="H3390" i="7"/>
  <c r="H3470" i="7"/>
  <c r="H3582" i="7"/>
  <c r="H3598" i="7"/>
  <c r="H3614" i="7"/>
  <c r="H3646" i="7"/>
  <c r="H3662" i="7"/>
  <c r="H3678" i="7"/>
  <c r="H3694" i="7"/>
  <c r="H3790" i="7"/>
  <c r="H3806" i="7"/>
  <c r="H3838" i="7"/>
  <c r="H3870" i="7"/>
  <c r="H4078" i="7"/>
  <c r="H4117" i="7"/>
  <c r="H4149" i="7"/>
  <c r="H2486" i="7"/>
  <c r="H2550" i="7"/>
  <c r="H2574" i="7"/>
  <c r="H2750" i="7"/>
  <c r="H2798" i="7"/>
  <c r="H2814" i="7"/>
  <c r="H2862" i="7"/>
  <c r="I2862" i="7" s="1"/>
  <c r="H3062" i="7"/>
  <c r="H3102" i="7"/>
  <c r="I3102" i="7" s="1"/>
  <c r="H3126" i="7"/>
  <c r="H3150" i="7"/>
  <c r="H3270" i="7"/>
  <c r="H3294" i="7"/>
  <c r="H3415" i="7"/>
  <c r="H3431" i="7"/>
  <c r="H3463" i="7"/>
  <c r="H3623" i="7"/>
  <c r="H3735" i="7"/>
  <c r="H3751" i="7"/>
  <c r="I3751" i="7" s="1"/>
  <c r="H3799" i="7"/>
  <c r="H3815" i="7"/>
  <c r="H3831" i="7"/>
  <c r="H3863" i="7"/>
  <c r="H3895" i="7"/>
  <c r="I3895" i="7" s="1"/>
  <c r="H3975" i="7"/>
  <c r="H4023" i="7"/>
  <c r="H4135" i="7"/>
  <c r="H2278" i="7"/>
  <c r="H2334" i="7"/>
  <c r="H2358" i="7"/>
  <c r="H2430" i="7"/>
  <c r="H2446" i="7"/>
  <c r="H2502" i="7"/>
  <c r="H2766" i="7"/>
  <c r="H2790" i="7"/>
  <c r="H2878" i="7"/>
  <c r="I2878" i="7" s="1"/>
  <c r="H2990" i="7"/>
  <c r="H3094" i="7"/>
  <c r="H3174" i="7"/>
  <c r="H3326" i="7"/>
  <c r="H3387" i="7"/>
  <c r="H3419" i="7"/>
  <c r="H3435" i="7"/>
  <c r="H3499" i="7"/>
  <c r="H3547" i="7"/>
  <c r="H3595" i="7"/>
  <c r="H3659" i="7"/>
  <c r="H3675" i="7"/>
  <c r="H3723" i="7"/>
  <c r="H3787" i="7"/>
  <c r="H3803" i="7"/>
  <c r="H3819" i="7"/>
  <c r="H3851" i="7"/>
  <c r="H3899" i="7"/>
  <c r="H3963" i="7"/>
  <c r="H4075" i="7"/>
  <c r="H4091" i="7"/>
  <c r="H2268" i="7"/>
  <c r="I2268" i="7" s="1"/>
  <c r="H2300" i="7"/>
  <c r="H2396" i="7"/>
  <c r="H2428" i="7"/>
  <c r="H2588" i="7"/>
  <c r="H2716" i="7"/>
  <c r="H2780" i="7"/>
  <c r="H3068" i="7"/>
  <c r="H3260" i="7"/>
  <c r="H3292" i="7"/>
  <c r="H3324" i="7"/>
  <c r="H3356" i="7"/>
  <c r="H3436" i="7"/>
  <c r="H3452" i="7"/>
  <c r="H3596" i="7"/>
  <c r="H3756" i="7"/>
  <c r="H3772" i="7"/>
  <c r="H3820" i="7"/>
  <c r="H3980" i="7"/>
  <c r="H4028" i="7"/>
  <c r="H9981" i="7"/>
  <c r="H9977" i="7"/>
  <c r="H9961" i="7"/>
  <c r="H9941" i="7"/>
  <c r="H9933" i="7"/>
  <c r="H9929" i="7"/>
  <c r="H9921" i="7"/>
  <c r="H9910" i="7"/>
  <c r="H9894" i="7"/>
  <c r="H9834" i="7"/>
  <c r="H9786" i="7"/>
  <c r="I9786" i="7" s="1"/>
  <c r="H9871" i="7"/>
  <c r="I9871" i="7" s="1"/>
  <c r="H9847" i="7"/>
  <c r="H9823" i="7"/>
  <c r="H9791" i="7"/>
  <c r="H9617" i="7"/>
  <c r="H9731" i="7"/>
  <c r="H9655" i="7"/>
  <c r="H9639" i="7"/>
  <c r="H9607" i="7"/>
  <c r="I9607" i="7" s="1"/>
  <c r="H9591" i="7"/>
  <c r="H9646" i="7"/>
  <c r="H9534" i="7"/>
  <c r="H9486" i="7"/>
  <c r="H9478" i="7"/>
  <c r="H9466" i="7"/>
  <c r="H9458" i="7"/>
  <c r="H9450" i="7"/>
  <c r="H9446" i="7"/>
  <c r="H9434" i="7"/>
  <c r="H9418" i="7"/>
  <c r="H9410" i="7"/>
  <c r="H9406" i="7"/>
  <c r="H9394" i="7"/>
  <c r="H9378" i="7"/>
  <c r="H9362" i="7"/>
  <c r="H9354" i="7"/>
  <c r="H9326" i="7"/>
  <c r="H9634" i="7"/>
  <c r="H9602" i="7"/>
  <c r="H9516" i="7"/>
  <c r="H9266" i="7"/>
  <c r="H9262" i="7"/>
  <c r="H9258" i="7"/>
  <c r="H9242" i="7"/>
  <c r="H9234" i="7"/>
  <c r="H9214" i="7"/>
  <c r="H9210" i="7"/>
  <c r="H9206" i="7"/>
  <c r="H9198" i="7"/>
  <c r="H9186" i="7"/>
  <c r="H9170" i="7"/>
  <c r="H9158" i="7"/>
  <c r="H9146" i="7"/>
  <c r="H9142" i="7"/>
  <c r="H9134" i="7"/>
  <c r="H9094" i="7"/>
  <c r="H9090" i="7"/>
  <c r="H9086" i="7"/>
  <c r="H9062" i="7"/>
  <c r="H9058" i="7"/>
  <c r="H9050" i="7"/>
  <c r="H9030" i="7"/>
  <c r="H9018" i="7"/>
  <c r="H9014" i="7"/>
  <c r="H9010" i="7"/>
  <c r="H8998" i="7"/>
  <c r="H8990" i="7"/>
  <c r="H8978" i="7"/>
  <c r="H8970" i="7"/>
  <c r="H8938" i="7"/>
  <c r="H8930" i="7"/>
  <c r="H8922" i="7"/>
  <c r="H8906" i="7"/>
  <c r="H8890" i="7"/>
  <c r="H8882" i="7"/>
  <c r="H8846" i="7"/>
  <c r="I8846" i="7" s="1"/>
  <c r="H8842" i="7"/>
  <c r="H8830" i="7"/>
  <c r="H8810" i="7"/>
  <c r="H8806" i="7"/>
  <c r="H9704" i="7"/>
  <c r="H9640" i="7"/>
  <c r="H9585" i="7"/>
  <c r="H9527" i="7"/>
  <c r="H9620" i="7"/>
  <c r="H9517" i="7"/>
  <c r="H9541" i="7"/>
  <c r="H8790" i="7"/>
  <c r="H8783" i="7"/>
  <c r="H8771" i="7"/>
  <c r="H8719" i="7"/>
  <c r="H8715" i="7"/>
  <c r="H8687" i="7"/>
  <c r="H8683" i="7"/>
  <c r="H8639" i="7"/>
  <c r="H8623" i="7"/>
  <c r="H8591" i="7"/>
  <c r="H8571" i="7"/>
  <c r="H8563" i="7"/>
  <c r="H8559" i="7"/>
  <c r="H8511" i="7"/>
  <c r="H8495" i="7"/>
  <c r="H8463" i="7"/>
  <c r="H8459" i="7"/>
  <c r="H8455" i="7"/>
  <c r="H9708" i="7"/>
  <c r="H7933" i="7"/>
  <c r="H7917" i="7"/>
  <c r="H7901" i="7"/>
  <c r="H7821" i="7"/>
  <c r="H7757" i="7"/>
  <c r="H7709" i="7"/>
  <c r="H7693" i="7"/>
  <c r="H7677" i="7"/>
  <c r="H7645" i="7"/>
  <c r="H7549" i="7"/>
  <c r="H7453" i="7"/>
  <c r="H9644" i="7"/>
  <c r="H7879" i="7"/>
  <c r="H7847" i="7"/>
  <c r="H7815" i="7"/>
  <c r="H7799" i="7"/>
  <c r="H7767" i="7"/>
  <c r="H7575" i="7"/>
  <c r="H7527" i="7"/>
  <c r="H7511" i="7"/>
  <c r="H7495" i="7"/>
  <c r="H7479" i="7"/>
  <c r="H7463" i="7"/>
  <c r="H7447" i="7"/>
  <c r="H8448" i="7"/>
  <c r="H8368" i="7"/>
  <c r="H8320" i="7"/>
  <c r="H8224" i="7"/>
  <c r="H8128" i="7"/>
  <c r="H8080" i="7"/>
  <c r="H8000" i="7"/>
  <c r="H7968" i="7"/>
  <c r="H7746" i="7"/>
  <c r="H7650" i="7"/>
  <c r="H7426" i="7"/>
  <c r="H6632" i="7"/>
  <c r="H6552" i="7"/>
  <c r="H6488" i="7"/>
  <c r="H6456" i="7"/>
  <c r="H8410" i="7"/>
  <c r="H8394" i="7"/>
  <c r="H8362" i="7"/>
  <c r="H8282" i="7"/>
  <c r="H8122" i="7"/>
  <c r="H8106" i="7"/>
  <c r="H8090" i="7"/>
  <c r="H7670" i="7"/>
  <c r="H7542" i="7"/>
  <c r="H6686" i="7"/>
  <c r="H6622" i="7"/>
  <c r="H6606" i="7"/>
  <c r="H6590" i="7"/>
  <c r="H6494" i="7"/>
  <c r="I6494" i="7" s="1"/>
  <c r="H6430" i="7"/>
  <c r="H6413" i="7"/>
  <c r="H6401" i="7"/>
  <c r="H6373" i="7"/>
  <c r="H6349" i="7"/>
  <c r="H6329" i="7"/>
  <c r="H6317" i="7"/>
  <c r="H6309" i="7"/>
  <c r="H6305" i="7"/>
  <c r="H6301" i="7"/>
  <c r="H6293" i="7"/>
  <c r="H6281" i="7"/>
  <c r="H6273" i="7"/>
  <c r="H6265" i="7"/>
  <c r="H6257" i="7"/>
  <c r="H6253" i="7"/>
  <c r="H6245" i="7"/>
  <c r="H6221" i="7"/>
  <c r="H6193" i="7"/>
  <c r="H6181" i="7"/>
  <c r="H6173" i="7"/>
  <c r="H6145" i="7"/>
  <c r="H6137" i="7"/>
  <c r="H6133" i="7"/>
  <c r="H6129" i="7"/>
  <c r="H6125" i="7"/>
  <c r="H6105" i="7"/>
  <c r="H6097" i="7"/>
  <c r="H6089" i="7"/>
  <c r="H6081" i="7"/>
  <c r="H6069" i="7"/>
  <c r="H6061" i="7"/>
  <c r="H6053" i="7"/>
  <c r="H6033" i="7"/>
  <c r="H6025" i="7"/>
  <c r="H6021" i="7"/>
  <c r="H6009" i="7"/>
  <c r="H6001" i="7"/>
  <c r="H5997" i="7"/>
  <c r="H5985" i="7"/>
  <c r="H5973" i="7"/>
  <c r="H5961" i="7"/>
  <c r="H5957" i="7"/>
  <c r="H5925" i="7"/>
  <c r="H5917" i="7"/>
  <c r="H5909" i="7"/>
  <c r="H5893" i="7"/>
  <c r="H5889" i="7"/>
  <c r="H5885" i="7"/>
  <c r="H5873" i="7"/>
  <c r="H5869" i="7"/>
  <c r="H5865" i="7"/>
  <c r="H5841" i="7"/>
  <c r="H5829" i="7"/>
  <c r="H5813" i="7"/>
  <c r="H5809" i="7"/>
  <c r="H5805" i="7"/>
  <c r="H5789" i="7"/>
  <c r="H5773" i="7"/>
  <c r="H5753" i="7"/>
  <c r="H5729" i="7"/>
  <c r="H5725" i="7"/>
  <c r="H5721" i="7"/>
  <c r="H5701" i="7"/>
  <c r="H5697" i="7"/>
  <c r="H5693" i="7"/>
  <c r="H5685" i="7"/>
  <c r="H5637" i="7"/>
  <c r="H5629" i="7"/>
  <c r="H5625" i="7"/>
  <c r="H5613" i="7"/>
  <c r="H5597" i="7"/>
  <c r="H5593" i="7"/>
  <c r="H5573" i="7"/>
  <c r="H5569" i="7"/>
  <c r="I5569" i="7" s="1"/>
  <c r="H5565" i="7"/>
  <c r="H5561" i="7"/>
  <c r="H5549" i="7"/>
  <c r="H5517" i="7"/>
  <c r="H5509" i="7"/>
  <c r="H5497" i="7"/>
  <c r="H5481" i="7"/>
  <c r="H5477" i="7"/>
  <c r="H5461" i="7"/>
  <c r="I5461" i="7" s="1"/>
  <c r="H5453" i="7"/>
  <c r="H5449" i="7"/>
  <c r="H5437" i="7"/>
  <c r="H5413" i="7"/>
  <c r="H5405" i="7"/>
  <c r="H5385" i="7"/>
  <c r="H5373" i="7"/>
  <c r="H5357" i="7"/>
  <c r="H5353" i="7"/>
  <c r="H5345" i="7"/>
  <c r="H5305" i="7"/>
  <c r="H5301" i="7"/>
  <c r="H5285" i="7"/>
  <c r="H5281" i="7"/>
  <c r="H5273" i="7"/>
  <c r="H5269" i="7"/>
  <c r="I5269" i="7" s="1"/>
  <c r="H5249" i="7"/>
  <c r="H5241" i="7"/>
  <c r="H5193" i="7"/>
  <c r="H5177" i="7"/>
  <c r="H5153" i="7"/>
  <c r="H5141" i="7"/>
  <c r="H5137" i="7"/>
  <c r="H5133" i="7"/>
  <c r="H5125" i="7"/>
  <c r="H5121" i="7"/>
  <c r="H5113" i="7"/>
  <c r="H5093" i="7"/>
  <c r="H5073" i="7"/>
  <c r="H5061" i="7"/>
  <c r="H4989" i="7"/>
  <c r="I4989" i="7" s="1"/>
  <c r="H4977" i="7"/>
  <c r="I4977" i="7" s="1"/>
  <c r="H4969" i="7"/>
  <c r="H4961" i="7"/>
  <c r="I4961" i="7" s="1"/>
  <c r="H4957" i="7"/>
  <c r="H4941" i="7"/>
  <c r="H4937" i="7"/>
  <c r="H4929" i="7"/>
  <c r="H4921" i="7"/>
  <c r="H4917" i="7"/>
  <c r="H4909" i="7"/>
  <c r="H4897" i="7"/>
  <c r="H4885" i="7"/>
  <c r="H4877" i="7"/>
  <c r="H4873" i="7"/>
  <c r="H4865" i="7"/>
  <c r="H4861" i="7"/>
  <c r="H4845" i="7"/>
  <c r="H4841" i="7"/>
  <c r="H4825" i="7"/>
  <c r="H4821" i="7"/>
  <c r="I4821" i="7" s="1"/>
  <c r="H4801" i="7"/>
  <c r="H4773" i="7"/>
  <c r="H4753" i="7"/>
  <c r="H4745" i="7"/>
  <c r="H4721" i="7"/>
  <c r="H4713" i="7"/>
  <c r="H8331" i="7"/>
  <c r="H8299" i="7"/>
  <c r="H8235" i="7"/>
  <c r="H8107" i="7"/>
  <c r="H7900" i="7"/>
  <c r="H7708" i="7"/>
  <c r="H7413" i="7"/>
  <c r="H7397" i="7"/>
  <c r="H7381" i="7"/>
  <c r="H7365" i="7"/>
  <c r="H7317" i="7"/>
  <c r="H7301" i="7"/>
  <c r="H7253" i="7"/>
  <c r="H7237" i="7"/>
  <c r="H7221" i="7"/>
  <c r="H7205" i="7"/>
  <c r="H7157" i="7"/>
  <c r="H7141" i="7"/>
  <c r="H7125" i="7"/>
  <c r="H6965" i="7"/>
  <c r="H6933" i="7"/>
  <c r="H6917" i="7"/>
  <c r="H6773" i="7"/>
  <c r="H6741" i="7"/>
  <c r="H6549" i="7"/>
  <c r="H6517" i="7"/>
  <c r="H6485" i="7"/>
  <c r="H8311" i="7"/>
  <c r="H8279" i="7"/>
  <c r="H8247" i="7"/>
  <c r="H8119" i="7"/>
  <c r="H8055" i="7"/>
  <c r="H8023" i="7"/>
  <c r="H7991" i="7"/>
  <c r="H7959" i="7"/>
  <c r="H7924" i="7"/>
  <c r="H7375" i="7"/>
  <c r="H7359" i="7"/>
  <c r="H7343" i="7"/>
  <c r="H7215" i="7"/>
  <c r="H7167" i="7"/>
  <c r="H7039" i="7"/>
  <c r="H6991" i="7"/>
  <c r="H6975" i="7"/>
  <c r="H6911" i="7"/>
  <c r="H6825" i="7"/>
  <c r="H6697" i="7"/>
  <c r="H6601" i="7"/>
  <c r="H6441" i="7"/>
  <c r="H8417" i="7"/>
  <c r="H8353" i="7"/>
  <c r="H8289" i="7"/>
  <c r="H8225" i="7"/>
  <c r="H7616" i="7"/>
  <c r="H7024" i="7"/>
  <c r="H6992" i="7"/>
  <c r="I6992" i="7" s="1"/>
  <c r="H6928" i="7"/>
  <c r="H6855" i="7"/>
  <c r="H6791" i="7"/>
  <c r="H6535" i="7"/>
  <c r="H6471" i="7"/>
  <c r="H3121" i="7"/>
  <c r="H3089" i="7"/>
  <c r="H3073" i="7"/>
  <c r="H3041" i="7"/>
  <c r="H3025" i="7"/>
  <c r="H2881" i="7"/>
  <c r="H2737" i="7"/>
  <c r="I2737" i="7" s="1"/>
  <c r="H2689" i="7"/>
  <c r="H2625" i="7"/>
  <c r="H2593" i="7"/>
  <c r="H2497" i="7"/>
  <c r="H2465" i="7"/>
  <c r="H2449" i="7"/>
  <c r="H2433" i="7"/>
  <c r="H2385" i="7"/>
  <c r="H2321" i="7"/>
  <c r="H2289" i="7"/>
  <c r="H2237" i="7"/>
  <c r="H2225" i="7"/>
  <c r="H2209" i="7"/>
  <c r="H2181" i="7"/>
  <c r="H2173" i="7"/>
  <c r="H2169" i="7"/>
  <c r="H2161" i="7"/>
  <c r="H2153" i="7"/>
  <c r="H2093" i="7"/>
  <c r="H2089" i="7"/>
  <c r="H2077" i="7"/>
  <c r="H2065" i="7"/>
  <c r="H2061" i="7"/>
  <c r="H2053" i="7"/>
  <c r="H2049" i="7"/>
  <c r="H2045" i="7"/>
  <c r="H2037" i="7"/>
  <c r="H2029" i="7"/>
  <c r="I2029" i="7" s="1"/>
  <c r="H2021" i="7"/>
  <c r="H2001" i="7"/>
  <c r="H1997" i="7"/>
  <c r="H1989" i="7"/>
  <c r="H1961" i="7"/>
  <c r="H1957" i="7"/>
  <c r="H1937" i="7"/>
  <c r="H1929" i="7"/>
  <c r="H1925" i="7"/>
  <c r="H1921" i="7"/>
  <c r="H1909" i="7"/>
  <c r="H1861" i="7"/>
  <c r="H1837" i="7"/>
  <c r="H1817" i="7"/>
  <c r="I1817" i="7" s="1"/>
  <c r="H1813" i="7"/>
  <c r="H1805" i="7"/>
  <c r="H1789" i="7"/>
  <c r="H1753" i="7"/>
  <c r="H1745" i="7"/>
  <c r="H1705" i="7"/>
  <c r="H1697" i="7"/>
  <c r="H1693" i="7"/>
  <c r="H1681" i="7"/>
  <c r="H1669" i="7"/>
  <c r="H1645" i="7"/>
  <c r="H1633" i="7"/>
  <c r="H1621" i="7"/>
  <c r="H1613" i="7"/>
  <c r="I1613" i="7" s="1"/>
  <c r="H1605" i="7"/>
  <c r="H1593" i="7"/>
  <c r="H1585" i="7"/>
  <c r="H1577" i="7"/>
  <c r="H1573" i="7"/>
  <c r="I1573" i="7" s="1"/>
  <c r="H1565" i="7"/>
  <c r="H1553" i="7"/>
  <c r="H1541" i="7"/>
  <c r="H1533" i="7"/>
  <c r="H1505" i="7"/>
  <c r="H1501" i="7"/>
  <c r="H1497" i="7"/>
  <c r="H1485" i="7"/>
  <c r="H1481" i="7"/>
  <c r="H1421" i="7"/>
  <c r="H1417" i="7"/>
  <c r="H1413" i="7"/>
  <c r="H1409" i="7"/>
  <c r="H1393" i="7"/>
  <c r="H1373" i="7"/>
  <c r="H1353" i="7"/>
  <c r="H1337" i="7"/>
  <c r="H1333" i="7"/>
  <c r="H1325" i="7"/>
  <c r="H1321" i="7"/>
  <c r="H1313" i="7"/>
  <c r="H1305" i="7"/>
  <c r="H1301" i="7"/>
  <c r="H1293" i="7"/>
  <c r="I1293" i="7" s="1"/>
  <c r="H1285" i="7"/>
  <c r="H1281" i="7"/>
  <c r="H1277" i="7"/>
  <c r="H1265" i="7"/>
  <c r="H1261" i="7"/>
  <c r="H1253" i="7"/>
  <c r="H1249" i="7"/>
  <c r="H1233" i="7"/>
  <c r="H1229" i="7"/>
  <c r="H1213" i="7"/>
  <c r="H1209" i="7"/>
  <c r="H1201" i="7"/>
  <c r="H1197" i="7"/>
  <c r="H1185" i="7"/>
  <c r="H1181" i="7"/>
  <c r="H1169" i="7"/>
  <c r="H1145" i="7"/>
  <c r="I1145" i="7" s="1"/>
  <c r="H1133" i="7"/>
  <c r="H1129" i="7"/>
  <c r="H1117" i="7"/>
  <c r="H1101" i="7"/>
  <c r="H1093" i="7"/>
  <c r="I1093" i="7" s="1"/>
  <c r="H1085" i="7"/>
  <c r="H1061" i="7"/>
  <c r="H1049" i="7"/>
  <c r="H1045" i="7"/>
  <c r="H1017" i="7"/>
  <c r="H997" i="7"/>
  <c r="H977" i="7"/>
  <c r="H953" i="7"/>
  <c r="H945" i="7"/>
  <c r="H941" i="7"/>
  <c r="I941" i="7" s="1"/>
  <c r="H933" i="7"/>
  <c r="H917" i="7"/>
  <c r="H909" i="7"/>
  <c r="H897" i="7"/>
  <c r="I897" i="7" s="1"/>
  <c r="H861" i="7"/>
  <c r="H853" i="7"/>
  <c r="H837" i="7"/>
  <c r="H829" i="7"/>
  <c r="H821" i="7"/>
  <c r="H813" i="7"/>
  <c r="H785" i="7"/>
  <c r="H781" i="7"/>
  <c r="H777" i="7"/>
  <c r="H773" i="7"/>
  <c r="H769" i="7"/>
  <c r="H765" i="7"/>
  <c r="H757" i="7"/>
  <c r="H753" i="7"/>
  <c r="H745" i="7"/>
  <c r="H729" i="7"/>
  <c r="H721" i="7"/>
  <c r="H701" i="7"/>
  <c r="H697" i="7"/>
  <c r="H681" i="7"/>
  <c r="H673" i="7"/>
  <c r="H657" i="7"/>
  <c r="H645" i="7"/>
  <c r="H621" i="7"/>
  <c r="H617" i="7"/>
  <c r="H613" i="7"/>
  <c r="H609" i="7"/>
  <c r="H569" i="7"/>
  <c r="H561" i="7"/>
  <c r="H553" i="7"/>
  <c r="H541" i="7"/>
  <c r="H521" i="7"/>
  <c r="H477" i="7"/>
  <c r="H461" i="7"/>
  <c r="H457" i="7"/>
  <c r="I457" i="7" s="1"/>
  <c r="H453" i="7"/>
  <c r="H433" i="7"/>
  <c r="H425" i="7"/>
  <c r="H421" i="7"/>
  <c r="I421" i="7" s="1"/>
  <c r="H393" i="7"/>
  <c r="H341" i="7"/>
  <c r="H293" i="7"/>
  <c r="I293" i="7" s="1"/>
  <c r="H285" i="7"/>
  <c r="H257" i="7"/>
  <c r="H253" i="7"/>
  <c r="H249" i="7"/>
  <c r="H245" i="7"/>
  <c r="H237" i="7"/>
  <c r="H225" i="7"/>
  <c r="H221" i="7"/>
  <c r="H217" i="7"/>
  <c r="H213" i="7"/>
  <c r="H201" i="7"/>
  <c r="H197" i="7"/>
  <c r="H169" i="7"/>
  <c r="H165" i="7"/>
  <c r="H141" i="7"/>
  <c r="H121" i="7"/>
  <c r="H109" i="7"/>
  <c r="H105" i="7"/>
  <c r="H93" i="7"/>
  <c r="H89" i="7"/>
  <c r="H22" i="7"/>
  <c r="H8333" i="7"/>
  <c r="H8269" i="7"/>
  <c r="H8205" i="7"/>
  <c r="H8141" i="7"/>
  <c r="H8077" i="7"/>
  <c r="H8013" i="7"/>
  <c r="H7688" i="7"/>
  <c r="H7398" i="7"/>
  <c r="H7302" i="7"/>
  <c r="H7078" i="7"/>
  <c r="H6982" i="7"/>
  <c r="H6715" i="7"/>
  <c r="H6459" i="7"/>
  <c r="H4697" i="7"/>
  <c r="H4673" i="7"/>
  <c r="H4649" i="7"/>
  <c r="H4633" i="7"/>
  <c r="H4617" i="7"/>
  <c r="H4593" i="7"/>
  <c r="H4569" i="7"/>
  <c r="H4537" i="7"/>
  <c r="H4521" i="7"/>
  <c r="H4473" i="7"/>
  <c r="H4433" i="7"/>
  <c r="H4409" i="7"/>
  <c r="H4273" i="7"/>
  <c r="H4241" i="7"/>
  <c r="H4233" i="7"/>
  <c r="H8281" i="7"/>
  <c r="I8281" i="7" s="1"/>
  <c r="H8025" i="7"/>
  <c r="H7856" i="7"/>
  <c r="H7600" i="7"/>
  <c r="H7308" i="7"/>
  <c r="H7180" i="7"/>
  <c r="H7116" i="7"/>
  <c r="H6956" i="7"/>
  <c r="H6847" i="7"/>
  <c r="H6783" i="7"/>
  <c r="H6719" i="7"/>
  <c r="H3215" i="7"/>
  <c r="H3199" i="7"/>
  <c r="H3151" i="7"/>
  <c r="H3119" i="7"/>
  <c r="H3039" i="7"/>
  <c r="I3039" i="7" s="1"/>
  <c r="H3007" i="7"/>
  <c r="H2911" i="7"/>
  <c r="H2895" i="7"/>
  <c r="I2895" i="7" s="1"/>
  <c r="H2831" i="7"/>
  <c r="H2799" i="7"/>
  <c r="H2767" i="7"/>
  <c r="H2735" i="7"/>
  <c r="I2735" i="7" s="1"/>
  <c r="H2639" i="7"/>
  <c r="I2639" i="7" s="1"/>
  <c r="H2575" i="7"/>
  <c r="I2575" i="7" s="1"/>
  <c r="H2495" i="7"/>
  <c r="H2399" i="7"/>
  <c r="H2351" i="7"/>
  <c r="H2287" i="7"/>
  <c r="H2271" i="7"/>
  <c r="H14" i="7"/>
  <c r="H8341" i="7"/>
  <c r="H8149" i="7"/>
  <c r="H8085" i="7"/>
  <c r="H7736" i="7"/>
  <c r="H7402" i="7"/>
  <c r="H7306" i="7"/>
  <c r="H7018" i="7"/>
  <c r="H6954" i="7"/>
  <c r="H6787" i="7"/>
  <c r="H6723" i="7"/>
  <c r="H6595" i="7"/>
  <c r="H6467" i="7"/>
  <c r="H4708" i="7"/>
  <c r="H4700" i="7"/>
  <c r="H4684" i="7"/>
  <c r="H4588" i="7"/>
  <c r="I4588" i="7" s="1"/>
  <c r="H4580" i="7"/>
  <c r="H4572" i="7"/>
  <c r="H4532" i="7"/>
  <c r="H4524" i="7"/>
  <c r="H4492" i="7"/>
  <c r="H4460" i="7"/>
  <c r="H4452" i="7"/>
  <c r="H4444" i="7"/>
  <c r="H4436" i="7"/>
  <c r="H4404" i="7"/>
  <c r="H4396" i="7"/>
  <c r="H4380" i="7"/>
  <c r="H4340" i="7"/>
  <c r="H4308" i="7"/>
  <c r="H4300" i="7"/>
  <c r="H4284" i="7"/>
  <c r="H4276" i="7"/>
  <c r="H4244" i="7"/>
  <c r="H4212" i="7"/>
  <c r="H4196" i="7"/>
  <c r="H4188" i="7"/>
  <c r="H4172" i="7"/>
  <c r="H4164" i="7"/>
  <c r="H4132" i="7"/>
  <c r="H8" i="7"/>
  <c r="H2394" i="7"/>
  <c r="H2618" i="7"/>
  <c r="H2730" i="7"/>
  <c r="I2730" i="7" s="1"/>
  <c r="H2802" i="7"/>
  <c r="I2802" i="7" s="1"/>
  <c r="H2898" i="7"/>
  <c r="H2954" i="7"/>
  <c r="H3122" i="7"/>
  <c r="H3146" i="7"/>
  <c r="H3525" i="7"/>
  <c r="H3717" i="7"/>
  <c r="H3765" i="7"/>
  <c r="H3925" i="7"/>
  <c r="H3973" i="7"/>
  <c r="I3973" i="7" s="1"/>
  <c r="H4005" i="7"/>
  <c r="H4085" i="7"/>
  <c r="H2320" i="7"/>
  <c r="H2384" i="7"/>
  <c r="H2512" i="7"/>
  <c r="H2672" i="7"/>
  <c r="H2928" i="7"/>
  <c r="H3056" i="7"/>
  <c r="I3056" i="7" s="1"/>
  <c r="H3248" i="7"/>
  <c r="H3312" i="7"/>
  <c r="H3430" i="7"/>
  <c r="H3478" i="7"/>
  <c r="H3606" i="7"/>
  <c r="H3734" i="7"/>
  <c r="H3798" i="7"/>
  <c r="H3846" i="7"/>
  <c r="H3894" i="7"/>
  <c r="H3910" i="7"/>
  <c r="H3926" i="7"/>
  <c r="H4038" i="7"/>
  <c r="H4070" i="7"/>
  <c r="H4086" i="7"/>
  <c r="H4133" i="7"/>
  <c r="H54" i="7"/>
  <c r="H72" i="7"/>
  <c r="H88" i="7"/>
  <c r="H118" i="7"/>
  <c r="H148" i="7"/>
  <c r="H202" i="7"/>
  <c r="H250" i="7"/>
  <c r="H334" i="7"/>
  <c r="H368" i="7"/>
  <c r="H404" i="7"/>
  <c r="H494" i="7"/>
  <c r="H532" i="7"/>
  <c r="H552" i="7"/>
  <c r="H562" i="7"/>
  <c r="H582" i="7"/>
  <c r="H648" i="7"/>
  <c r="H666" i="7"/>
  <c r="H736" i="7"/>
  <c r="H756" i="7"/>
  <c r="H810" i="7"/>
  <c r="H822" i="7"/>
  <c r="H844" i="7"/>
  <c r="H1048" i="7"/>
  <c r="H1096" i="7"/>
  <c r="H1260" i="7"/>
  <c r="H1272" i="7"/>
  <c r="H1284" i="7"/>
  <c r="H1386" i="7"/>
  <c r="H1416" i="7"/>
  <c r="H1522" i="7"/>
  <c r="H1564" i="7"/>
  <c r="H1620" i="7"/>
  <c r="I1620" i="7" s="1"/>
  <c r="H1804" i="7"/>
  <c r="H1826" i="7"/>
  <c r="H1854" i="7"/>
  <c r="I1854" i="7" s="1"/>
  <c r="H1868" i="7"/>
  <c r="H1876" i="7"/>
  <c r="I1876" i="7" s="1"/>
  <c r="H1920" i="7"/>
  <c r="H1936" i="7"/>
  <c r="H1964" i="7"/>
  <c r="H1972" i="7"/>
  <c r="H2008" i="7"/>
  <c r="H2044" i="7"/>
  <c r="H2102" i="7"/>
  <c r="H2128" i="7"/>
  <c r="H2146" i="7"/>
  <c r="H2170" i="7"/>
  <c r="H2218" i="7"/>
  <c r="H2477" i="7"/>
  <c r="H2893" i="7"/>
  <c r="H2981" i="7"/>
  <c r="H6872" i="7"/>
  <c r="H8305" i="7"/>
  <c r="H6593" i="7"/>
  <c r="H7019" i="7"/>
  <c r="H7179" i="7"/>
  <c r="H7556" i="7"/>
  <c r="H8415" i="7"/>
  <c r="H6429" i="7"/>
  <c r="H6701" i="7"/>
  <c r="H6881" i="7"/>
  <c r="H7073" i="7"/>
  <c r="H7297" i="7"/>
  <c r="H7500" i="7"/>
  <c r="H7820" i="7"/>
  <c r="H4718" i="7"/>
  <c r="H4760" i="7"/>
  <c r="H4794" i="7"/>
  <c r="H4882" i="7"/>
  <c r="H5088" i="7"/>
  <c r="H5130" i="7"/>
  <c r="H5168" i="7"/>
  <c r="H5172" i="7"/>
  <c r="H5208" i="7"/>
  <c r="H5212" i="7"/>
  <c r="H5238" i="7"/>
  <c r="H5282" i="7"/>
  <c r="H5316" i="7"/>
  <c r="H5406" i="7"/>
  <c r="H5410" i="7"/>
  <c r="H5516" i="7"/>
  <c r="H5546" i="7"/>
  <c r="H5610" i="7"/>
  <c r="H5628" i="7"/>
  <c r="H5660" i="7"/>
  <c r="H5826" i="7"/>
  <c r="H5840" i="7"/>
  <c r="H5872" i="7"/>
  <c r="H5882" i="7"/>
  <c r="H5970" i="7"/>
  <c r="H5998" i="7"/>
  <c r="H6004" i="7"/>
  <c r="H6058" i="7"/>
  <c r="H6072" i="7"/>
  <c r="H6116" i="7"/>
  <c r="H6124" i="7"/>
  <c r="H6150" i="7"/>
  <c r="H6154" i="7"/>
  <c r="H6196" i="7"/>
  <c r="H6204" i="7"/>
  <c r="H6258" i="7"/>
  <c r="H6280" i="7"/>
  <c r="H6326" i="7"/>
  <c r="H6362" i="7"/>
  <c r="H6412" i="7"/>
  <c r="H6578" i="7"/>
  <c r="H6602" i="7"/>
  <c r="H7470" i="7"/>
  <c r="H7774" i="7"/>
  <c r="I7774" i="7" s="1"/>
  <c r="H8094" i="7"/>
  <c r="H8134" i="7"/>
  <c r="H8190" i="7"/>
  <c r="H8206" i="7"/>
  <c r="H8222" i="7"/>
  <c r="H8238" i="7"/>
  <c r="H8350" i="7"/>
  <c r="H6452" i="7"/>
  <c r="H6532" i="7"/>
  <c r="H6588" i="7"/>
  <c r="H6620" i="7"/>
  <c r="I6620" i="7" s="1"/>
  <c r="H6644" i="7"/>
  <c r="H6716" i="7"/>
  <c r="H6764" i="7"/>
  <c r="H6852" i="7"/>
  <c r="H7434" i="7"/>
  <c r="H7514" i="7"/>
  <c r="H7706" i="7"/>
  <c r="H7754" i="7"/>
  <c r="H7786" i="7"/>
  <c r="H7850" i="7"/>
  <c r="H7980" i="7"/>
  <c r="H8004" i="7"/>
  <c r="H8148" i="7"/>
  <c r="H8252" i="7"/>
  <c r="H8324" i="7"/>
  <c r="H8380" i="7"/>
  <c r="H7611" i="7"/>
  <c r="H7651" i="7"/>
  <c r="H7779" i="7"/>
  <c r="H7867" i="7"/>
  <c r="H9529" i="7"/>
  <c r="I9529" i="7" s="1"/>
  <c r="H7585" i="7"/>
  <c r="H7721" i="7"/>
  <c r="I7721" i="7" s="1"/>
  <c r="H7865" i="7"/>
  <c r="H8486" i="7"/>
  <c r="H8510" i="7"/>
  <c r="H8576" i="7"/>
  <c r="H8580" i="7"/>
  <c r="H8586" i="7"/>
  <c r="H8590" i="7"/>
  <c r="H8596" i="7"/>
  <c r="H8604" i="7"/>
  <c r="H8616" i="7"/>
  <c r="H8620" i="7"/>
  <c r="H8634" i="7"/>
  <c r="H8652" i="7"/>
  <c r="H8684" i="7"/>
  <c r="H8694" i="7"/>
  <c r="H8706" i="7"/>
  <c r="H8738" i="7"/>
  <c r="H8754" i="7"/>
  <c r="H8778" i="7"/>
  <c r="H8867" i="7"/>
  <c r="H8903" i="7"/>
  <c r="H8937" i="7"/>
  <c r="H8977" i="7"/>
  <c r="H8991" i="7"/>
  <c r="H9005" i="7"/>
  <c r="H9021" i="7"/>
  <c r="H9045" i="7"/>
  <c r="H9069" i="7"/>
  <c r="H9087" i="7"/>
  <c r="H9093" i="7"/>
  <c r="H9123" i="7"/>
  <c r="H9147" i="7"/>
  <c r="H9201" i="7"/>
  <c r="H9221" i="7"/>
  <c r="H9267" i="7"/>
  <c r="H9600" i="7"/>
  <c r="H9560" i="7"/>
  <c r="H9610" i="7"/>
  <c r="H9722" i="7"/>
  <c r="H9299" i="7"/>
  <c r="H9303" i="7"/>
  <c r="H9369" i="7"/>
  <c r="H9399" i="7"/>
  <c r="H9411" i="7"/>
  <c r="H9453" i="7"/>
  <c r="H9463" i="7"/>
  <c r="H9477" i="7"/>
  <c r="H9522" i="7"/>
  <c r="H9691" i="7"/>
  <c r="H9817" i="7"/>
  <c r="H9876" i="7"/>
  <c r="H9893" i="7"/>
  <c r="H9930" i="7"/>
  <c r="H9958" i="7"/>
  <c r="H9968" i="7"/>
  <c r="H9972" i="7"/>
  <c r="H4169" i="7"/>
  <c r="H4080" i="7"/>
  <c r="H4064" i="7"/>
  <c r="H3896" i="7"/>
  <c r="H3880" i="7"/>
  <c r="H3728" i="7"/>
  <c r="I3728" i="7" s="1"/>
  <c r="H3672" i="7"/>
  <c r="H3512" i="7"/>
  <c r="H3332" i="7"/>
  <c r="H3252" i="7"/>
  <c r="H2996" i="7"/>
  <c r="H2948" i="7"/>
  <c r="H2324" i="7"/>
  <c r="I2266" i="7"/>
  <c r="H23" i="7"/>
  <c r="I3618" i="7"/>
  <c r="I4662" i="7"/>
  <c r="I6382" i="7"/>
  <c r="I9331" i="7"/>
  <c r="H3999" i="7"/>
  <c r="H3823" i="7"/>
  <c r="H3727" i="7"/>
  <c r="H3519" i="7"/>
  <c r="H3439" i="7"/>
  <c r="H3302" i="7"/>
  <c r="H3054" i="7"/>
  <c r="I3054" i="7" s="1"/>
  <c r="H2830" i="7"/>
  <c r="H2758" i="7"/>
  <c r="H3882" i="7"/>
  <c r="I3882" i="7" s="1"/>
  <c r="H3802" i="7"/>
  <c r="H3394" i="7"/>
  <c r="H3256" i="7"/>
  <c r="H2952" i="7"/>
  <c r="H2808" i="7"/>
  <c r="H2728" i="7"/>
  <c r="H2648" i="7"/>
  <c r="H2440" i="7"/>
  <c r="H2376" i="7"/>
  <c r="H2344" i="7"/>
  <c r="H2264" i="7"/>
  <c r="H4187" i="7"/>
  <c r="H4073" i="7"/>
  <c r="I4073" i="7" s="1"/>
  <c r="H4057" i="7"/>
  <c r="H3961" i="7"/>
  <c r="H3857" i="7"/>
  <c r="H3729" i="7"/>
  <c r="H3641" i="7"/>
  <c r="H3625" i="7"/>
  <c r="H3609" i="7"/>
  <c r="H3393" i="7"/>
  <c r="H3314" i="7"/>
  <c r="H2738" i="7"/>
  <c r="H2722" i="7"/>
  <c r="H2706" i="7"/>
  <c r="I2328" i="7"/>
  <c r="I2760" i="7"/>
  <c r="H4162" i="7"/>
  <c r="H4258" i="7"/>
  <c r="H4274" i="7"/>
  <c r="H4350" i="7"/>
  <c r="H4358" i="7"/>
  <c r="H4398" i="7"/>
  <c r="H4410" i="7"/>
  <c r="H4418" i="7"/>
  <c r="H4438" i="7"/>
  <c r="H4498" i="7"/>
  <c r="H4506" i="7"/>
  <c r="H6771" i="7"/>
  <c r="H6898" i="7"/>
  <c r="H6930" i="7"/>
  <c r="H7026" i="7"/>
  <c r="H7090" i="7"/>
  <c r="H7154" i="7"/>
  <c r="H7250" i="7"/>
  <c r="H8005" i="7"/>
  <c r="H2291" i="7"/>
  <c r="H2307" i="7"/>
  <c r="H2451" i="7"/>
  <c r="H2483" i="7"/>
  <c r="H2555" i="7"/>
  <c r="H2787" i="7"/>
  <c r="H2811" i="7"/>
  <c r="H2931" i="7"/>
  <c r="H3075" i="7"/>
  <c r="H3171" i="7"/>
  <c r="H3243" i="7"/>
  <c r="H3347" i="7"/>
  <c r="H6479" i="7"/>
  <c r="H6996" i="7"/>
  <c r="H7504" i="7"/>
  <c r="H7696" i="7"/>
  <c r="I7696" i="7" s="1"/>
  <c r="H8393" i="7"/>
  <c r="H4235" i="7"/>
  <c r="H4279" i="7"/>
  <c r="H4303" i="7"/>
  <c r="H4391" i="7"/>
  <c r="H4411" i="7"/>
  <c r="H4463" i="7"/>
  <c r="H4475" i="7"/>
  <c r="H4483" i="7"/>
  <c r="H4519" i="7"/>
  <c r="H4595" i="7"/>
  <c r="H4659" i="7"/>
  <c r="H7198" i="7"/>
  <c r="I7198" i="7" s="1"/>
  <c r="H7230" i="7"/>
  <c r="H7262" i="7"/>
  <c r="H8125" i="7"/>
  <c r="H8221" i="7"/>
  <c r="H26" i="7"/>
  <c r="H30" i="7"/>
  <c r="H42" i="7"/>
  <c r="H106" i="7"/>
  <c r="H120" i="7"/>
  <c r="H130" i="7"/>
  <c r="H158" i="7"/>
  <c r="H168" i="7"/>
  <c r="H262" i="7"/>
  <c r="H290" i="7"/>
  <c r="H300" i="7"/>
  <c r="H322" i="7"/>
  <c r="H330" i="7"/>
  <c r="H378" i="7"/>
  <c r="H418" i="7"/>
  <c r="H424" i="7"/>
  <c r="H496" i="7"/>
  <c r="H554" i="7"/>
  <c r="H570" i="7"/>
  <c r="H574" i="7"/>
  <c r="H584" i="7"/>
  <c r="H588" i="7"/>
  <c r="I588" i="7" s="1"/>
  <c r="H592" i="7"/>
  <c r="H596" i="7"/>
  <c r="H600" i="7"/>
  <c r="H604" i="7"/>
  <c r="H608" i="7"/>
  <c r="H682" i="7"/>
  <c r="H726" i="7"/>
  <c r="H746" i="7"/>
  <c r="H812" i="7"/>
  <c r="H836" i="7"/>
  <c r="H854" i="7"/>
  <c r="H864" i="7"/>
  <c r="H878" i="7"/>
  <c r="H886" i="7"/>
  <c r="H926" i="7"/>
  <c r="H930" i="7"/>
  <c r="H940" i="7"/>
  <c r="H956" i="7"/>
  <c r="H976" i="7"/>
  <c r="H986" i="7"/>
  <c r="H1014" i="7"/>
  <c r="H1054" i="7"/>
  <c r="I1054" i="7" s="1"/>
  <c r="H1064" i="7"/>
  <c r="H1116" i="7"/>
  <c r="H1164" i="7"/>
  <c r="H1204" i="7"/>
  <c r="H1232" i="7"/>
  <c r="H1262" i="7"/>
  <c r="H1302" i="7"/>
  <c r="H1336" i="7"/>
  <c r="H1354" i="7"/>
  <c r="H1362" i="7"/>
  <c r="H1432" i="7"/>
  <c r="H1450" i="7"/>
  <c r="H1480" i="7"/>
  <c r="H1540" i="7"/>
  <c r="H1550" i="7"/>
  <c r="H1566" i="7"/>
  <c r="H1622" i="7"/>
  <c r="H1626" i="7"/>
  <c r="H1636" i="7"/>
  <c r="H1674" i="7"/>
  <c r="H1678" i="7"/>
  <c r="H1702" i="7"/>
  <c r="H1740" i="7"/>
  <c r="H1746" i="7"/>
  <c r="I1746" i="7" s="1"/>
  <c r="H1778" i="7"/>
  <c r="I1778" i="7" s="1"/>
  <c r="H1782" i="7"/>
  <c r="H1788" i="7"/>
  <c r="H1898" i="7"/>
  <c r="H1912" i="7"/>
  <c r="H1916" i="7"/>
  <c r="I1916" i="7" s="1"/>
  <c r="H1928" i="7"/>
  <c r="H2014" i="7"/>
  <c r="H2018" i="7"/>
  <c r="H2040" i="7"/>
  <c r="H2076" i="7"/>
  <c r="H2108" i="7"/>
  <c r="H2116" i="7"/>
  <c r="H2176" i="7"/>
  <c r="H2202" i="7"/>
  <c r="H2230" i="7"/>
  <c r="H2240" i="7"/>
  <c r="H2254" i="7"/>
  <c r="H2373" i="7"/>
  <c r="H2397" i="7"/>
  <c r="H2517" i="7"/>
  <c r="H2717" i="7"/>
  <c r="H2733" i="7"/>
  <c r="H2837" i="7"/>
  <c r="H2949" i="7"/>
  <c r="H3245" i="7"/>
  <c r="H3293" i="7"/>
  <c r="H6775" i="7"/>
  <c r="H7256" i="7"/>
  <c r="H7320" i="7"/>
  <c r="H6529" i="7"/>
  <c r="H6609" i="7"/>
  <c r="H7059" i="7"/>
  <c r="H7075" i="7"/>
  <c r="H7091" i="7"/>
  <c r="H7163" i="7"/>
  <c r="H7243" i="7"/>
  <c r="I7243" i="7" s="1"/>
  <c r="H7259" i="7"/>
  <c r="H7355" i="7"/>
  <c r="H7428" i="7"/>
  <c r="H7492" i="7"/>
  <c r="H7652" i="7"/>
  <c r="I7652" i="7" s="1"/>
  <c r="H7780" i="7"/>
  <c r="H7935" i="7"/>
  <c r="H8271" i="7"/>
  <c r="H7009" i="7"/>
  <c r="H7041" i="7"/>
  <c r="H7097" i="7"/>
  <c r="H7161" i="7"/>
  <c r="H7225" i="7"/>
  <c r="H7385" i="7"/>
  <c r="H7436" i="7"/>
  <c r="H7660" i="7"/>
  <c r="H7916" i="7"/>
  <c r="H8051" i="7"/>
  <c r="H8339" i="7"/>
  <c r="H8435" i="7"/>
  <c r="H4724" i="7"/>
  <c r="H4732" i="7"/>
  <c r="H4742" i="7"/>
  <c r="H4820" i="7"/>
  <c r="H4826" i="7"/>
  <c r="H4830" i="7"/>
  <c r="H4834" i="7"/>
  <c r="H4872" i="7"/>
  <c r="H4878" i="7"/>
  <c r="H4902" i="7"/>
  <c r="H4916" i="7"/>
  <c r="H4942" i="7"/>
  <c r="H4946" i="7"/>
  <c r="H4980" i="7"/>
  <c r="H4998" i="7"/>
  <c r="H5002" i="7"/>
  <c r="H5006" i="7"/>
  <c r="H5018" i="7"/>
  <c r="H5036" i="7"/>
  <c r="H5040" i="7"/>
  <c r="I5040" i="7" s="1"/>
  <c r="H5048" i="7"/>
  <c r="H5056" i="7"/>
  <c r="H5070" i="7"/>
  <c r="H5076" i="7"/>
  <c r="H5084" i="7"/>
  <c r="H5112" i="7"/>
  <c r="H5122" i="7"/>
  <c r="H5160" i="7"/>
  <c r="H5164" i="7"/>
  <c r="H5196" i="7"/>
  <c r="H5292" i="7"/>
  <c r="H5308" i="7"/>
  <c r="H5322" i="7"/>
  <c r="H5366" i="7"/>
  <c r="H5416" i="7"/>
  <c r="H5424" i="7"/>
  <c r="H5452" i="7"/>
  <c r="H5476" i="7"/>
  <c r="H5482" i="7"/>
  <c r="H5486" i="7"/>
  <c r="H5500" i="7"/>
  <c r="H5504" i="7"/>
  <c r="H5556" i="7"/>
  <c r="H5566" i="7"/>
  <c r="H5594" i="7"/>
  <c r="H5732" i="7"/>
  <c r="H5736" i="7"/>
  <c r="H5750" i="7"/>
  <c r="H5776" i="7"/>
  <c r="I5776" i="7" s="1"/>
  <c r="H5780" i="7"/>
  <c r="H5788" i="7"/>
  <c r="H5798" i="7"/>
  <c r="H5842" i="7"/>
  <c r="H5854" i="7"/>
  <c r="H5862" i="7"/>
  <c r="I5862" i="7" s="1"/>
  <c r="H5878" i="7"/>
  <c r="H5912" i="7"/>
  <c r="H5932" i="7"/>
  <c r="H5940" i="7"/>
  <c r="H5990" i="7"/>
  <c r="H6000" i="7"/>
  <c r="H6026" i="7"/>
  <c r="H6036" i="7"/>
  <c r="I6036" i="7" s="1"/>
  <c r="H6044" i="7"/>
  <c r="H6068" i="7"/>
  <c r="H6086" i="7"/>
  <c r="H6096" i="7"/>
  <c r="H6132" i="7"/>
  <c r="H6142" i="7"/>
  <c r="H6226" i="7"/>
  <c r="H6230" i="7"/>
  <c r="H6248" i="7"/>
  <c r="H6282" i="7"/>
  <c r="H6336" i="7"/>
  <c r="H6380" i="7"/>
  <c r="H6392" i="7"/>
  <c r="H6414" i="7"/>
  <c r="I6414" i="7" s="1"/>
  <c r="H6442" i="7"/>
  <c r="H6474" i="7"/>
  <c r="H6530" i="7"/>
  <c r="H6546" i="7"/>
  <c r="H6634" i="7"/>
  <c r="H6690" i="7"/>
  <c r="I6690" i="7" s="1"/>
  <c r="H6762" i="7"/>
  <c r="H6794" i="7"/>
  <c r="H6810" i="7"/>
  <c r="H7566" i="7"/>
  <c r="H7598" i="7"/>
  <c r="H7934" i="7"/>
  <c r="H7950" i="7"/>
  <c r="H7982" i="7"/>
  <c r="H7998" i="7"/>
  <c r="H6572" i="7"/>
  <c r="H6668" i="7"/>
  <c r="H6684" i="7"/>
  <c r="H6772" i="7"/>
  <c r="H6804" i="7"/>
  <c r="H8060" i="7"/>
  <c r="H8076" i="7"/>
  <c r="H8204" i="7"/>
  <c r="H7483" i="7"/>
  <c r="H7507" i="7"/>
  <c r="H7531" i="7"/>
  <c r="H7555" i="7"/>
  <c r="H7635" i="7"/>
  <c r="H7731" i="7"/>
  <c r="H7811" i="7"/>
  <c r="H7835" i="7"/>
  <c r="H7891" i="7"/>
  <c r="H7513" i="7"/>
  <c r="H7529" i="7"/>
  <c r="H7649" i="7"/>
  <c r="H7697" i="7"/>
  <c r="H7793" i="7"/>
  <c r="H7889" i="7"/>
  <c r="H8540" i="7"/>
  <c r="H8640" i="7"/>
  <c r="H8680" i="7"/>
  <c r="H8722" i="7"/>
  <c r="H8760" i="7"/>
  <c r="H8774" i="7"/>
  <c r="H8786" i="7"/>
  <c r="H9636" i="7"/>
  <c r="H9578" i="7"/>
  <c r="H8801" i="7"/>
  <c r="H8843" i="7"/>
  <c r="H8891" i="7"/>
  <c r="H8899" i="7"/>
  <c r="H8947" i="7"/>
  <c r="H8961" i="7"/>
  <c r="H8965" i="7"/>
  <c r="H8969" i="7"/>
  <c r="H8983" i="7"/>
  <c r="H9051" i="7"/>
  <c r="H9055" i="7"/>
  <c r="I9055" i="7" s="1"/>
  <c r="H9061" i="7"/>
  <c r="I9061" i="7" s="1"/>
  <c r="H9141" i="7"/>
  <c r="H9149" i="7"/>
  <c r="I9149" i="7" s="1"/>
  <c r="H9181" i="7"/>
  <c r="H9191" i="7"/>
  <c r="H9207" i="7"/>
  <c r="H9249" i="7"/>
  <c r="H9257" i="7"/>
  <c r="H9263" i="7"/>
  <c r="H9544" i="7"/>
  <c r="H9317" i="7"/>
  <c r="H9321" i="7"/>
  <c r="H9379" i="7"/>
  <c r="H9385" i="7"/>
  <c r="H9413" i="7"/>
  <c r="H9431" i="7"/>
  <c r="H9469" i="7"/>
  <c r="H9546" i="7"/>
  <c r="H9562" i="7"/>
  <c r="H9686" i="7"/>
  <c r="H9587" i="7"/>
  <c r="H9659" i="7"/>
  <c r="H9675" i="7"/>
  <c r="H9685" i="7"/>
  <c r="H9701" i="7"/>
  <c r="H9717" i="7"/>
  <c r="H9874" i="7"/>
  <c r="H9778" i="7"/>
  <c r="H9793" i="7"/>
  <c r="H9829" i="7"/>
  <c r="H9837" i="7"/>
  <c r="H9812" i="7"/>
  <c r="H9840" i="7"/>
  <c r="H9875" i="7"/>
  <c r="H9881" i="7"/>
  <c r="H9901" i="7"/>
  <c r="H9905" i="7"/>
  <c r="H9936" i="7"/>
  <c r="H9946" i="7"/>
  <c r="H9984" i="7"/>
  <c r="H9992" i="7"/>
  <c r="H4040" i="7"/>
  <c r="H3912" i="7"/>
  <c r="H3768" i="7"/>
  <c r="H3688" i="7"/>
  <c r="H3560" i="7"/>
  <c r="H3544" i="7"/>
  <c r="H3316" i="7"/>
  <c r="H3108" i="7"/>
  <c r="H3044" i="7"/>
  <c r="I2922" i="7"/>
  <c r="H2900" i="7"/>
  <c r="H2868" i="7"/>
  <c r="H2724" i="7"/>
  <c r="H2644" i="7"/>
  <c r="H2484" i="7"/>
  <c r="F7918" i="7"/>
  <c r="I7918" i="7" s="1"/>
  <c r="F33" i="7"/>
  <c r="F45" i="7"/>
  <c r="F73" i="7"/>
  <c r="F97" i="7"/>
  <c r="F111" i="7"/>
  <c r="F133" i="7"/>
  <c r="F151" i="7"/>
  <c r="F171" i="7"/>
  <c r="F187" i="7"/>
  <c r="F201" i="7"/>
  <c r="F215" i="7"/>
  <c r="F219" i="7"/>
  <c r="F255" i="7"/>
  <c r="F261" i="7"/>
  <c r="F285" i="7"/>
  <c r="F289" i="7"/>
  <c r="F299" i="7"/>
  <c r="F331" i="7"/>
  <c r="F399" i="7"/>
  <c r="F403" i="7"/>
  <c r="F411" i="7"/>
  <c r="F429" i="7"/>
  <c r="F451" i="7"/>
  <c r="F477" i="7"/>
  <c r="F495" i="7"/>
  <c r="F507" i="7"/>
  <c r="F547" i="7"/>
  <c r="F553" i="7"/>
  <c r="F561" i="7"/>
  <c r="F609" i="7"/>
  <c r="F617" i="7"/>
  <c r="F657" i="7"/>
  <c r="F717" i="7"/>
  <c r="F747" i="7"/>
  <c r="F771" i="7"/>
  <c r="F883" i="7"/>
  <c r="F1021" i="7"/>
  <c r="F1031" i="7"/>
  <c r="F1109" i="7"/>
  <c r="F1123" i="7"/>
  <c r="F1137" i="7"/>
  <c r="F1141" i="7"/>
  <c r="I1141" i="7" s="1"/>
  <c r="F1149" i="7"/>
  <c r="F1205" i="7"/>
  <c r="F1237" i="7"/>
  <c r="F1269" i="7"/>
  <c r="F1273" i="7"/>
  <c r="F1277" i="7"/>
  <c r="F1287" i="7"/>
  <c r="F1291" i="7"/>
  <c r="F1319" i="7"/>
  <c r="F1445" i="7"/>
  <c r="F1483" i="7"/>
  <c r="F1497" i="7"/>
  <c r="F1519" i="7"/>
  <c r="F1527" i="7"/>
  <c r="F1533" i="7"/>
  <c r="F1589" i="7"/>
  <c r="I1589" i="7" s="1"/>
  <c r="F1645" i="7"/>
  <c r="F1649" i="7"/>
  <c r="F1661" i="7"/>
  <c r="F1671" i="7"/>
  <c r="F1705" i="7"/>
  <c r="F1709" i="7"/>
  <c r="F1713" i="7"/>
  <c r="I1713" i="7" s="1"/>
  <c r="F1723" i="7"/>
  <c r="F1747" i="7"/>
  <c r="F1761" i="7"/>
  <c r="F1805" i="7"/>
  <c r="F1861" i="7"/>
  <c r="F1885" i="7"/>
  <c r="F1893" i="7"/>
  <c r="I1893" i="7" s="1"/>
  <c r="F1927" i="7"/>
  <c r="F1951" i="7"/>
  <c r="F1961" i="7"/>
  <c r="F2041" i="7"/>
  <c r="F2079" i="7"/>
  <c r="F2087" i="7"/>
  <c r="I2105" i="7"/>
  <c r="F2125" i="7"/>
  <c r="F2135" i="7"/>
  <c r="F2151" i="7"/>
  <c r="F2159" i="7"/>
  <c r="F2169" i="7"/>
  <c r="F2195" i="7"/>
  <c r="F2233" i="7"/>
  <c r="F2313" i="7"/>
  <c r="F2337" i="7"/>
  <c r="F2369" i="7"/>
  <c r="F2401" i="7"/>
  <c r="F2473" i="7"/>
  <c r="F2665" i="7"/>
  <c r="F2705" i="7"/>
  <c r="F2825" i="7"/>
  <c r="F3073" i="7"/>
  <c r="F3113" i="7"/>
  <c r="F3201" i="7"/>
  <c r="F3217" i="7"/>
  <c r="F3471" i="7"/>
  <c r="F3543" i="7"/>
  <c r="F3559" i="7"/>
  <c r="F3587" i="7"/>
  <c r="F3603" i="7"/>
  <c r="F3623" i="7"/>
  <c r="F3675" i="7"/>
  <c r="F3819" i="7"/>
  <c r="F3839" i="7"/>
  <c r="F3847" i="7"/>
  <c r="F3891" i="7"/>
  <c r="F3899" i="7"/>
  <c r="F3963" i="7"/>
  <c r="F3971" i="7"/>
  <c r="F4007" i="7"/>
  <c r="F4183" i="7"/>
  <c r="F4199" i="7"/>
  <c r="F4291" i="7"/>
  <c r="F4319" i="7"/>
  <c r="I4339" i="7"/>
  <c r="F4387" i="7"/>
  <c r="F4499" i="7"/>
  <c r="F4547" i="7"/>
  <c r="F4595" i="7"/>
  <c r="F4635" i="7"/>
  <c r="F4671" i="7"/>
  <c r="I4671" i="7" s="1"/>
  <c r="F6741" i="7"/>
  <c r="F7782" i="7"/>
  <c r="F24" i="7"/>
  <c r="F2271" i="7"/>
  <c r="F2439" i="7"/>
  <c r="F2607" i="7"/>
  <c r="F2623" i="7"/>
  <c r="F2815" i="7"/>
  <c r="F2887" i="7"/>
  <c r="F3231" i="7"/>
  <c r="F3478" i="7"/>
  <c r="F3486" i="7"/>
  <c r="F3550" i="7"/>
  <c r="I3550" i="7" s="1"/>
  <c r="F3578" i="7"/>
  <c r="F3682" i="7"/>
  <c r="F3758" i="7"/>
  <c r="F3818" i="7"/>
  <c r="F3826" i="7"/>
  <c r="I3826" i="7" s="1"/>
  <c r="F3902" i="7"/>
  <c r="F3922" i="7"/>
  <c r="F3950" i="7"/>
  <c r="I3950" i="7" s="1"/>
  <c r="F3958" i="7"/>
  <c r="I3966" i="7"/>
  <c r="F4038" i="7"/>
  <c r="F4066" i="7"/>
  <c r="F4094" i="7"/>
  <c r="F4106" i="7"/>
  <c r="I4118" i="7"/>
  <c r="F4146" i="7"/>
  <c r="F4158" i="7"/>
  <c r="F4190" i="7"/>
  <c r="F4254" i="7"/>
  <c r="F4262" i="7"/>
  <c r="F4318" i="7"/>
  <c r="F4354" i="7"/>
  <c r="F4398" i="7"/>
  <c r="F4490" i="7"/>
  <c r="F4518" i="7"/>
  <c r="F4538" i="7"/>
  <c r="F4546" i="7"/>
  <c r="F4574" i="7"/>
  <c r="F4602" i="7"/>
  <c r="F4634" i="7"/>
  <c r="F4646" i="7"/>
  <c r="I4654" i="7"/>
  <c r="F7766" i="7"/>
  <c r="F4782" i="7"/>
  <c r="F6463" i="7"/>
  <c r="F6543" i="7"/>
  <c r="F7674" i="7"/>
  <c r="F6427" i="7"/>
  <c r="F6667" i="7"/>
  <c r="F6699" i="7"/>
  <c r="F6731" i="7"/>
  <c r="F6763" i="7"/>
  <c r="F6795" i="7"/>
  <c r="F7490" i="7"/>
  <c r="F7746" i="7"/>
  <c r="F7810" i="7"/>
  <c r="F6448" i="7"/>
  <c r="F6688" i="7"/>
  <c r="F6931" i="7"/>
  <c r="F7059" i="7"/>
  <c r="F7071" i="7"/>
  <c r="F7155" i="7"/>
  <c r="F7195" i="7"/>
  <c r="F7299" i="7"/>
  <c r="F7307" i="7"/>
  <c r="F7383" i="7"/>
  <c r="F7788" i="7"/>
  <c r="F7820" i="7"/>
  <c r="F4798" i="7"/>
  <c r="F4840" i="7"/>
  <c r="F4856" i="7"/>
  <c r="F4876" i="7"/>
  <c r="F4890" i="7"/>
  <c r="F4922" i="7"/>
  <c r="F4944" i="7"/>
  <c r="F4948" i="7"/>
  <c r="I4948" i="7" s="1"/>
  <c r="F4972" i="7"/>
  <c r="F4986" i="7"/>
  <c r="F5004" i="7"/>
  <c r="F5014" i="7"/>
  <c r="F5018" i="7"/>
  <c r="F5038" i="7"/>
  <c r="F5052" i="7"/>
  <c r="F5064" i="7"/>
  <c r="F5108" i="7"/>
  <c r="F5158" i="7"/>
  <c r="F5208" i="7"/>
  <c r="F5216" i="7"/>
  <c r="I5216" i="7" s="1"/>
  <c r="F5256" i="7"/>
  <c r="F5288" i="7"/>
  <c r="F5328" i="7"/>
  <c r="F5376" i="7"/>
  <c r="F5408" i="7"/>
  <c r="F5412" i="7"/>
  <c r="F5444" i="7"/>
  <c r="I5444" i="7" s="1"/>
  <c r="F5472" i="7"/>
  <c r="F5482" i="7"/>
  <c r="F5496" i="7"/>
  <c r="F5506" i="7"/>
  <c r="F5610" i="7"/>
  <c r="F5622" i="7"/>
  <c r="F5626" i="7"/>
  <c r="F5666" i="7"/>
  <c r="F5716" i="7"/>
  <c r="F5728" i="7"/>
  <c r="F5760" i="7"/>
  <c r="F5770" i="7"/>
  <c r="F5798" i="7"/>
  <c r="F5802" i="7"/>
  <c r="F5842" i="7"/>
  <c r="F5872" i="7"/>
  <c r="F5912" i="7"/>
  <c r="F5970" i="7"/>
  <c r="F6032" i="7"/>
  <c r="F6040" i="7"/>
  <c r="F6064" i="7"/>
  <c r="F6094" i="7"/>
  <c r="F6112" i="7"/>
  <c r="F6130" i="7"/>
  <c r="F6150" i="7"/>
  <c r="F6176" i="7"/>
  <c r="F6204" i="7"/>
  <c r="F6262" i="7"/>
  <c r="F6276" i="7"/>
  <c r="F6316" i="7"/>
  <c r="F6338" i="7"/>
  <c r="F6344" i="7"/>
  <c r="F6364" i="7"/>
  <c r="F6698" i="7"/>
  <c r="F6714" i="7"/>
  <c r="F6738" i="7"/>
  <c r="F6770" i="7"/>
  <c r="F6866" i="7"/>
  <c r="F6876" i="7"/>
  <c r="F6896" i="7"/>
  <c r="F6916" i="7"/>
  <c r="F7112" i="7"/>
  <c r="F7252" i="7"/>
  <c r="F7288" i="7"/>
  <c r="F7300" i="7"/>
  <c r="F7308" i="7"/>
  <c r="F7348" i="7"/>
  <c r="I7348" i="7" s="1"/>
  <c r="F7424" i="7"/>
  <c r="F7504" i="7"/>
  <c r="F7600" i="7"/>
  <c r="F7792" i="7"/>
  <c r="F7437" i="7"/>
  <c r="F7485" i="7"/>
  <c r="F7549" i="7"/>
  <c r="F7565" i="7"/>
  <c r="F7661" i="7"/>
  <c r="F7725" i="7"/>
  <c r="F7757" i="7"/>
  <c r="F7797" i="7"/>
  <c r="F7917" i="7"/>
  <c r="F7946" i="7"/>
  <c r="F8066" i="7"/>
  <c r="F8074" i="7"/>
  <c r="F8082" i="7"/>
  <c r="F8098" i="7"/>
  <c r="I8098" i="7" s="1"/>
  <c r="F8174" i="7"/>
  <c r="F8194" i="7"/>
  <c r="F8214" i="7"/>
  <c r="F8366" i="7"/>
  <c r="F8382" i="7"/>
  <c r="F9301" i="7"/>
  <c r="F7479" i="7"/>
  <c r="F7551" i="7"/>
  <c r="F7567" i="7"/>
  <c r="F7887" i="7"/>
  <c r="F7903" i="7"/>
  <c r="F8019" i="7"/>
  <c r="I8063" i="7"/>
  <c r="F8147" i="7"/>
  <c r="F8155" i="7"/>
  <c r="F8163" i="7"/>
  <c r="F8211" i="7"/>
  <c r="F8231" i="7"/>
  <c r="F8367" i="7"/>
  <c r="F8427" i="7"/>
  <c r="F9527" i="7"/>
  <c r="F9543" i="7"/>
  <c r="F8473" i="7"/>
  <c r="F8501" i="7"/>
  <c r="F8509" i="7"/>
  <c r="F8517" i="7"/>
  <c r="F8525" i="7"/>
  <c r="F8565" i="7"/>
  <c r="F8597" i="7"/>
  <c r="I8597" i="7" s="1"/>
  <c r="F8601" i="7"/>
  <c r="F8607" i="7"/>
  <c r="F8653" i="7"/>
  <c r="F8661" i="7"/>
  <c r="F8697" i="7"/>
  <c r="F8707" i="7"/>
  <c r="F8715" i="7"/>
  <c r="F8719" i="7"/>
  <c r="F8731" i="7"/>
  <c r="F8753" i="7"/>
  <c r="F8759" i="7"/>
  <c r="F8779" i="7"/>
  <c r="F8794" i="7"/>
  <c r="F8814" i="7"/>
  <c r="F8858" i="7"/>
  <c r="F8894" i="7"/>
  <c r="F8908" i="7"/>
  <c r="F8928" i="7"/>
  <c r="F8938" i="7"/>
  <c r="F8946" i="7"/>
  <c r="F8954" i="7"/>
  <c r="F9010" i="7"/>
  <c r="F9024" i="7"/>
  <c r="F9030" i="7"/>
  <c r="F9122" i="7"/>
  <c r="F9130" i="7"/>
  <c r="F9136" i="7"/>
  <c r="F9168" i="7"/>
  <c r="F9190" i="7"/>
  <c r="F9212" i="7"/>
  <c r="F9222" i="7"/>
  <c r="F9525" i="7"/>
  <c r="F9557" i="7"/>
  <c r="F9598" i="7"/>
  <c r="F9702" i="7"/>
  <c r="F9315" i="7"/>
  <c r="I9315" i="7" s="1"/>
  <c r="F9319" i="7"/>
  <c r="F9333" i="7"/>
  <c r="F9355" i="7"/>
  <c r="F9365" i="7"/>
  <c r="F9411" i="7"/>
  <c r="F9449" i="7"/>
  <c r="F9453" i="7"/>
  <c r="F9481" i="7"/>
  <c r="F9570" i="7"/>
  <c r="F9516" i="7"/>
  <c r="F9746" i="7"/>
  <c r="F9593" i="7"/>
  <c r="F9771" i="7"/>
  <c r="F9647" i="7"/>
  <c r="F9826" i="7"/>
  <c r="F9842" i="7"/>
  <c r="F9770" i="7"/>
  <c r="F9976" i="7"/>
  <c r="F9946" i="7"/>
  <c r="H3631" i="7"/>
  <c r="H3142" i="7"/>
  <c r="H2734" i="7"/>
  <c r="H2638" i="7"/>
  <c r="H2614" i="7"/>
  <c r="H2326" i="7"/>
  <c r="H2294" i="7"/>
  <c r="H104" i="7"/>
  <c r="H134" i="7"/>
  <c r="H284" i="7"/>
  <c r="H428" i="7"/>
  <c r="H432" i="7"/>
  <c r="H482" i="7"/>
  <c r="H548" i="7"/>
  <c r="H568" i="7"/>
  <c r="H614" i="7"/>
  <c r="H642" i="7"/>
  <c r="H662" i="7"/>
  <c r="H670" i="7"/>
  <c r="H706" i="7"/>
  <c r="H714" i="7"/>
  <c r="H750" i="7"/>
  <c r="H806" i="7"/>
  <c r="H826" i="7"/>
  <c r="H840" i="7"/>
  <c r="H868" i="7"/>
  <c r="H900" i="7"/>
  <c r="H910" i="7"/>
  <c r="H944" i="7"/>
  <c r="H1022" i="7"/>
  <c r="H1124" i="7"/>
  <c r="H1136" i="7"/>
  <c r="H1290" i="7"/>
  <c r="H1310" i="7"/>
  <c r="H1330" i="7"/>
  <c r="H1348" i="7"/>
  <c r="H1382" i="7"/>
  <c r="H1494" i="7"/>
  <c r="H1526" i="7"/>
  <c r="H1560" i="7"/>
  <c r="H1640" i="7"/>
  <c r="H1976" i="7"/>
  <c r="H2060" i="7"/>
  <c r="H2080" i="7"/>
  <c r="H2094" i="7"/>
  <c r="H2098" i="7"/>
  <c r="H2150" i="7"/>
  <c r="H2293" i="7"/>
  <c r="H6551" i="7"/>
  <c r="H7208" i="7"/>
  <c r="H6753" i="7"/>
  <c r="H6817" i="7"/>
  <c r="H6947" i="7"/>
  <c r="H7155" i="7"/>
  <c r="H8095" i="7"/>
  <c r="H8319" i="7"/>
  <c r="H8383" i="7"/>
  <c r="H6557" i="7"/>
  <c r="H6897" i="7"/>
  <c r="H6913" i="7"/>
  <c r="H6953" i="7"/>
  <c r="H7177" i="7"/>
  <c r="H7321" i="7"/>
  <c r="H7884" i="7"/>
  <c r="H4714" i="7"/>
  <c r="H4756" i="7"/>
  <c r="H4862" i="7"/>
  <c r="H4888" i="7"/>
  <c r="I4888" i="7" s="1"/>
  <c r="H4970" i="7"/>
  <c r="H5030" i="7"/>
  <c r="H5116" i="7"/>
  <c r="H4141" i="7"/>
  <c r="H4098" i="7"/>
  <c r="H4018" i="7"/>
  <c r="H3970" i="7"/>
  <c r="H3938" i="7"/>
  <c r="H3898" i="7"/>
  <c r="H3858" i="7"/>
  <c r="H3722" i="7"/>
  <c r="H3642" i="7"/>
  <c r="I3642" i="7" s="1"/>
  <c r="H3578" i="7"/>
  <c r="H3288" i="7"/>
  <c r="H3240" i="7"/>
  <c r="H3160" i="7"/>
  <c r="H3048" i="7"/>
  <c r="H2872" i="7"/>
  <c r="I2872" i="7" s="1"/>
  <c r="H2680" i="7"/>
  <c r="H2600" i="7"/>
  <c r="H2584" i="7"/>
  <c r="H2424" i="7"/>
  <c r="H4001" i="7"/>
  <c r="H3785" i="7"/>
  <c r="H3705" i="7"/>
  <c r="H3489" i="7"/>
  <c r="H3409" i="7"/>
  <c r="H3369" i="7"/>
  <c r="H3354" i="7"/>
  <c r="I3354" i="7" s="1"/>
  <c r="H2874" i="7"/>
  <c r="I2874" i="7" s="1"/>
  <c r="H2762" i="7"/>
  <c r="I2762" i="7" s="1"/>
  <c r="H2658" i="7"/>
  <c r="H4278" i="7"/>
  <c r="H4318" i="7"/>
  <c r="H4370" i="7"/>
  <c r="H4378" i="7"/>
  <c r="H4390" i="7"/>
  <c r="H4526" i="7"/>
  <c r="H4570" i="7"/>
  <c r="H4666" i="7"/>
  <c r="H4674" i="7"/>
  <c r="H4702" i="7"/>
  <c r="H6547" i="7"/>
  <c r="H6643" i="7"/>
  <c r="H6707" i="7"/>
  <c r="H7330" i="7"/>
  <c r="H7832" i="7"/>
  <c r="H8101" i="7"/>
  <c r="H8325" i="7"/>
  <c r="H8421" i="7"/>
  <c r="H19" i="7"/>
  <c r="H2379" i="7"/>
  <c r="H2395" i="7"/>
  <c r="H2955" i="7"/>
  <c r="H2971" i="7"/>
  <c r="H3043" i="7"/>
  <c r="H3139" i="7"/>
  <c r="H3315" i="7"/>
  <c r="H6639" i="7"/>
  <c r="H6831" i="7"/>
  <c r="H6932" i="7"/>
  <c r="H7316" i="7"/>
  <c r="H8073" i="7"/>
  <c r="H8137" i="7"/>
  <c r="H8201" i="7"/>
  <c r="H8265" i="7"/>
  <c r="H4219" i="7"/>
  <c r="H4367" i="7"/>
  <c r="H4383" i="7"/>
  <c r="H4447" i="7"/>
  <c r="H4495" i="7"/>
  <c r="H4523" i="7"/>
  <c r="H4571" i="7"/>
  <c r="H4587" i="7"/>
  <c r="H4707" i="7"/>
  <c r="I4707" i="7" s="1"/>
  <c r="H6635" i="7"/>
  <c r="H7310" i="7"/>
  <c r="H7342" i="7"/>
  <c r="H7965" i="7"/>
  <c r="H102" i="7"/>
  <c r="H112" i="7"/>
  <c r="H132" i="7"/>
  <c r="H238" i="7"/>
  <c r="H258" i="7"/>
  <c r="H282" i="7"/>
  <c r="H292" i="7"/>
  <c r="H336" i="7"/>
  <c r="H366" i="7"/>
  <c r="H392" i="7"/>
  <c r="H420" i="7"/>
  <c r="H426" i="7"/>
  <c r="H444" i="7"/>
  <c r="H488" i="7"/>
  <c r="H530" i="7"/>
  <c r="H616" i="7"/>
  <c r="H640" i="7"/>
  <c r="H644" i="7"/>
  <c r="H654" i="7"/>
  <c r="H692" i="7"/>
  <c r="H712" i="7"/>
  <c r="H804" i="7"/>
  <c r="H808" i="7"/>
  <c r="H814" i="7"/>
  <c r="H824" i="7"/>
  <c r="H838" i="7"/>
  <c r="H898" i="7"/>
  <c r="H942" i="7"/>
  <c r="H978" i="7"/>
  <c r="H996" i="7"/>
  <c r="H1078" i="7"/>
  <c r="H1104" i="7"/>
  <c r="H1108" i="7"/>
  <c r="H1118" i="7"/>
  <c r="H1122" i="7"/>
  <c r="I1122" i="7" s="1"/>
  <c r="H1126" i="7"/>
  <c r="H1142" i="7"/>
  <c r="H1156" i="7"/>
  <c r="H1160" i="7"/>
  <c r="H1184" i="7"/>
  <c r="H1234" i="7"/>
  <c r="H1282" i="7"/>
  <c r="H1308" i="7"/>
  <c r="H1338" i="7"/>
  <c r="H1350" i="7"/>
  <c r="H1384" i="7"/>
  <c r="H1388" i="7"/>
  <c r="H1442" i="7"/>
  <c r="H1446" i="7"/>
  <c r="H1460" i="7"/>
  <c r="H1492" i="7"/>
  <c r="H1496" i="7"/>
  <c r="H1528" i="7"/>
  <c r="H1532" i="7"/>
  <c r="H1542" i="7"/>
  <c r="H1546" i="7"/>
  <c r="H1558" i="7"/>
  <c r="H1578" i="7"/>
  <c r="H1632" i="7"/>
  <c r="H1670" i="7"/>
  <c r="H1684" i="7"/>
  <c r="H1688" i="7"/>
  <c r="H1708" i="7"/>
  <c r="H1758" i="7"/>
  <c r="H1790" i="7"/>
  <c r="H1812" i="7"/>
  <c r="H1818" i="7"/>
  <c r="H1828" i="7"/>
  <c r="H1860" i="7"/>
  <c r="H1878" i="7"/>
  <c r="H1924" i="7"/>
  <c r="H1930" i="7"/>
  <c r="H1974" i="7"/>
  <c r="H1978" i="7"/>
  <c r="H1982" i="7"/>
  <c r="H2002" i="7"/>
  <c r="H2006" i="7"/>
  <c r="H2068" i="7"/>
  <c r="H2122" i="7"/>
  <c r="H2148" i="7"/>
  <c r="H2152" i="7"/>
  <c r="H2158" i="7"/>
  <c r="H2172" i="7"/>
  <c r="H2182" i="7"/>
  <c r="H2216" i="7"/>
  <c r="H2381" i="7"/>
  <c r="H2437" i="7"/>
  <c r="I2437" i="7" s="1"/>
  <c r="H2461" i="7"/>
  <c r="H2613" i="7"/>
  <c r="H2669" i="7"/>
  <c r="H2845" i="7"/>
  <c r="H2973" i="7"/>
  <c r="H3029" i="7"/>
  <c r="H3085" i="7"/>
  <c r="H6807" i="7"/>
  <c r="H6888" i="7"/>
  <c r="H6968" i="7"/>
  <c r="H7016" i="7"/>
  <c r="H7128" i="7"/>
  <c r="H8337" i="7"/>
  <c r="H8433" i="7"/>
  <c r="H6577" i="7"/>
  <c r="H6657" i="7"/>
  <c r="H6923" i="7"/>
  <c r="H6971" i="7"/>
  <c r="H7171" i="7"/>
  <c r="H7187" i="7"/>
  <c r="H7363" i="7"/>
  <c r="H8031" i="7"/>
  <c r="H8111" i="7"/>
  <c r="H8223" i="7"/>
  <c r="H8399" i="7"/>
  <c r="H6477" i="7"/>
  <c r="H6685" i="7"/>
  <c r="H6813" i="7"/>
  <c r="H6845" i="7"/>
  <c r="H6905" i="7"/>
  <c r="H7369" i="7"/>
  <c r="H7532" i="7"/>
  <c r="H8163" i="7"/>
  <c r="H8227" i="7"/>
  <c r="H4754" i="7"/>
  <c r="H4758" i="7"/>
  <c r="H4762" i="7"/>
  <c r="H4844" i="7"/>
  <c r="H4864" i="7"/>
  <c r="H4874" i="7"/>
  <c r="H4894" i="7"/>
  <c r="H4918" i="7"/>
  <c r="I4918" i="7" s="1"/>
  <c r="H4928" i="7"/>
  <c r="H5066" i="7"/>
  <c r="H5100" i="7"/>
  <c r="H5104" i="7"/>
  <c r="H5150" i="7"/>
  <c r="H5184" i="7"/>
  <c r="H5188" i="7"/>
  <c r="H5214" i="7"/>
  <c r="H5232" i="7"/>
  <c r="H5252" i="7"/>
  <c r="H5256" i="7"/>
  <c r="H5260" i="7"/>
  <c r="H5318" i="7"/>
  <c r="H5358" i="7"/>
  <c r="H5362" i="7"/>
  <c r="H5382" i="7"/>
  <c r="H5408" i="7"/>
  <c r="H5412" i="7"/>
  <c r="H5448" i="7"/>
  <c r="H5454" i="7"/>
  <c r="H5468" i="7"/>
  <c r="H5488" i="7"/>
  <c r="H5492" i="7"/>
  <c r="I5492" i="7" s="1"/>
  <c r="H5532" i="7"/>
  <c r="H5544" i="7"/>
  <c r="H5548" i="7"/>
  <c r="H5572" i="7"/>
  <c r="H5590" i="7"/>
  <c r="H5712" i="7"/>
  <c r="H5742" i="7"/>
  <c r="H5756" i="7"/>
  <c r="H5760" i="7"/>
  <c r="H5764" i="7"/>
  <c r="H5772" i="7"/>
  <c r="H5820" i="7"/>
  <c r="H5886" i="7"/>
  <c r="H5946" i="7"/>
  <c r="H6016" i="7"/>
  <c r="H6032" i="7"/>
  <c r="H6070" i="7"/>
  <c r="H6098" i="7"/>
  <c r="H6108" i="7"/>
  <c r="H6122" i="7"/>
  <c r="H6134" i="7"/>
  <c r="H6178" i="7"/>
  <c r="H6198" i="7"/>
  <c r="H6264" i="7"/>
  <c r="H6302" i="7"/>
  <c r="H6310" i="7"/>
  <c r="H6324" i="7"/>
  <c r="H6356" i="7"/>
  <c r="H6360" i="7"/>
  <c r="H6364" i="7"/>
  <c r="H6368" i="7"/>
  <c r="H6402" i="7"/>
  <c r="H6410" i="7"/>
  <c r="H6426" i="7"/>
  <c r="H6570" i="7"/>
  <c r="H6730" i="7"/>
  <c r="H7646" i="7"/>
  <c r="H7694" i="7"/>
  <c r="H8182" i="7"/>
  <c r="H8286" i="7"/>
  <c r="H8358" i="7"/>
  <c r="H6428" i="7"/>
  <c r="H6444" i="7"/>
  <c r="H6540" i="7"/>
  <c r="H6612" i="7"/>
  <c r="H6652" i="7"/>
  <c r="H6740" i="7"/>
  <c r="H7498" i="7"/>
  <c r="H7530" i="7"/>
  <c r="H7690" i="7"/>
  <c r="H7834" i="7"/>
  <c r="H7988" i="7"/>
  <c r="H8100" i="7"/>
  <c r="H8276" i="7"/>
  <c r="H8364" i="7"/>
  <c r="H8388" i="7"/>
  <c r="H7427" i="7"/>
  <c r="H7443" i="7"/>
  <c r="H7539" i="7"/>
  <c r="H7579" i="7"/>
  <c r="H7715" i="7"/>
  <c r="H7787" i="7"/>
  <c r="H7875" i="7"/>
  <c r="H7931" i="7"/>
  <c r="H7633" i="7"/>
  <c r="H7673" i="7"/>
  <c r="H7705" i="7"/>
  <c r="H7729" i="7"/>
  <c r="H7873" i="7"/>
  <c r="H7921" i="7"/>
  <c r="H9660" i="7"/>
  <c r="H8464" i="7"/>
  <c r="H8474" i="7"/>
  <c r="H8502" i="7"/>
  <c r="H8546" i="7"/>
  <c r="H8550" i="7"/>
  <c r="H8578" i="7"/>
  <c r="H8588" i="7"/>
  <c r="H8594" i="7"/>
  <c r="H8614" i="7"/>
  <c r="H8628" i="7"/>
  <c r="H8686" i="7"/>
  <c r="H8692" i="7"/>
  <c r="H8766" i="7"/>
  <c r="H8780" i="7"/>
  <c r="H9592" i="7"/>
  <c r="H8857" i="7"/>
  <c r="H8883" i="7"/>
  <c r="H8887" i="7"/>
  <c r="H8901" i="7"/>
  <c r="H8907" i="7"/>
  <c r="H8915" i="7"/>
  <c r="H8919" i="7"/>
  <c r="H8935" i="7"/>
  <c r="H9013" i="7"/>
  <c r="H9023" i="7"/>
  <c r="H9071" i="7"/>
  <c r="H9083" i="7"/>
  <c r="H9105" i="7"/>
  <c r="H9133" i="7"/>
  <c r="H9159" i="7"/>
  <c r="H9193" i="7"/>
  <c r="H9215" i="7"/>
  <c r="H9227" i="7"/>
  <c r="H9531" i="7"/>
  <c r="H9568" i="7"/>
  <c r="H9626" i="7"/>
  <c r="H9706" i="7"/>
  <c r="H9779" i="7"/>
  <c r="H9285" i="7"/>
  <c r="H9297" i="7"/>
  <c r="H9301" i="7"/>
  <c r="H9335" i="7"/>
  <c r="I9335" i="7" s="1"/>
  <c r="H9371" i="7"/>
  <c r="H9375" i="7"/>
  <c r="H9381" i="7"/>
  <c r="H9441" i="7"/>
  <c r="H9455" i="7"/>
  <c r="H9475" i="7"/>
  <c r="H9755" i="7"/>
  <c r="H9637" i="7"/>
  <c r="H9742" i="7"/>
  <c r="H9753" i="7"/>
  <c r="H9805" i="7"/>
  <c r="H9821" i="7"/>
  <c r="H9857" i="7"/>
  <c r="H9956" i="7"/>
  <c r="H9960" i="7"/>
  <c r="H9970" i="7"/>
  <c r="H9998" i="7"/>
  <c r="H4153" i="7"/>
  <c r="H4088" i="7"/>
  <c r="H4056" i="7"/>
  <c r="H3720" i="7"/>
  <c r="H3704" i="7"/>
  <c r="H3680" i="7"/>
  <c r="H3520" i="7"/>
  <c r="H3432" i="7"/>
  <c r="H3400" i="7"/>
  <c r="H3300" i="7"/>
  <c r="H2964" i="7"/>
  <c r="H2596" i="7"/>
  <c r="H2516" i="7"/>
  <c r="H2388" i="7"/>
  <c r="H2308" i="7"/>
  <c r="I1465" i="7"/>
  <c r="I4531" i="7"/>
  <c r="I4230" i="7"/>
  <c r="I6539" i="7"/>
  <c r="I5244" i="7"/>
  <c r="H3919" i="7"/>
  <c r="H3775" i="7"/>
  <c r="H3759" i="7"/>
  <c r="H3695" i="7"/>
  <c r="H3286" i="7"/>
  <c r="H2958" i="7"/>
  <c r="H2558" i="7"/>
  <c r="H2470" i="7"/>
  <c r="H2270" i="7"/>
  <c r="H3874" i="7"/>
  <c r="H3770" i="7"/>
  <c r="H3682" i="7"/>
  <c r="H3474" i="7"/>
  <c r="H3418" i="7"/>
  <c r="H3224" i="7"/>
  <c r="H3144" i="7"/>
  <c r="H3080" i="7"/>
  <c r="H2664" i="7"/>
  <c r="H2568" i="7"/>
  <c r="H2456" i="7"/>
  <c r="H2360" i="7"/>
  <c r="H4203" i="7"/>
  <c r="H4171" i="7"/>
  <c r="H4081" i="7"/>
  <c r="H4033" i="7"/>
  <c r="H3953" i="7"/>
  <c r="H3937" i="7"/>
  <c r="H3913" i="7"/>
  <c r="H3761" i="7"/>
  <c r="H3633" i="7"/>
  <c r="H3601" i="7"/>
  <c r="H3537" i="7"/>
  <c r="H3401" i="7"/>
  <c r="H3385" i="7"/>
  <c r="H3338" i="7"/>
  <c r="H3194" i="7"/>
  <c r="H3034" i="7"/>
  <c r="H2946" i="7"/>
  <c r="H2458" i="7"/>
  <c r="I2458" i="7" s="1"/>
  <c r="H2330" i="7"/>
  <c r="H4134" i="7"/>
  <c r="H4142" i="7"/>
  <c r="H4158" i="7"/>
  <c r="H4270" i="7"/>
  <c r="H4510" i="7"/>
  <c r="H4546" i="7"/>
  <c r="H4686" i="7"/>
  <c r="H4706" i="7"/>
  <c r="H6739" i="7"/>
  <c r="H6994" i="7"/>
  <c r="H7106" i="7"/>
  <c r="H7202" i="7"/>
  <c r="H7298" i="7"/>
  <c r="H7378" i="7"/>
  <c r="H7704" i="7"/>
  <c r="H7973" i="7"/>
  <c r="H2299" i="7"/>
  <c r="H2563" i="7"/>
  <c r="H2619" i="7"/>
  <c r="H2659" i="7"/>
  <c r="H2723" i="7"/>
  <c r="H2795" i="7"/>
  <c r="H2819" i="7"/>
  <c r="H2843" i="7"/>
  <c r="H3283" i="7"/>
  <c r="H6447" i="7"/>
  <c r="H6511" i="7"/>
  <c r="H7140" i="7"/>
  <c r="H7396" i="7"/>
  <c r="H7568" i="7"/>
  <c r="H8009" i="7"/>
  <c r="H8361" i="7"/>
  <c r="H8425" i="7"/>
  <c r="H4239" i="7"/>
  <c r="H4299" i="7"/>
  <c r="H4315" i="7"/>
  <c r="H4351" i="7"/>
  <c r="H4395" i="7"/>
  <c r="H4507" i="7"/>
  <c r="I4507" i="7" s="1"/>
  <c r="H4515" i="7"/>
  <c r="H4535" i="7"/>
  <c r="H6910" i="7"/>
  <c r="H6942" i="7"/>
  <c r="H7182" i="7"/>
  <c r="H8349" i="7"/>
  <c r="H8413" i="7"/>
  <c r="H44" i="7"/>
  <c r="H48" i="7"/>
  <c r="H62" i="7"/>
  <c r="H108" i="7"/>
  <c r="H124" i="7"/>
  <c r="H156" i="7"/>
  <c r="H172" i="7"/>
  <c r="H176" i="7"/>
  <c r="H200" i="7"/>
  <c r="H254" i="7"/>
  <c r="H274" i="7"/>
  <c r="H302" i="7"/>
  <c r="H320" i="7"/>
  <c r="H328" i="7"/>
  <c r="H354" i="7"/>
  <c r="H376" i="7"/>
  <c r="H380" i="7"/>
  <c r="H394" i="7"/>
  <c r="H408" i="7"/>
  <c r="I408" i="7" s="1"/>
  <c r="H436" i="7"/>
  <c r="H498" i="7"/>
  <c r="H516" i="7"/>
  <c r="H526" i="7"/>
  <c r="I526" i="7" s="1"/>
  <c r="H556" i="7"/>
  <c r="H572" i="7"/>
  <c r="H594" i="7"/>
  <c r="H728" i="7"/>
  <c r="H782" i="7"/>
  <c r="H816" i="7"/>
  <c r="H856" i="7"/>
  <c r="H866" i="7"/>
  <c r="I866" i="7" s="1"/>
  <c r="H876" i="7"/>
  <c r="H932" i="7"/>
  <c r="H974" i="7"/>
  <c r="H988" i="7"/>
  <c r="H1016" i="7"/>
  <c r="H1026" i="7"/>
  <c r="H1032" i="7"/>
  <c r="H1066" i="7"/>
  <c r="H1070" i="7"/>
  <c r="H1074" i="7"/>
  <c r="H1114" i="7"/>
  <c r="H1128" i="7"/>
  <c r="H1152" i="7"/>
  <c r="H1194" i="7"/>
  <c r="H1212" i="7"/>
  <c r="H1222" i="7"/>
  <c r="H1258" i="7"/>
  <c r="I1258" i="7" s="1"/>
  <c r="H1276" i="7"/>
  <c r="H1304" i="7"/>
  <c r="H1324" i="7"/>
  <c r="H1360" i="7"/>
  <c r="H1368" i="7"/>
  <c r="H1400" i="7"/>
  <c r="I1400" i="7" s="1"/>
  <c r="H1408" i="7"/>
  <c r="H1456" i="7"/>
  <c r="H1598" i="7"/>
  <c r="H1654" i="7"/>
  <c r="H1658" i="7"/>
  <c r="I1658" i="7" s="1"/>
  <c r="H1662" i="7"/>
  <c r="H1666" i="7"/>
  <c r="H1672" i="7"/>
  <c r="H1704" i="7"/>
  <c r="H1714" i="7"/>
  <c r="H1718" i="7"/>
  <c r="I1718" i="7" s="1"/>
  <c r="H1726" i="7"/>
  <c r="I1726" i="7" s="1"/>
  <c r="H1760" i="7"/>
  <c r="H1768" i="7"/>
  <c r="H1772" i="7"/>
  <c r="H1814" i="7"/>
  <c r="H1862" i="7"/>
  <c r="H1888" i="7"/>
  <c r="H1896" i="7"/>
  <c r="H1908" i="7"/>
  <c r="H1926" i="7"/>
  <c r="H1940" i="7"/>
  <c r="H1956" i="7"/>
  <c r="H1998" i="7"/>
  <c r="H2012" i="7"/>
  <c r="H2032" i="7"/>
  <c r="H2058" i="7"/>
  <c r="H2114" i="7"/>
  <c r="H2118" i="7"/>
  <c r="H2154" i="7"/>
  <c r="H2164" i="7"/>
  <c r="H2168" i="7"/>
  <c r="H2174" i="7"/>
  <c r="H2178" i="7"/>
  <c r="H2228" i="7"/>
  <c r="H2232" i="7"/>
  <c r="H2242" i="7"/>
  <c r="H2248" i="7"/>
  <c r="H2256" i="7"/>
  <c r="H2285" i="7"/>
  <c r="H2365" i="7"/>
  <c r="H2389" i="7"/>
  <c r="H2509" i="7"/>
  <c r="H2541" i="7"/>
  <c r="H2557" i="7"/>
  <c r="I2557" i="7" s="1"/>
  <c r="H2725" i="7"/>
  <c r="H2781" i="7"/>
  <c r="H2813" i="7"/>
  <c r="H2829" i="7"/>
  <c r="H2941" i="7"/>
  <c r="H3069" i="7"/>
  <c r="H3205" i="7"/>
  <c r="H3237" i="7"/>
  <c r="H3253" i="7"/>
  <c r="H3301" i="7"/>
  <c r="H3317" i="7"/>
  <c r="H6519" i="7"/>
  <c r="H6615" i="7"/>
  <c r="H6936" i="7"/>
  <c r="H7032" i="7"/>
  <c r="I7032" i="7" s="1"/>
  <c r="H7064" i="7"/>
  <c r="H7240" i="7"/>
  <c r="H7368" i="7"/>
  <c r="H7985" i="7"/>
  <c r="H8177" i="7"/>
  <c r="H6705" i="7"/>
  <c r="H6891" i="7"/>
  <c r="H6979" i="7"/>
  <c r="H7083" i="7"/>
  <c r="I7083" i="7" s="1"/>
  <c r="H7219" i="7"/>
  <c r="H7251" i="7"/>
  <c r="H7387" i="7"/>
  <c r="H7812" i="7"/>
  <c r="H7876" i="7"/>
  <c r="H8127" i="7"/>
  <c r="H8159" i="7"/>
  <c r="H8239" i="7"/>
  <c r="H6733" i="7"/>
  <c r="H6985" i="7"/>
  <c r="H7049" i="7"/>
  <c r="H7129" i="7"/>
  <c r="H7313" i="7"/>
  <c r="H7628" i="7"/>
  <c r="H7724" i="7"/>
  <c r="H7971" i="7"/>
  <c r="H8003" i="7"/>
  <c r="H8035" i="7"/>
  <c r="H8099" i="7"/>
  <c r="H4744" i="7"/>
  <c r="H4750" i="7"/>
  <c r="H4772" i="7"/>
  <c r="H4802" i="7"/>
  <c r="H4854" i="7"/>
  <c r="H4866" i="7"/>
  <c r="H4908" i="7"/>
  <c r="H4930" i="7"/>
  <c r="H4944" i="7"/>
  <c r="H4968" i="7"/>
  <c r="H4996" i="7"/>
  <c r="H5012" i="7"/>
  <c r="H5054" i="7"/>
  <c r="H5058" i="7"/>
  <c r="H5086" i="7"/>
  <c r="H5162" i="7"/>
  <c r="H5166" i="7"/>
  <c r="H5194" i="7"/>
  <c r="H5206" i="7"/>
  <c r="H5220" i="7"/>
  <c r="H5276" i="7"/>
  <c r="H5310" i="7"/>
  <c r="H5332" i="7"/>
  <c r="H5352" i="7"/>
  <c r="H5364" i="7"/>
  <c r="H5392" i="7"/>
  <c r="H5430" i="7"/>
  <c r="H5434" i="7"/>
  <c r="H5440" i="7"/>
  <c r="H5450" i="7"/>
  <c r="H5474" i="7"/>
  <c r="H5550" i="7"/>
  <c r="H5642" i="7"/>
  <c r="H5658" i="7"/>
  <c r="H5748" i="7"/>
  <c r="H5774" i="7"/>
  <c r="H5834" i="7"/>
  <c r="H5856" i="7"/>
  <c r="H5864" i="7"/>
  <c r="H5920" i="7"/>
  <c r="H5926" i="7"/>
  <c r="H5930" i="7"/>
  <c r="H5934" i="7"/>
  <c r="H5960" i="7"/>
  <c r="H5982" i="7"/>
  <c r="H5988" i="7"/>
  <c r="H6034" i="7"/>
  <c r="H6052" i="7"/>
  <c r="H6066" i="7"/>
  <c r="H6088" i="7"/>
  <c r="H6094" i="7"/>
  <c r="H6228" i="7"/>
  <c r="H6288" i="7"/>
  <c r="H6292" i="7"/>
  <c r="H6320" i="7"/>
  <c r="H6330" i="7"/>
  <c r="H6334" i="7"/>
  <c r="H6344" i="7"/>
  <c r="H6348" i="7"/>
  <c r="H6434" i="7"/>
  <c r="H6482" i="7"/>
  <c r="H6538" i="7"/>
  <c r="H6554" i="7"/>
  <c r="H6658" i="7"/>
  <c r="I6658" i="7" s="1"/>
  <c r="H6802" i="7"/>
  <c r="H6818" i="7"/>
  <c r="H6866" i="7"/>
  <c r="H7614" i="7"/>
  <c r="H7886" i="7"/>
  <c r="H7942" i="7"/>
  <c r="H8038" i="7"/>
  <c r="H8110" i="7"/>
  <c r="H8254" i="7"/>
  <c r="H8270" i="7"/>
  <c r="H8326" i="7"/>
  <c r="H6468" i="7"/>
  <c r="H6676" i="7"/>
  <c r="H6780" i="7"/>
  <c r="H6868" i="7"/>
  <c r="H7546" i="7"/>
  <c r="H7578" i="7"/>
  <c r="H7738" i="7"/>
  <c r="H7882" i="7"/>
  <c r="H8020" i="7"/>
  <c r="H8036" i="7"/>
  <c r="H8108" i="7"/>
  <c r="H8164" i="7"/>
  <c r="H8212" i="7"/>
  <c r="H8372" i="7"/>
  <c r="I8372" i="7" s="1"/>
  <c r="H7491" i="7"/>
  <c r="H7587" i="7"/>
  <c r="H7667" i="7"/>
  <c r="H7739" i="7"/>
  <c r="H7795" i="7"/>
  <c r="H7843" i="7"/>
  <c r="H7489" i="7"/>
  <c r="H7537" i="7"/>
  <c r="H7601" i="7"/>
  <c r="H7817" i="7"/>
  <c r="H7897" i="7"/>
  <c r="H9692" i="7"/>
  <c r="H8532" i="7"/>
  <c r="H8570" i="7"/>
  <c r="H8584" i="7"/>
  <c r="H8668" i="7"/>
  <c r="H8682" i="7"/>
  <c r="H8724" i="7"/>
  <c r="H8762" i="7"/>
  <c r="H8776" i="7"/>
  <c r="H9533" i="7"/>
  <c r="H8819" i="7"/>
  <c r="H8827" i="7"/>
  <c r="H8893" i="7"/>
  <c r="H8897" i="7"/>
  <c r="H8941" i="7"/>
  <c r="H8967" i="7"/>
  <c r="H8981" i="7"/>
  <c r="H9025" i="7"/>
  <c r="H9053" i="7"/>
  <c r="H9085" i="7"/>
  <c r="H9097" i="7"/>
  <c r="H9135" i="7"/>
  <c r="H9155" i="7"/>
  <c r="H9175" i="7"/>
  <c r="H9237" i="7"/>
  <c r="H9255" i="7"/>
  <c r="H9642" i="7"/>
  <c r="H9277" i="7"/>
  <c r="H9307" i="7"/>
  <c r="H9391" i="7"/>
  <c r="H9403" i="7"/>
  <c r="H9409" i="7"/>
  <c r="H9415" i="7"/>
  <c r="I9415" i="7" s="1"/>
  <c r="H9421" i="7"/>
  <c r="H9447" i="7"/>
  <c r="I9447" i="7" s="1"/>
  <c r="H9471" i="7"/>
  <c r="H9485" i="7"/>
  <c r="H9589" i="7"/>
  <c r="H9670" i="7"/>
  <c r="H9645" i="7"/>
  <c r="H9709" i="7"/>
  <c r="H9734" i="7"/>
  <c r="H9861" i="7"/>
  <c r="H9869" i="7"/>
  <c r="H9788" i="7"/>
  <c r="H9796" i="7"/>
  <c r="H9852" i="7"/>
  <c r="H9860" i="7"/>
  <c r="H9877" i="7"/>
  <c r="H9928" i="7"/>
  <c r="H9944" i="7"/>
  <c r="H9966" i="7"/>
  <c r="H9980" i="7"/>
  <c r="H9986" i="7"/>
  <c r="I9986" i="7" s="1"/>
  <c r="H4105" i="7"/>
  <c r="H3816" i="7"/>
  <c r="H3752" i="7"/>
  <c r="H3584" i="7"/>
  <c r="H3568" i="7"/>
  <c r="H3552" i="7"/>
  <c r="H3376" i="7"/>
  <c r="I3376" i="7" s="1"/>
  <c r="H3268" i="7"/>
  <c r="I3242" i="7"/>
  <c r="I3130" i="7"/>
  <c r="H2916" i="7"/>
  <c r="H2884" i="7"/>
  <c r="H2772" i="7"/>
  <c r="I2772" i="7" s="1"/>
  <c r="H2564" i="7"/>
  <c r="H2292" i="7"/>
  <c r="F6" i="7"/>
  <c r="F3360" i="7"/>
  <c r="F3336" i="7"/>
  <c r="F3304" i="7"/>
  <c r="I3304" i="7" s="1"/>
  <c r="F3288" i="7"/>
  <c r="F3280" i="7"/>
  <c r="I3280" i="7" s="1"/>
  <c r="F3272" i="7"/>
  <c r="I3272" i="7" s="1"/>
  <c r="F3264" i="7"/>
  <c r="I3264" i="7" s="1"/>
  <c r="F3208" i="7"/>
  <c r="F3200" i="7"/>
  <c r="F3176" i="7"/>
  <c r="F3128" i="7"/>
  <c r="F3104" i="7"/>
  <c r="I3104" i="7" s="1"/>
  <c r="F3096" i="7"/>
  <c r="F3080" i="7"/>
  <c r="F3048" i="7"/>
  <c r="F3032" i="7"/>
  <c r="F3008" i="7"/>
  <c r="F2984" i="7"/>
  <c r="F2928" i="7"/>
  <c r="F2896" i="7"/>
  <c r="I2896" i="7" s="1"/>
  <c r="F2888" i="7"/>
  <c r="F2848" i="7"/>
  <c r="F2808" i="7"/>
  <c r="F2792" i="7"/>
  <c r="I2792" i="7" s="1"/>
  <c r="F2784" i="7"/>
  <c r="F2752" i="7"/>
  <c r="F2688" i="7"/>
  <c r="F2680" i="7"/>
  <c r="F2672" i="7"/>
  <c r="F2664" i="7"/>
  <c r="F2648" i="7"/>
  <c r="F2624" i="7"/>
  <c r="F2616" i="7"/>
  <c r="F2536" i="7"/>
  <c r="F2528" i="7"/>
  <c r="I2528" i="7" s="1"/>
  <c r="F2512" i="7"/>
  <c r="F2496" i="7"/>
  <c r="F2456" i="7"/>
  <c r="F2440" i="7"/>
  <c r="F2424" i="7"/>
  <c r="F2352" i="7"/>
  <c r="F2344" i="7"/>
  <c r="F2336" i="7"/>
  <c r="F2304" i="7"/>
  <c r="F2296" i="7"/>
  <c r="F2288" i="7"/>
  <c r="F2280" i="7"/>
  <c r="F3324" i="7"/>
  <c r="F3316" i="7"/>
  <c r="F3300" i="7"/>
  <c r="F3292" i="7"/>
  <c r="F3252" i="7"/>
  <c r="F3244" i="7"/>
  <c r="F3236" i="7"/>
  <c r="I3236" i="7" s="1"/>
  <c r="F3228" i="7"/>
  <c r="F3196" i="7"/>
  <c r="F3148" i="7"/>
  <c r="F3108" i="7"/>
  <c r="F3092" i="7"/>
  <c r="F3084" i="7"/>
  <c r="F3068" i="7"/>
  <c r="F3060" i="7"/>
  <c r="F3028" i="7"/>
  <c r="F3020" i="7"/>
  <c r="F3012" i="7"/>
  <c r="F2972" i="7"/>
  <c r="F2956" i="7"/>
  <c r="F2868" i="7"/>
  <c r="F2844" i="7"/>
  <c r="F2836" i="7"/>
  <c r="F2812" i="7"/>
  <c r="F2804" i="7"/>
  <c r="F2788" i="7"/>
  <c r="F2756" i="7"/>
  <c r="F2708" i="7"/>
  <c r="F2700" i="7"/>
  <c r="F2684" i="7"/>
  <c r="F2676" i="7"/>
  <c r="F2628" i="7"/>
  <c r="F2588" i="7"/>
  <c r="F2556" i="7"/>
  <c r="F2540" i="7"/>
  <c r="F2532" i="7"/>
  <c r="I2532" i="7" s="1"/>
  <c r="F2508" i="7"/>
  <c r="F2500" i="7"/>
  <c r="F2444" i="7"/>
  <c r="F2436" i="7"/>
  <c r="F2420" i="7"/>
  <c r="F2412" i="7"/>
  <c r="F2380" i="7"/>
  <c r="F2348" i="7"/>
  <c r="F2292" i="7"/>
  <c r="F2260" i="7"/>
  <c r="F3" i="7"/>
  <c r="F9909" i="7"/>
  <c r="F9893" i="7"/>
  <c r="F9885" i="7"/>
  <c r="F9877" i="7"/>
  <c r="F9873" i="7"/>
  <c r="F9990" i="7"/>
  <c r="F9974" i="7"/>
  <c r="F9958" i="7"/>
  <c r="F9942" i="7"/>
  <c r="F9988" i="7"/>
  <c r="F9925" i="7"/>
  <c r="I9925" i="7" s="1"/>
  <c r="F9766" i="7"/>
  <c r="F9750" i="7"/>
  <c r="F9854" i="7"/>
  <c r="I9854" i="7" s="1"/>
  <c r="F9806" i="7"/>
  <c r="F9790" i="7"/>
  <c r="F9864" i="7"/>
  <c r="F9832" i="7"/>
  <c r="F9800" i="7"/>
  <c r="F9725" i="7"/>
  <c r="F9629" i="7"/>
  <c r="F9613" i="7"/>
  <c r="F9581" i="7"/>
  <c r="F9869" i="7"/>
  <c r="F9761" i="7"/>
  <c r="F9708" i="7"/>
  <c r="F9801" i="7"/>
  <c r="F9753" i="7"/>
  <c r="F9712" i="7"/>
  <c r="F9518" i="7"/>
  <c r="F9490" i="7"/>
  <c r="F9478" i="7"/>
  <c r="F9466" i="7"/>
  <c r="F9462" i="7"/>
  <c r="F9454" i="7"/>
  <c r="F9426" i="7"/>
  <c r="F9406" i="7"/>
  <c r="F9402" i="7"/>
  <c r="F9398" i="7"/>
  <c r="F9382" i="7"/>
  <c r="F9374" i="7"/>
  <c r="F9362" i="7"/>
  <c r="F9322" i="7"/>
  <c r="F9314" i="7"/>
  <c r="F9310" i="7"/>
  <c r="F9835" i="7"/>
  <c r="F9765" i="7"/>
  <c r="F9795" i="7"/>
  <c r="F9259" i="7"/>
  <c r="F9239" i="7"/>
  <c r="I9239" i="7" s="1"/>
  <c r="F9227" i="7"/>
  <c r="F9223" i="7"/>
  <c r="F9219" i="7"/>
  <c r="F9207" i="7"/>
  <c r="F9175" i="7"/>
  <c r="F9167" i="7"/>
  <c r="I9167" i="7" s="1"/>
  <c r="F9139" i="7"/>
  <c r="F9135" i="7"/>
  <c r="F9131" i="7"/>
  <c r="F9119" i="7"/>
  <c r="F9111" i="7"/>
  <c r="F9107" i="7"/>
  <c r="F9095" i="7"/>
  <c r="F9087" i="7"/>
  <c r="F9063" i="7"/>
  <c r="F9039" i="7"/>
  <c r="F9027" i="7"/>
  <c r="F9019" i="7"/>
  <c r="F8971" i="7"/>
  <c r="F8963" i="7"/>
  <c r="F8923" i="7"/>
  <c r="F8919" i="7"/>
  <c r="F8915" i="7"/>
  <c r="F8911" i="7"/>
  <c r="F8899" i="7"/>
  <c r="F8895" i="7"/>
  <c r="F8891" i="7"/>
  <c r="F8887" i="7"/>
  <c r="F8875" i="7"/>
  <c r="F8867" i="7"/>
  <c r="F8863" i="7"/>
  <c r="F8855" i="7"/>
  <c r="F8847" i="7"/>
  <c r="F8843" i="7"/>
  <c r="F8823" i="7"/>
  <c r="F8815" i="7"/>
  <c r="F8811" i="7"/>
  <c r="F8791" i="7"/>
  <c r="F8786" i="7"/>
  <c r="F8778" i="7"/>
  <c r="F8762" i="7"/>
  <c r="F8758" i="7"/>
  <c r="F8750" i="7"/>
  <c r="F8746" i="7"/>
  <c r="F8730" i="7"/>
  <c r="F8722" i="7"/>
  <c r="F8702" i="7"/>
  <c r="F8682" i="7"/>
  <c r="F8638" i="7"/>
  <c r="F8634" i="7"/>
  <c r="F8630" i="7"/>
  <c r="F8606" i="7"/>
  <c r="F8602" i="7"/>
  <c r="F8546" i="7"/>
  <c r="F8542" i="7"/>
  <c r="F8490" i="7"/>
  <c r="F8486" i="7"/>
  <c r="F8474" i="7"/>
  <c r="F8466" i="7"/>
  <c r="I8466" i="7" s="1"/>
  <c r="F8462" i="7"/>
  <c r="F8458" i="7"/>
  <c r="F8450" i="7"/>
  <c r="F9799" i="7"/>
  <c r="F9563" i="7"/>
  <c r="F9839" i="7"/>
  <c r="F9281" i="7"/>
  <c r="F9305" i="7"/>
  <c r="F8441" i="7"/>
  <c r="F8401" i="7"/>
  <c r="F8393" i="7"/>
  <c r="F8385" i="7"/>
  <c r="F8361" i="7"/>
  <c r="F8329" i="7"/>
  <c r="F8305" i="7"/>
  <c r="F8257" i="7"/>
  <c r="F8249" i="7"/>
  <c r="F8241" i="7"/>
  <c r="F8225" i="7"/>
  <c r="F8209" i="7"/>
  <c r="F8193" i="7"/>
  <c r="F8177" i="7"/>
  <c r="F8145" i="7"/>
  <c r="F8097" i="7"/>
  <c r="F8081" i="7"/>
  <c r="F8073" i="7"/>
  <c r="F8065" i="7"/>
  <c r="F8001" i="7"/>
  <c r="F7985" i="7"/>
  <c r="F7953" i="7"/>
  <c r="I7953" i="7" s="1"/>
  <c r="F7937" i="7"/>
  <c r="F7907" i="7"/>
  <c r="F7843" i="7"/>
  <c r="F7795" i="7"/>
  <c r="F7779" i="7"/>
  <c r="F7667" i="7"/>
  <c r="F7571" i="7"/>
  <c r="F7507" i="7"/>
  <c r="F7443" i="7"/>
  <c r="F7427" i="7"/>
  <c r="F8444" i="7"/>
  <c r="F8428" i="7"/>
  <c r="F8388" i="7"/>
  <c r="F8332" i="7"/>
  <c r="F8236" i="7"/>
  <c r="F8172" i="7"/>
  <c r="F8132" i="7"/>
  <c r="F8116" i="7"/>
  <c r="F8100" i="7"/>
  <c r="F8036" i="7"/>
  <c r="F7964" i="7"/>
  <c r="F7940" i="7"/>
  <c r="F7929" i="7"/>
  <c r="F7881" i="7"/>
  <c r="F7865" i="7"/>
  <c r="F7785" i="7"/>
  <c r="F7705" i="7"/>
  <c r="F7689" i="7"/>
  <c r="F7657" i="7"/>
  <c r="F7609" i="7"/>
  <c r="F7593" i="7"/>
  <c r="F7545" i="7"/>
  <c r="F7529" i="7"/>
  <c r="F7465" i="7"/>
  <c r="F7449" i="7"/>
  <c r="F7912" i="7"/>
  <c r="F7848" i="7"/>
  <c r="F7688" i="7"/>
  <c r="F7432" i="7"/>
  <c r="F7418" i="7"/>
  <c r="F7410" i="7"/>
  <c r="F7394" i="7"/>
  <c r="F7362" i="7"/>
  <c r="F7338" i="7"/>
  <c r="I7338" i="7" s="1"/>
  <c r="F7330" i="7"/>
  <c r="F7322" i="7"/>
  <c r="F7290" i="7"/>
  <c r="F7282" i="7"/>
  <c r="F7274" i="7"/>
  <c r="F7242" i="7"/>
  <c r="F7218" i="7"/>
  <c r="I7218" i="7" s="1"/>
  <c r="F7194" i="7"/>
  <c r="F7186" i="7"/>
  <c r="F7170" i="7"/>
  <c r="F7154" i="7"/>
  <c r="F7082" i="7"/>
  <c r="F7058" i="7"/>
  <c r="F7042" i="7"/>
  <c r="F7026" i="7"/>
  <c r="F7010" i="7"/>
  <c r="F7002" i="7"/>
  <c r="F6938" i="7"/>
  <c r="F6930" i="7"/>
  <c r="F6906" i="7"/>
  <c r="F6890" i="7"/>
  <c r="F6846" i="7"/>
  <c r="F6798" i="7"/>
  <c r="F6782" i="7"/>
  <c r="F6734" i="7"/>
  <c r="F6670" i="7"/>
  <c r="F6638" i="7"/>
  <c r="F6622" i="7"/>
  <c r="F6606" i="7"/>
  <c r="F6590" i="7"/>
  <c r="F6542" i="7"/>
  <c r="F6526" i="7"/>
  <c r="F6462" i="7"/>
  <c r="F6417" i="7"/>
  <c r="F6405" i="7"/>
  <c r="F6397" i="7"/>
  <c r="F6385" i="7"/>
  <c r="F6369" i="7"/>
  <c r="F6365" i="7"/>
  <c r="F6361" i="7"/>
  <c r="F6349" i="7"/>
  <c r="F6341" i="7"/>
  <c r="F6329" i="7"/>
  <c r="F6309" i="7"/>
  <c r="F6297" i="7"/>
  <c r="F6289" i="7"/>
  <c r="F6285" i="7"/>
  <c r="F6261" i="7"/>
  <c r="F6257" i="7"/>
  <c r="F6241" i="7"/>
  <c r="I6241" i="7" s="1"/>
  <c r="F6237" i="7"/>
  <c r="F6229" i="7"/>
  <c r="F6205" i="7"/>
  <c r="F6193" i="7"/>
  <c r="F6161" i="7"/>
  <c r="F6153" i="7"/>
  <c r="F6125" i="7"/>
  <c r="F6121" i="7"/>
  <c r="F6105" i="7"/>
  <c r="F6089" i="7"/>
  <c r="F6077" i="7"/>
  <c r="F6069" i="7"/>
  <c r="F6061" i="7"/>
  <c r="F6053" i="7"/>
  <c r="F6049" i="7"/>
  <c r="F6021" i="7"/>
  <c r="F6013" i="7"/>
  <c r="F6001" i="7"/>
  <c r="F5981" i="7"/>
  <c r="F5973" i="7"/>
  <c r="F5965" i="7"/>
  <c r="F5957" i="7"/>
  <c r="F5933" i="7"/>
  <c r="F5925" i="7"/>
  <c r="F5909" i="7"/>
  <c r="F5893" i="7"/>
  <c r="F5885" i="7"/>
  <c r="F5869" i="7"/>
  <c r="F5845" i="7"/>
  <c r="F5809" i="7"/>
  <c r="F5789" i="7"/>
  <c r="F5781" i="7"/>
  <c r="F5765" i="7"/>
  <c r="F5737" i="7"/>
  <c r="F5697" i="7"/>
  <c r="F5685" i="7"/>
  <c r="F5681" i="7"/>
  <c r="F5661" i="7"/>
  <c r="F5645" i="7"/>
  <c r="F5637" i="7"/>
  <c r="F5629" i="7"/>
  <c r="F5621" i="7"/>
  <c r="F5617" i="7"/>
  <c r="F5613" i="7"/>
  <c r="F5597" i="7"/>
  <c r="F5581" i="7"/>
  <c r="F5561" i="7"/>
  <c r="F5545" i="7"/>
  <c r="F5521" i="7"/>
  <c r="F5513" i="7"/>
  <c r="F5497" i="7"/>
  <c r="F5489" i="7"/>
  <c r="F5481" i="7"/>
  <c r="F5469" i="7"/>
  <c r="F5457" i="7"/>
  <c r="F5449" i="7"/>
  <c r="F5441" i="7"/>
  <c r="F5425" i="7"/>
  <c r="F5413" i="7"/>
  <c r="F5405" i="7"/>
  <c r="F5397" i="7"/>
  <c r="F5377" i="7"/>
  <c r="F5365" i="7"/>
  <c r="F5357" i="7"/>
  <c r="F5297" i="7"/>
  <c r="F5281" i="7"/>
  <c r="F5265" i="7"/>
  <c r="F5249" i="7"/>
  <c r="F5225" i="7"/>
  <c r="F5201" i="7"/>
  <c r="F5197" i="7"/>
  <c r="F5193" i="7"/>
  <c r="F5185" i="7"/>
  <c r="F5181" i="7"/>
  <c r="F5153" i="7"/>
  <c r="F5145" i="7"/>
  <c r="F5137" i="7"/>
  <c r="F5125" i="7"/>
  <c r="F5097" i="7"/>
  <c r="F5093" i="7"/>
  <c r="F5089" i="7"/>
  <c r="F5085" i="7"/>
  <c r="F5077" i="7"/>
  <c r="F5049" i="7"/>
  <c r="F5037" i="7"/>
  <c r="I5037" i="7" s="1"/>
  <c r="F5033" i="7"/>
  <c r="I5033" i="7" s="1"/>
  <c r="F5021" i="7"/>
  <c r="F5013" i="7"/>
  <c r="F4985" i="7"/>
  <c r="I4985" i="7" s="1"/>
  <c r="F4965" i="7"/>
  <c r="F4957" i="7"/>
  <c r="F4949" i="7"/>
  <c r="F4937" i="7"/>
  <c r="F4925" i="7"/>
  <c r="F4921" i="7"/>
  <c r="F4901" i="7"/>
  <c r="F4873" i="7"/>
  <c r="F4853" i="7"/>
  <c r="F4845" i="7"/>
  <c r="F4833" i="7"/>
  <c r="I4833" i="7" s="1"/>
  <c r="F4829" i="7"/>
  <c r="F4817" i="7"/>
  <c r="F7844" i="7"/>
  <c r="F7780" i="7"/>
  <c r="F7684" i="7"/>
  <c r="F7556" i="7"/>
  <c r="F7492" i="7"/>
  <c r="F7428" i="7"/>
  <c r="F7401" i="7"/>
  <c r="F7385" i="7"/>
  <c r="F7369" i="7"/>
  <c r="F7361" i="7"/>
  <c r="F7337" i="7"/>
  <c r="F7329" i="7"/>
  <c r="F7249" i="7"/>
  <c r="F7233" i="7"/>
  <c r="F7225" i="7"/>
  <c r="F7209" i="7"/>
  <c r="F7193" i="7"/>
  <c r="F7177" i="7"/>
  <c r="F7153" i="7"/>
  <c r="F7073" i="7"/>
  <c r="F7025" i="7"/>
  <c r="I7025" i="7" s="1"/>
  <c r="F6977" i="7"/>
  <c r="F6969" i="7"/>
  <c r="F6953" i="7"/>
  <c r="F6921" i="7"/>
  <c r="F6881" i="7"/>
  <c r="F6828" i="7"/>
  <c r="F6732" i="7"/>
  <c r="F6700" i="7"/>
  <c r="F6684" i="7"/>
  <c r="F6668" i="7"/>
  <c r="F6604" i="7"/>
  <c r="F6588" i="7"/>
  <c r="F6572" i="7"/>
  <c r="F6508" i="7"/>
  <c r="F7826" i="7"/>
  <c r="F7634" i="7"/>
  <c r="F7570" i="7"/>
  <c r="F7506" i="7"/>
  <c r="F6819" i="7"/>
  <c r="F6467" i="7"/>
  <c r="F4720" i="7"/>
  <c r="F7850" i="7"/>
  <c r="F7594" i="7"/>
  <c r="F7466" i="7"/>
  <c r="F6791" i="7"/>
  <c r="F6695" i="7"/>
  <c r="F4754" i="7"/>
  <c r="F4738" i="7"/>
  <c r="F7670" i="7"/>
  <c r="F7542" i="7"/>
  <c r="F6605" i="7"/>
  <c r="F6477" i="7"/>
  <c r="F4672" i="7"/>
  <c r="F4656" i="7"/>
  <c r="F4640" i="7"/>
  <c r="F4632" i="7"/>
  <c r="F4616" i="7"/>
  <c r="F4552" i="7"/>
  <c r="F4536" i="7"/>
  <c r="I4536" i="7" s="1"/>
  <c r="F4520" i="7"/>
  <c r="I4520" i="7" s="1"/>
  <c r="F4504" i="7"/>
  <c r="F4480" i="7"/>
  <c r="F4472" i="7"/>
  <c r="F4464" i="7"/>
  <c r="F4456" i="7"/>
  <c r="F4440" i="7"/>
  <c r="F4344" i="7"/>
  <c r="F4328" i="7"/>
  <c r="F4296" i="7"/>
  <c r="F4208" i="7"/>
  <c r="F4184" i="7"/>
  <c r="F4160" i="7"/>
  <c r="I4160" i="7" s="1"/>
  <c r="F4136" i="7"/>
  <c r="F4112" i="7"/>
  <c r="I4112" i="7" s="1"/>
  <c r="F4096" i="7"/>
  <c r="F4024" i="7"/>
  <c r="I4024" i="7" s="1"/>
  <c r="F4000" i="7"/>
  <c r="F3992" i="7"/>
  <c r="F3944" i="7"/>
  <c r="F3928" i="7"/>
  <c r="F3904" i="7"/>
  <c r="F3896" i="7"/>
  <c r="F3848" i="7"/>
  <c r="F3808" i="7"/>
  <c r="F3792" i="7"/>
  <c r="F3744" i="7"/>
  <c r="F3720" i="7"/>
  <c r="F3704" i="7"/>
  <c r="F3680" i="7"/>
  <c r="F3672" i="7"/>
  <c r="F3656" i="7"/>
  <c r="F3632" i="7"/>
  <c r="F3616" i="7"/>
  <c r="F3600" i="7"/>
  <c r="F3592" i="7"/>
  <c r="F3576" i="7"/>
  <c r="F3536" i="7"/>
  <c r="F3512" i="7"/>
  <c r="F3496" i="7"/>
  <c r="F3488" i="7"/>
  <c r="F3416" i="7"/>
  <c r="F3408" i="7"/>
  <c r="F3355" i="7"/>
  <c r="F3339" i="7"/>
  <c r="F3259" i="7"/>
  <c r="F3211" i="7"/>
  <c r="I3211" i="7" s="1"/>
  <c r="F3147" i="7"/>
  <c r="F3083" i="7"/>
  <c r="I3083" i="7" s="1"/>
  <c r="F3051" i="7"/>
  <c r="I3051" i="7" s="1"/>
  <c r="F3019" i="7"/>
  <c r="F2955" i="7"/>
  <c r="F2939" i="7"/>
  <c r="F2923" i="7"/>
  <c r="F2859" i="7"/>
  <c r="F2827" i="7"/>
  <c r="F2795" i="7"/>
  <c r="F2779" i="7"/>
  <c r="F2651" i="7"/>
  <c r="I2651" i="7" s="1"/>
  <c r="F2635" i="7"/>
  <c r="F2603" i="7"/>
  <c r="F2523" i="7"/>
  <c r="I2523" i="7" s="1"/>
  <c r="F2507" i="7"/>
  <c r="F2443" i="7"/>
  <c r="F2411" i="7"/>
  <c r="F2379" i="7"/>
  <c r="F2315" i="7"/>
  <c r="I2315" i="7" s="1"/>
  <c r="F2283" i="7"/>
  <c r="F19" i="7"/>
  <c r="F6705" i="7"/>
  <c r="F6449" i="7"/>
  <c r="F4771" i="7"/>
  <c r="F7686" i="7"/>
  <c r="F6821" i="7"/>
  <c r="F6629" i="7"/>
  <c r="F4669" i="7"/>
  <c r="F4613" i="7"/>
  <c r="F4581" i="7"/>
  <c r="F4525" i="7"/>
  <c r="F4509" i="7"/>
  <c r="F4493" i="7"/>
  <c r="F4485" i="7"/>
  <c r="F4469" i="7"/>
  <c r="F4453" i="7"/>
  <c r="F4437" i="7"/>
  <c r="F4373" i="7"/>
  <c r="F4357" i="7"/>
  <c r="F4349" i="7"/>
  <c r="F4341" i="7"/>
  <c r="F4309" i="7"/>
  <c r="F4301" i="7"/>
  <c r="F4285" i="7"/>
  <c r="F4269" i="7"/>
  <c r="I4269" i="7" s="1"/>
  <c r="F4253" i="7"/>
  <c r="I4253" i="7" s="1"/>
  <c r="F4229" i="7"/>
  <c r="F4117" i="7"/>
  <c r="F4093" i="7"/>
  <c r="F4085" i="7"/>
  <c r="F4029" i="7"/>
  <c r="F4013" i="7"/>
  <c r="F4005" i="7"/>
  <c r="F3949" i="7"/>
  <c r="F3837" i="7"/>
  <c r="F3821" i="7"/>
  <c r="F3813" i="7"/>
  <c r="F3797" i="7"/>
  <c r="F3781" i="7"/>
  <c r="I3781" i="7" s="1"/>
  <c r="F3749" i="7"/>
  <c r="F3701" i="7"/>
  <c r="F3677" i="7"/>
  <c r="I3677" i="7" s="1"/>
  <c r="F3669" i="7"/>
  <c r="I3669" i="7" s="1"/>
  <c r="F3621" i="7"/>
  <c r="I3621" i="7" s="1"/>
  <c r="F3581" i="7"/>
  <c r="F3501" i="7"/>
  <c r="F3437" i="7"/>
  <c r="F3429" i="7"/>
  <c r="F3413" i="7"/>
  <c r="F3397" i="7"/>
  <c r="F3381" i="7"/>
  <c r="F3253" i="7"/>
  <c r="F3237" i="7"/>
  <c r="F3109" i="7"/>
  <c r="F3061" i="7"/>
  <c r="F3029" i="7"/>
  <c r="F3013" i="7"/>
  <c r="F2997" i="7"/>
  <c r="F2949" i="7"/>
  <c r="F2917" i="7"/>
  <c r="F2901" i="7"/>
  <c r="F2837" i="7"/>
  <c r="F2821" i="7"/>
  <c r="F2725" i="7"/>
  <c r="F2709" i="7"/>
  <c r="F2677" i="7"/>
  <c r="F2613" i="7"/>
  <c r="F2533" i="7"/>
  <c r="F2485" i="7"/>
  <c r="F2453" i="7"/>
  <c r="F2405" i="7"/>
  <c r="F2309" i="7"/>
  <c r="F2238" i="7"/>
  <c r="F2230" i="7"/>
  <c r="F2226" i="7"/>
  <c r="F2222" i="7"/>
  <c r="F2214" i="7"/>
  <c r="F2198" i="7"/>
  <c r="F2194" i="7"/>
  <c r="F2126" i="7"/>
  <c r="F2122" i="7"/>
  <c r="F2114" i="7"/>
  <c r="F2102" i="7"/>
  <c r="F2066" i="7"/>
  <c r="F2054" i="7"/>
  <c r="F2050" i="7"/>
  <c r="F2030" i="7"/>
  <c r="F2018" i="7"/>
  <c r="F1982" i="7"/>
  <c r="F1978" i="7"/>
  <c r="F1970" i="7"/>
  <c r="F1950" i="7"/>
  <c r="I1950" i="7" s="1"/>
  <c r="F1946" i="7"/>
  <c r="F1910" i="7"/>
  <c r="F1906" i="7"/>
  <c r="F1882" i="7"/>
  <c r="F1874" i="7"/>
  <c r="F1870" i="7"/>
  <c r="F1862" i="7"/>
  <c r="F1846" i="7"/>
  <c r="F1838" i="7"/>
  <c r="F1834" i="7"/>
  <c r="F1806" i="7"/>
  <c r="F1802" i="7"/>
  <c r="I1802" i="7" s="1"/>
  <c r="F1798" i="7"/>
  <c r="F1786" i="7"/>
  <c r="F1774" i="7"/>
  <c r="I1774" i="7" s="1"/>
  <c r="F1766" i="7"/>
  <c r="F1762" i="7"/>
  <c r="F1758" i="7"/>
  <c r="F1730" i="7"/>
  <c r="F1714" i="7"/>
  <c r="F1686" i="7"/>
  <c r="F1674" i="7"/>
  <c r="F1670" i="7"/>
  <c r="F1634" i="7"/>
  <c r="F1622" i="7"/>
  <c r="F1602" i="7"/>
  <c r="I1602" i="7" s="1"/>
  <c r="F1558" i="7"/>
  <c r="F1546" i="7"/>
  <c r="F1530" i="7"/>
  <c r="F1510" i="7"/>
  <c r="F1502" i="7"/>
  <c r="I1502" i="7" s="1"/>
  <c r="F1494" i="7"/>
  <c r="F1478" i="7"/>
  <c r="F1474" i="7"/>
  <c r="F1458" i="7"/>
  <c r="F1398" i="7"/>
  <c r="F1362" i="7"/>
  <c r="F1330" i="7"/>
  <c r="F1314" i="7"/>
  <c r="F1302" i="7"/>
  <c r="F1278" i="7"/>
  <c r="F1266" i="7"/>
  <c r="F1262" i="7"/>
  <c r="F1218" i="7"/>
  <c r="F1194" i="7"/>
  <c r="F1178" i="7"/>
  <c r="F1170" i="7"/>
  <c r="F1166" i="7"/>
  <c r="F1134" i="7"/>
  <c r="F1110" i="7"/>
  <c r="F1102" i="7"/>
  <c r="F1086" i="7"/>
  <c r="I1086" i="7" s="1"/>
  <c r="F1074" i="7"/>
  <c r="F1066" i="7"/>
  <c r="F1038" i="7"/>
  <c r="I1038" i="7" s="1"/>
  <c r="F1030" i="7"/>
  <c r="F1018" i="7"/>
  <c r="F1006" i="7"/>
  <c r="F1002" i="7"/>
  <c r="F986" i="7"/>
  <c r="F934" i="7"/>
  <c r="I934" i="7" s="1"/>
  <c r="F930" i="7"/>
  <c r="F926" i="7"/>
  <c r="F910" i="7"/>
  <c r="F906" i="7"/>
  <c r="F894" i="7"/>
  <c r="F886" i="7"/>
  <c r="F882" i="7"/>
  <c r="F874" i="7"/>
  <c r="F838" i="7"/>
  <c r="F826" i="7"/>
  <c r="F802" i="7"/>
  <c r="F794" i="7"/>
  <c r="F786" i="7"/>
  <c r="I786" i="7" s="1"/>
  <c r="F778" i="7"/>
  <c r="F774" i="7"/>
  <c r="F758" i="7"/>
  <c r="F750" i="7"/>
  <c r="F710" i="7"/>
  <c r="F706" i="7"/>
  <c r="F702" i="7"/>
  <c r="F682" i="7"/>
  <c r="F674" i="7"/>
  <c r="F654" i="7"/>
  <c r="F638" i="7"/>
  <c r="F622" i="7"/>
  <c r="F602" i="7"/>
  <c r="F594" i="7"/>
  <c r="F578" i="7"/>
  <c r="F570" i="7"/>
  <c r="F562" i="7"/>
  <c r="F550" i="7"/>
  <c r="I550" i="7" s="1"/>
  <c r="F546" i="7"/>
  <c r="F542" i="7"/>
  <c r="F534" i="7"/>
  <c r="F522" i="7"/>
  <c r="F490" i="7"/>
  <c r="F478" i="7"/>
  <c r="F470" i="7"/>
  <c r="F466" i="7"/>
  <c r="F462" i="7"/>
  <c r="I462" i="7" s="1"/>
  <c r="F446" i="7"/>
  <c r="F438" i="7"/>
  <c r="F426" i="7"/>
  <c r="F382" i="7"/>
  <c r="F374" i="7"/>
  <c r="F366" i="7"/>
  <c r="F358" i="7"/>
  <c r="F354" i="7"/>
  <c r="F338" i="7"/>
  <c r="I338" i="7" s="1"/>
  <c r="F322" i="7"/>
  <c r="F306" i="7"/>
  <c r="F290" i="7"/>
  <c r="F274" i="7"/>
  <c r="F270" i="7"/>
  <c r="I270" i="7" s="1"/>
  <c r="F262" i="7"/>
  <c r="F230" i="7"/>
  <c r="I230" i="7" s="1"/>
  <c r="F186" i="7"/>
  <c r="F178" i="7"/>
  <c r="F126" i="7"/>
  <c r="I126" i="7" s="1"/>
  <c r="F122" i="7"/>
  <c r="I122" i="7" s="1"/>
  <c r="F114" i="7"/>
  <c r="F110" i="7"/>
  <c r="F74" i="7"/>
  <c r="F70" i="7"/>
  <c r="F62" i="7"/>
  <c r="F58" i="7"/>
  <c r="F42" i="7"/>
  <c r="F26" i="7"/>
  <c r="F7758" i="7"/>
  <c r="F6841" i="7"/>
  <c r="F6585" i="7"/>
  <c r="F4775" i="7"/>
  <c r="F2338" i="7"/>
  <c r="F2466" i="7"/>
  <c r="F2530" i="7"/>
  <c r="F2754" i="7"/>
  <c r="F2946" i="7"/>
  <c r="F2978" i="7"/>
  <c r="I2978" i="7" s="1"/>
  <c r="F3010" i="7"/>
  <c r="F3106" i="7"/>
  <c r="F3138" i="7"/>
  <c r="I3138" i="7" s="1"/>
  <c r="F3298" i="7"/>
  <c r="F2262" i="7"/>
  <c r="F2422" i="7"/>
  <c r="F2486" i="7"/>
  <c r="F2518" i="7"/>
  <c r="F2550" i="7"/>
  <c r="F2582" i="7"/>
  <c r="F2806" i="7"/>
  <c r="F2966" i="7"/>
  <c r="F3158" i="7"/>
  <c r="F3190" i="7"/>
  <c r="F9926" i="7"/>
  <c r="F9908" i="7"/>
  <c r="F9892" i="7"/>
  <c r="F9876" i="7"/>
  <c r="F10002" i="7"/>
  <c r="F9969" i="7"/>
  <c r="F9772" i="7"/>
  <c r="F9802" i="7"/>
  <c r="F9687" i="7"/>
  <c r="F9655" i="7"/>
  <c r="F9922" i="7"/>
  <c r="F9911" i="7"/>
  <c r="F9899" i="7"/>
  <c r="F9887" i="7"/>
  <c r="F9883" i="7"/>
  <c r="F9875" i="7"/>
  <c r="F9950" i="7"/>
  <c r="F9934" i="7"/>
  <c r="F9996" i="7"/>
  <c r="F9964" i="7"/>
  <c r="F9929" i="7"/>
  <c r="F9957" i="7"/>
  <c r="F9752" i="7"/>
  <c r="F9951" i="7"/>
  <c r="F9862" i="7"/>
  <c r="F9751" i="7"/>
  <c r="F9715" i="7"/>
  <c r="F9667" i="7"/>
  <c r="F9603" i="7"/>
  <c r="F9856" i="7"/>
  <c r="F9792" i="7"/>
  <c r="F9763" i="7"/>
  <c r="F9717" i="7"/>
  <c r="F9669" i="7"/>
  <c r="F9637" i="7"/>
  <c r="F9605" i="7"/>
  <c r="F9963" i="7"/>
  <c r="F9742" i="7"/>
  <c r="F9660" i="7"/>
  <c r="F9528" i="7"/>
  <c r="F9512" i="7"/>
  <c r="F9817" i="7"/>
  <c r="F9744" i="7"/>
  <c r="F9696" i="7"/>
  <c r="F9632" i="7"/>
  <c r="F9600" i="7"/>
  <c r="F9574" i="7"/>
  <c r="F9500" i="7"/>
  <c r="F9496" i="7"/>
  <c r="F9492" i="7"/>
  <c r="F9488" i="7"/>
  <c r="F9480" i="7"/>
  <c r="F9476" i="7"/>
  <c r="F9468" i="7"/>
  <c r="I9468" i="7" s="1"/>
  <c r="F9464" i="7"/>
  <c r="F9444" i="7"/>
  <c r="F9436" i="7"/>
  <c r="F9432" i="7"/>
  <c r="F9428" i="7"/>
  <c r="F9424" i="7"/>
  <c r="F9404" i="7"/>
  <c r="F9400" i="7"/>
  <c r="F9392" i="7"/>
  <c r="F9380" i="7"/>
  <c r="F9368" i="7"/>
  <c r="F9364" i="7"/>
  <c r="F9348" i="7"/>
  <c r="F9336" i="7"/>
  <c r="F9332" i="7"/>
  <c r="F9312" i="7"/>
  <c r="F9867" i="7"/>
  <c r="F9686" i="7"/>
  <c r="F9278" i="7"/>
  <c r="F9646" i="7"/>
  <c r="F9280" i="7"/>
  <c r="F9269" i="7"/>
  <c r="F9245" i="7"/>
  <c r="F9225" i="7"/>
  <c r="F9217" i="7"/>
  <c r="F9197" i="7"/>
  <c r="F9181" i="7"/>
  <c r="F9161" i="7"/>
  <c r="F9157" i="7"/>
  <c r="F9113" i="7"/>
  <c r="F9105" i="7"/>
  <c r="F9097" i="7"/>
  <c r="F9093" i="7"/>
  <c r="F9073" i="7"/>
  <c r="F9025" i="7"/>
  <c r="F9017" i="7"/>
  <c r="F9009" i="7"/>
  <c r="F9001" i="7"/>
  <c r="F8989" i="7"/>
  <c r="F8965" i="7"/>
  <c r="F8961" i="7"/>
  <c r="F8957" i="7"/>
  <c r="F8933" i="7"/>
  <c r="F8929" i="7"/>
  <c r="F8925" i="7"/>
  <c r="F8917" i="7"/>
  <c r="F8913" i="7"/>
  <c r="F8909" i="7"/>
  <c r="F8889" i="7"/>
  <c r="F8881" i="7"/>
  <c r="F8865" i="7"/>
  <c r="F8841" i="7"/>
  <c r="F8837" i="7"/>
  <c r="F8833" i="7"/>
  <c r="F8813" i="7"/>
  <c r="F8809" i="7"/>
  <c r="F8805" i="7"/>
  <c r="F9583" i="7"/>
  <c r="F9523" i="7"/>
  <c r="I9523" i="7" s="1"/>
  <c r="F9287" i="7"/>
  <c r="F8784" i="7"/>
  <c r="F8768" i="7"/>
  <c r="I8768" i="7" s="1"/>
  <c r="F8764" i="7"/>
  <c r="F8756" i="7"/>
  <c r="F8728" i="7"/>
  <c r="F8720" i="7"/>
  <c r="F8700" i="7"/>
  <c r="F8696" i="7"/>
  <c r="F8684" i="7"/>
  <c r="F8664" i="7"/>
  <c r="F8644" i="7"/>
  <c r="F8624" i="7"/>
  <c r="F8612" i="7"/>
  <c r="F8592" i="7"/>
  <c r="F8588" i="7"/>
  <c r="F8584" i="7"/>
  <c r="F8576" i="7"/>
  <c r="F8564" i="7"/>
  <c r="F8532" i="7"/>
  <c r="F8484" i="7"/>
  <c r="F8472" i="7"/>
  <c r="F8456" i="7"/>
  <c r="F9863" i="7"/>
  <c r="F9735" i="7"/>
  <c r="F9531" i="7"/>
  <c r="F9511" i="7"/>
  <c r="F8445" i="7"/>
  <c r="F8437" i="7"/>
  <c r="F8413" i="7"/>
  <c r="F8405" i="7"/>
  <c r="F8381" i="7"/>
  <c r="F8349" i="7"/>
  <c r="F8341" i="7"/>
  <c r="F8325" i="7"/>
  <c r="F8285" i="7"/>
  <c r="F8277" i="7"/>
  <c r="F8269" i="7"/>
  <c r="F8221" i="7"/>
  <c r="F8205" i="7"/>
  <c r="F8101" i="7"/>
  <c r="F8037" i="7"/>
  <c r="F8029" i="7"/>
  <c r="F8013" i="7"/>
  <c r="F7981" i="7"/>
  <c r="F7957" i="7"/>
  <c r="F7941" i="7"/>
  <c r="I7941" i="7" s="1"/>
  <c r="F7915" i="7"/>
  <c r="F7883" i="7"/>
  <c r="F7851" i="7"/>
  <c r="F7755" i="7"/>
  <c r="I7755" i="7" s="1"/>
  <c r="F7723" i="7"/>
  <c r="F7659" i="7"/>
  <c r="F7611" i="7"/>
  <c r="F7579" i="7"/>
  <c r="F7499" i="7"/>
  <c r="I7499" i="7" s="1"/>
  <c r="F8440" i="7"/>
  <c r="F8416" i="7"/>
  <c r="F8408" i="7"/>
  <c r="F8360" i="7"/>
  <c r="F8344" i="7"/>
  <c r="F8288" i="7"/>
  <c r="F8280" i="7"/>
  <c r="F8232" i="7"/>
  <c r="F8224" i="7"/>
  <c r="F8208" i="7"/>
  <c r="F8200" i="7"/>
  <c r="F8192" i="7"/>
  <c r="F8184" i="7"/>
  <c r="F8144" i="7"/>
  <c r="F8136" i="7"/>
  <c r="F8064" i="7"/>
  <c r="F8040" i="7"/>
  <c r="F7889" i="7"/>
  <c r="F7857" i="7"/>
  <c r="F7841" i="7"/>
  <c r="F7825" i="7"/>
  <c r="F7761" i="7"/>
  <c r="F7713" i="7"/>
  <c r="F7697" i="7"/>
  <c r="F7585" i="7"/>
  <c r="F7537" i="7"/>
  <c r="F7521" i="7"/>
  <c r="I7521" i="7" s="1"/>
  <c r="F7473" i="7"/>
  <c r="F7457" i="7"/>
  <c r="F7425" i="7"/>
  <c r="F7928" i="7"/>
  <c r="F7768" i="7"/>
  <c r="F7640" i="7"/>
  <c r="F7608" i="7"/>
  <c r="F7448" i="7"/>
  <c r="F7422" i="7"/>
  <c r="I7422" i="7" s="1"/>
  <c r="F7414" i="7"/>
  <c r="F7334" i="7"/>
  <c r="F7294" i="7"/>
  <c r="F7230" i="7"/>
  <c r="F7214" i="7"/>
  <c r="F7190" i="7"/>
  <c r="I7190" i="7" s="1"/>
  <c r="F7126" i="7"/>
  <c r="F7110" i="7"/>
  <c r="F7078" i="7"/>
  <c r="F6998" i="7"/>
  <c r="F6958" i="7"/>
  <c r="F6950" i="7"/>
  <c r="F6926" i="7"/>
  <c r="F6902" i="7"/>
  <c r="F6894" i="7"/>
  <c r="F6822" i="7"/>
  <c r="F6726" i="7"/>
  <c r="F6694" i="7"/>
  <c r="F6678" i="7"/>
  <c r="F6646" i="7"/>
  <c r="F6614" i="7"/>
  <c r="F6598" i="7"/>
  <c r="F6502" i="7"/>
  <c r="F6411" i="7"/>
  <c r="F6387" i="7"/>
  <c r="F6383" i="7"/>
  <c r="F6371" i="7"/>
  <c r="F6359" i="7"/>
  <c r="F6351" i="7"/>
  <c r="F6343" i="7"/>
  <c r="F6323" i="7"/>
  <c r="F6267" i="7"/>
  <c r="F6263" i="7"/>
  <c r="F6243" i="7"/>
  <c r="F6235" i="7"/>
  <c r="F6219" i="7"/>
  <c r="F6207" i="7"/>
  <c r="F6203" i="7"/>
  <c r="F6187" i="7"/>
  <c r="F6183" i="7"/>
  <c r="F6143" i="7"/>
  <c r="F6139" i="7"/>
  <c r="F6135" i="7"/>
  <c r="F6131" i="7"/>
  <c r="F6103" i="7"/>
  <c r="F6087" i="7"/>
  <c r="F6075" i="7"/>
  <c r="F6071" i="7"/>
  <c r="F6063" i="7"/>
  <c r="F6011" i="7"/>
  <c r="F6007" i="7"/>
  <c r="F6003" i="7"/>
  <c r="F5999" i="7"/>
  <c r="F5995" i="7"/>
  <c r="F5987" i="7"/>
  <c r="F5979" i="7"/>
  <c r="F5975" i="7"/>
  <c r="F5971" i="7"/>
  <c r="F5963" i="7"/>
  <c r="F5959" i="7"/>
  <c r="F5955" i="7"/>
  <c r="F5951" i="7"/>
  <c r="F5943" i="7"/>
  <c r="F5915" i="7"/>
  <c r="F5895" i="7"/>
  <c r="F5859" i="7"/>
  <c r="F5851" i="7"/>
  <c r="F5847" i="7"/>
  <c r="F5843" i="7"/>
  <c r="F5839" i="7"/>
  <c r="F5835" i="7"/>
  <c r="F5803" i="7"/>
  <c r="F5795" i="7"/>
  <c r="F5771" i="7"/>
  <c r="F5767" i="7"/>
  <c r="I5767" i="7" s="1"/>
  <c r="F5759" i="7"/>
  <c r="F5735" i="7"/>
  <c r="I5735" i="7" s="1"/>
  <c r="F5731" i="7"/>
  <c r="F5679" i="7"/>
  <c r="F5671" i="7"/>
  <c r="F5667" i="7"/>
  <c r="F5663" i="7"/>
  <c r="F5659" i="7"/>
  <c r="F5655" i="7"/>
  <c r="F5639" i="7"/>
  <c r="F5619" i="7"/>
  <c r="F5603" i="7"/>
  <c r="F5599" i="7"/>
  <c r="F5595" i="7"/>
  <c r="F5591" i="7"/>
  <c r="F5579" i="7"/>
  <c r="F5575" i="7"/>
  <c r="I5575" i="7" s="1"/>
  <c r="F5571" i="7"/>
  <c r="F5543" i="7"/>
  <c r="F5535" i="7"/>
  <c r="F5507" i="7"/>
  <c r="F5503" i="7"/>
  <c r="F5483" i="7"/>
  <c r="F5475" i="7"/>
  <c r="F5463" i="7"/>
  <c r="F5423" i="7"/>
  <c r="F5399" i="7"/>
  <c r="F5335" i="7"/>
  <c r="F5331" i="7"/>
  <c r="F5303" i="7"/>
  <c r="F5299" i="7"/>
  <c r="F5295" i="7"/>
  <c r="F5271" i="7"/>
  <c r="F5259" i="7"/>
  <c r="F5235" i="7"/>
  <c r="F5219" i="7"/>
  <c r="F5207" i="7"/>
  <c r="F5199" i="7"/>
  <c r="F5191" i="7"/>
  <c r="F5183" i="7"/>
  <c r="F5159" i="7"/>
  <c r="F5151" i="7"/>
  <c r="F5143" i="7"/>
  <c r="F5127" i="7"/>
  <c r="F5123" i="7"/>
  <c r="F5119" i="7"/>
  <c r="F5115" i="7"/>
  <c r="I5115" i="7" s="1"/>
  <c r="F5099" i="7"/>
  <c r="F5095" i="7"/>
  <c r="F5091" i="7"/>
  <c r="F5039" i="7"/>
  <c r="F5035" i="7"/>
  <c r="F5007" i="7"/>
  <c r="F4995" i="7"/>
  <c r="F4987" i="7"/>
  <c r="F4983" i="7"/>
  <c r="F4971" i="7"/>
  <c r="F4899" i="7"/>
  <c r="F4895" i="7"/>
  <c r="F4887" i="7"/>
  <c r="I4887" i="7" s="1"/>
  <c r="F4879" i="7"/>
  <c r="F4875" i="7"/>
  <c r="F4871" i="7"/>
  <c r="F4867" i="7"/>
  <c r="F4855" i="7"/>
  <c r="F4843" i="7"/>
  <c r="F4827" i="7"/>
  <c r="F4811" i="7"/>
  <c r="F4799" i="7"/>
  <c r="F4795" i="7"/>
  <c r="F7860" i="7"/>
  <c r="F7828" i="7"/>
  <c r="F7700" i="7"/>
  <c r="F7604" i="7"/>
  <c r="F7405" i="7"/>
  <c r="F7373" i="7"/>
  <c r="F7357" i="7"/>
  <c r="I7357" i="7" s="1"/>
  <c r="F7349" i="7"/>
  <c r="F7341" i="7"/>
  <c r="F7333" i="7"/>
  <c r="F7309" i="7"/>
  <c r="F7293" i="7"/>
  <c r="F7237" i="7"/>
  <c r="F7213" i="7"/>
  <c r="F7197" i="7"/>
  <c r="F7189" i="7"/>
  <c r="F7165" i="7"/>
  <c r="F7069" i="7"/>
  <c r="F7061" i="7"/>
  <c r="F7053" i="7"/>
  <c r="F7029" i="7"/>
  <c r="F7021" i="7"/>
  <c r="F7013" i="7"/>
  <c r="F6997" i="7"/>
  <c r="F6981" i="7"/>
  <c r="F6965" i="7"/>
  <c r="F6941" i="7"/>
  <c r="F6925" i="7"/>
  <c r="F6917" i="7"/>
  <c r="F6885" i="7"/>
  <c r="F6836" i="7"/>
  <c r="F6820" i="7"/>
  <c r="F6772" i="7"/>
  <c r="F6756" i="7"/>
  <c r="I6756" i="7" s="1"/>
  <c r="F6740" i="7"/>
  <c r="F6724" i="7"/>
  <c r="F6708" i="7"/>
  <c r="F6692" i="7"/>
  <c r="F6676" i="7"/>
  <c r="F6660" i="7"/>
  <c r="F6644" i="7"/>
  <c r="F6548" i="7"/>
  <c r="F6532" i="7"/>
  <c r="F6516" i="7"/>
  <c r="F6436" i="7"/>
  <c r="F7730" i="7"/>
  <c r="F7474" i="7"/>
  <c r="F6611" i="7"/>
  <c r="F4760" i="7"/>
  <c r="F4744" i="7"/>
  <c r="F7818" i="7"/>
  <c r="F7690" i="7"/>
  <c r="F6839" i="7"/>
  <c r="F6807" i="7"/>
  <c r="F6711" i="7"/>
  <c r="F6551" i="7"/>
  <c r="F6519" i="7"/>
  <c r="F6487" i="7"/>
  <c r="F4730" i="7"/>
  <c r="F7862" i="7"/>
  <c r="F6701" i="7"/>
  <c r="F6573" i="7"/>
  <c r="F6445" i="7"/>
  <c r="F4737" i="7"/>
  <c r="I4737" i="7" s="1"/>
  <c r="F4700" i="7"/>
  <c r="F4676" i="7"/>
  <c r="I4676" i="7" s="1"/>
  <c r="F4636" i="7"/>
  <c r="F4620" i="7"/>
  <c r="F4612" i="7"/>
  <c r="F4596" i="7"/>
  <c r="I4596" i="7" s="1"/>
  <c r="F4580" i="7"/>
  <c r="F4564" i="7"/>
  <c r="F4500" i="7"/>
  <c r="F4484" i="7"/>
  <c r="F4476" i="7"/>
  <c r="F4468" i="7"/>
  <c r="F4428" i="7"/>
  <c r="I4428" i="7" s="1"/>
  <c r="F4404" i="7"/>
  <c r="F4380" i="7"/>
  <c r="F4356" i="7"/>
  <c r="F4300" i="7"/>
  <c r="F4276" i="7"/>
  <c r="F4268" i="7"/>
  <c r="F4252" i="7"/>
  <c r="F4212" i="7"/>
  <c r="F4196" i="7"/>
  <c r="F4188" i="7"/>
  <c r="F4172" i="7"/>
  <c r="F4156" i="7"/>
  <c r="F4148" i="7"/>
  <c r="F4132" i="7"/>
  <c r="F4116" i="7"/>
  <c r="F4100" i="7"/>
  <c r="F4092" i="7"/>
  <c r="F4068" i="7"/>
  <c r="F4060" i="7"/>
  <c r="F4044" i="7"/>
  <c r="F4036" i="7"/>
  <c r="F4020" i="7"/>
  <c r="F4004" i="7"/>
  <c r="F3988" i="7"/>
  <c r="F3980" i="7"/>
  <c r="F3916" i="7"/>
  <c r="F3900" i="7"/>
  <c r="F3868" i="7"/>
  <c r="F3860" i="7"/>
  <c r="F3828" i="7"/>
  <c r="F3812" i="7"/>
  <c r="F3804" i="7"/>
  <c r="F3796" i="7"/>
  <c r="F3764" i="7"/>
  <c r="F3756" i="7"/>
  <c r="F3748" i="7"/>
  <c r="F3692" i="7"/>
  <c r="F3636" i="7"/>
  <c r="F3628" i="7"/>
  <c r="F3620" i="7"/>
  <c r="F3612" i="7"/>
  <c r="F3588" i="7"/>
  <c r="F3556" i="7"/>
  <c r="F3476" i="7"/>
  <c r="F3404" i="7"/>
  <c r="F3388" i="7"/>
  <c r="F3372" i="7"/>
  <c r="F3283" i="7"/>
  <c r="F3203" i="7"/>
  <c r="F3155" i="7"/>
  <c r="I3155" i="7" s="1"/>
  <c r="F3123" i="7"/>
  <c r="F3043" i="7"/>
  <c r="F2995" i="7"/>
  <c r="F2963" i="7"/>
  <c r="F2803" i="7"/>
  <c r="F2723" i="7"/>
  <c r="F2691" i="7"/>
  <c r="F2627" i="7"/>
  <c r="F2563" i="7"/>
  <c r="F2547" i="7"/>
  <c r="I2547" i="7" s="1"/>
  <c r="F2339" i="7"/>
  <c r="F2275" i="7"/>
  <c r="I2275" i="7" s="1"/>
  <c r="F6673" i="7"/>
  <c r="F7878" i="7"/>
  <c r="F7494" i="7"/>
  <c r="F6853" i="7"/>
  <c r="F6725" i="7"/>
  <c r="F6469" i="7"/>
  <c r="F4697" i="7"/>
  <c r="F4689" i="7"/>
  <c r="F4673" i="7"/>
  <c r="F4665" i="7"/>
  <c r="F4625" i="7"/>
  <c r="F4609" i="7"/>
  <c r="F4601" i="7"/>
  <c r="F4593" i="7"/>
  <c r="F4585" i="7"/>
  <c r="F4553" i="7"/>
  <c r="F4537" i="7"/>
  <c r="F4505" i="7"/>
  <c r="F4497" i="7"/>
  <c r="F4441" i="7"/>
  <c r="F4433" i="7"/>
  <c r="F4337" i="7"/>
  <c r="F4329" i="7"/>
  <c r="F4289" i="7"/>
  <c r="F4281" i="7"/>
  <c r="F4257" i="7"/>
  <c r="F4241" i="7"/>
  <c r="F4217" i="7"/>
  <c r="F4201" i="7"/>
  <c r="F4177" i="7"/>
  <c r="F4145" i="7"/>
  <c r="F4137" i="7"/>
  <c r="F4129" i="7"/>
  <c r="F4065" i="7"/>
  <c r="F4049" i="7"/>
  <c r="F4017" i="7"/>
  <c r="F3977" i="7"/>
  <c r="F3961" i="7"/>
  <c r="F3945" i="7"/>
  <c r="F3937" i="7"/>
  <c r="F3889" i="7"/>
  <c r="F3865" i="7"/>
  <c r="F3769" i="7"/>
  <c r="F3761" i="7"/>
  <c r="F3721" i="7"/>
  <c r="F3713" i="7"/>
  <c r="F3705" i="7"/>
  <c r="F3689" i="7"/>
  <c r="F3641" i="7"/>
  <c r="F3609" i="7"/>
  <c r="F3561" i="7"/>
  <c r="F3529" i="7"/>
  <c r="I3529" i="7" s="1"/>
  <c r="F3513" i="7"/>
  <c r="F3489" i="7"/>
  <c r="F3441" i="7"/>
  <c r="F3409" i="7"/>
  <c r="F3401" i="7"/>
  <c r="F3393" i="7"/>
  <c r="F3385" i="7"/>
  <c r="F3377" i="7"/>
  <c r="F3245" i="7"/>
  <c r="F3181" i="7"/>
  <c r="F3117" i="7"/>
  <c r="F3101" i="7"/>
  <c r="F3053" i="7"/>
  <c r="F2941" i="7"/>
  <c r="F2797" i="7"/>
  <c r="F2765" i="7"/>
  <c r="F2733" i="7"/>
  <c r="F2669" i="7"/>
  <c r="F2621" i="7"/>
  <c r="F2605" i="7"/>
  <c r="F2541" i="7"/>
  <c r="F2509" i="7"/>
  <c r="F2477" i="7"/>
  <c r="F2333" i="7"/>
  <c r="F2317" i="7"/>
  <c r="F2269" i="7"/>
  <c r="F2256" i="7"/>
  <c r="F2244" i="7"/>
  <c r="F2236" i="7"/>
  <c r="F2232" i="7"/>
  <c r="F2228" i="7"/>
  <c r="F2212" i="7"/>
  <c r="I2212" i="7" s="1"/>
  <c r="F2204" i="7"/>
  <c r="I2204" i="7" s="1"/>
  <c r="F2196" i="7"/>
  <c r="F2176" i="7"/>
  <c r="F2168" i="7"/>
  <c r="F2164" i="7"/>
  <c r="F2132" i="7"/>
  <c r="F2124" i="7"/>
  <c r="I2124" i="7" s="1"/>
  <c r="F2116" i="7"/>
  <c r="F2100" i="7"/>
  <c r="I2100" i="7" s="1"/>
  <c r="F2052" i="7"/>
  <c r="F2048" i="7"/>
  <c r="F2044" i="7"/>
  <c r="F2040" i="7"/>
  <c r="F2036" i="7"/>
  <c r="F2016" i="7"/>
  <c r="I2016" i="7" s="1"/>
  <c r="F1988" i="7"/>
  <c r="F1976" i="7"/>
  <c r="F1972" i="7"/>
  <c r="F1964" i="7"/>
  <c r="F1956" i="7"/>
  <c r="F1952" i="7"/>
  <c r="F1948" i="7"/>
  <c r="F1940" i="7"/>
  <c r="F1924" i="7"/>
  <c r="F1912" i="7"/>
  <c r="F1904" i="7"/>
  <c r="F1900" i="7"/>
  <c r="F1848" i="7"/>
  <c r="F1828" i="7"/>
  <c r="F1820" i="7"/>
  <c r="F1816" i="7"/>
  <c r="F1800" i="7"/>
  <c r="I1800" i="7" s="1"/>
  <c r="F1792" i="7"/>
  <c r="F1788" i="7"/>
  <c r="F1780" i="7"/>
  <c r="F1776" i="7"/>
  <c r="F1772" i="7"/>
  <c r="F1756" i="7"/>
  <c r="F1740" i="7"/>
  <c r="F1728" i="7"/>
  <c r="F1724" i="7"/>
  <c r="F1716" i="7"/>
  <c r="F1700" i="7"/>
  <c r="I1700" i="7" s="1"/>
  <c r="F1696" i="7"/>
  <c r="F1684" i="7"/>
  <c r="F1672" i="7"/>
  <c r="F1664" i="7"/>
  <c r="F1644" i="7"/>
  <c r="F1632" i="7"/>
  <c r="F1624" i="7"/>
  <c r="F1596" i="7"/>
  <c r="F1592" i="7"/>
  <c r="F1588" i="7"/>
  <c r="F1572" i="7"/>
  <c r="F1568" i="7"/>
  <c r="F1560" i="7"/>
  <c r="F1552" i="7"/>
  <c r="F1540" i="7"/>
  <c r="F1528" i="7"/>
  <c r="F1516" i="7"/>
  <c r="F1512" i="7"/>
  <c r="F1508" i="7"/>
  <c r="F1500" i="7"/>
  <c r="F1488" i="7"/>
  <c r="F1476" i="7"/>
  <c r="F1456" i="7"/>
  <c r="F1448" i="7"/>
  <c r="F1444" i="7"/>
  <c r="F1432" i="7"/>
  <c r="F1416" i="7"/>
  <c r="F1412" i="7"/>
  <c r="F1396" i="7"/>
  <c r="F1392" i="7"/>
  <c r="F1380" i="7"/>
  <c r="F1368" i="7"/>
  <c r="F1364" i="7"/>
  <c r="F1356" i="7"/>
  <c r="F1336" i="7"/>
  <c r="F1312" i="7"/>
  <c r="F1292" i="7"/>
  <c r="F1284" i="7"/>
  <c r="F1264" i="7"/>
  <c r="F1240" i="7"/>
  <c r="I1240" i="7" s="1"/>
  <c r="F1232" i="7"/>
  <c r="F1224" i="7"/>
  <c r="F1208" i="7"/>
  <c r="F1196" i="7"/>
  <c r="F1184" i="7"/>
  <c r="F1168" i="7"/>
  <c r="F1152" i="7"/>
  <c r="F1136" i="7"/>
  <c r="F1116" i="7"/>
  <c r="F1100" i="7"/>
  <c r="F1084" i="7"/>
  <c r="F1080" i="7"/>
  <c r="F1076" i="7"/>
  <c r="F1072" i="7"/>
  <c r="F1056" i="7"/>
  <c r="F1052" i="7"/>
  <c r="F1048" i="7"/>
  <c r="F1036" i="7"/>
  <c r="F1024" i="7"/>
  <c r="F1020" i="7"/>
  <c r="F992" i="7"/>
  <c r="F984" i="7"/>
  <c r="F956" i="7"/>
  <c r="F944" i="7"/>
  <c r="F932" i="7"/>
  <c r="F916" i="7"/>
  <c r="F908" i="7"/>
  <c r="I908" i="7" s="1"/>
  <c r="F904" i="7"/>
  <c r="I904" i="7" s="1"/>
  <c r="F900" i="7"/>
  <c r="F892" i="7"/>
  <c r="F880" i="7"/>
  <c r="F864" i="7"/>
  <c r="F848" i="7"/>
  <c r="F836" i="7"/>
  <c r="F820" i="7"/>
  <c r="I820" i="7" s="1"/>
  <c r="F812" i="7"/>
  <c r="F808" i="7"/>
  <c r="F788" i="7"/>
  <c r="F784" i="7"/>
  <c r="F780" i="7"/>
  <c r="F776" i="7"/>
  <c r="F760" i="7"/>
  <c r="F756" i="7"/>
  <c r="F740" i="7"/>
  <c r="F732" i="7"/>
  <c r="F696" i="7"/>
  <c r="F684" i="7"/>
  <c r="F664" i="7"/>
  <c r="F648" i="7"/>
  <c r="F640" i="7"/>
  <c r="F628" i="7"/>
  <c r="F624" i="7"/>
  <c r="F620" i="7"/>
  <c r="F600" i="7"/>
  <c r="F580" i="7"/>
  <c r="F568" i="7"/>
  <c r="F548" i="7"/>
  <c r="F536" i="7"/>
  <c r="F528" i="7"/>
  <c r="F524" i="7"/>
  <c r="F512" i="7"/>
  <c r="F464" i="7"/>
  <c r="I464" i="7" s="1"/>
  <c r="F460" i="7"/>
  <c r="I460" i="7" s="1"/>
  <c r="F452" i="7"/>
  <c r="F416" i="7"/>
  <c r="F396" i="7"/>
  <c r="F388" i="7"/>
  <c r="F380" i="7"/>
  <c r="F352" i="7"/>
  <c r="I352" i="7" s="1"/>
  <c r="F344" i="7"/>
  <c r="F336" i="7"/>
  <c r="F312" i="7"/>
  <c r="F300" i="7"/>
  <c r="F296" i="7"/>
  <c r="F284" i="7"/>
  <c r="F260" i="7"/>
  <c r="I260" i="7" s="1"/>
  <c r="F256" i="7"/>
  <c r="F252" i="7"/>
  <c r="F236" i="7"/>
  <c r="I236" i="7" s="1"/>
  <c r="F228" i="7"/>
  <c r="F212" i="7"/>
  <c r="F204" i="7"/>
  <c r="F196" i="7"/>
  <c r="F192" i="7"/>
  <c r="F184" i="7"/>
  <c r="F176" i="7"/>
  <c r="F148" i="7"/>
  <c r="F144" i="7"/>
  <c r="F132" i="7"/>
  <c r="F128" i="7"/>
  <c r="F120" i="7"/>
  <c r="F104" i="7"/>
  <c r="F92" i="7"/>
  <c r="F80" i="7"/>
  <c r="F76" i="7"/>
  <c r="F52" i="7"/>
  <c r="F44" i="7"/>
  <c r="F40" i="7"/>
  <c r="F36" i="7"/>
  <c r="F28" i="7"/>
  <c r="F7822" i="7"/>
  <c r="F7566" i="7"/>
  <c r="F6617" i="7"/>
  <c r="F2418" i="7"/>
  <c r="F2450" i="7"/>
  <c r="I2450" i="7" s="1"/>
  <c r="F2578" i="7"/>
  <c r="I2578" i="7" s="1"/>
  <c r="F2610" i="7"/>
  <c r="F2738" i="7"/>
  <c r="F3122" i="7"/>
  <c r="F3218" i="7"/>
  <c r="F2278" i="7"/>
  <c r="F2438" i="7"/>
  <c r="F2566" i="7"/>
  <c r="F2598" i="7"/>
  <c r="F2694" i="7"/>
  <c r="F2758" i="7"/>
  <c r="F2886" i="7"/>
  <c r="F2918" i="7"/>
  <c r="F2982" i="7"/>
  <c r="F3014" i="7"/>
  <c r="F3046" i="7"/>
  <c r="F3270" i="7"/>
  <c r="F22" i="7"/>
  <c r="F31" i="7"/>
  <c r="F99" i="7"/>
  <c r="F113" i="7"/>
  <c r="F139" i="7"/>
  <c r="F203" i="7"/>
  <c r="F213" i="7"/>
  <c r="F231" i="7"/>
  <c r="F253" i="7"/>
  <c r="F273" i="7"/>
  <c r="I273" i="7" s="1"/>
  <c r="F307" i="7"/>
  <c r="F311" i="7"/>
  <c r="F329" i="7"/>
  <c r="F359" i="7"/>
  <c r="F363" i="7"/>
  <c r="F405" i="7"/>
  <c r="F431" i="7"/>
  <c r="F435" i="7"/>
  <c r="F475" i="7"/>
  <c r="F509" i="7"/>
  <c r="F539" i="7"/>
  <c r="F551" i="7"/>
  <c r="F597" i="7"/>
  <c r="F607" i="7"/>
  <c r="F631" i="7"/>
  <c r="F635" i="7"/>
  <c r="F641" i="7"/>
  <c r="F659" i="7"/>
  <c r="F663" i="7"/>
  <c r="F677" i="7"/>
  <c r="F681" i="7"/>
  <c r="F711" i="7"/>
  <c r="F715" i="7"/>
  <c r="F731" i="7"/>
  <c r="F745" i="7"/>
  <c r="F761" i="7"/>
  <c r="F765" i="7"/>
  <c r="F773" i="7"/>
  <c r="F811" i="7"/>
  <c r="F821" i="7"/>
  <c r="F825" i="7"/>
  <c r="F885" i="7"/>
  <c r="F933" i="7"/>
  <c r="F955" i="7"/>
  <c r="F1013" i="7"/>
  <c r="F1053" i="7"/>
  <c r="F1097" i="7"/>
  <c r="I1097" i="7" s="1"/>
  <c r="F1117" i="7"/>
  <c r="F1121" i="7"/>
  <c r="F1133" i="7"/>
  <c r="F1139" i="7"/>
  <c r="F1171" i="7"/>
  <c r="F1189" i="7"/>
  <c r="F1193" i="7"/>
  <c r="F1221" i="7"/>
  <c r="F1239" i="7"/>
  <c r="F1267" i="7"/>
  <c r="F1285" i="7"/>
  <c r="F1303" i="7"/>
  <c r="F1307" i="7"/>
  <c r="F1317" i="7"/>
  <c r="F1371" i="7"/>
  <c r="F1399" i="7"/>
  <c r="F1457" i="7"/>
  <c r="F1475" i="7"/>
  <c r="F1485" i="7"/>
  <c r="F1505" i="7"/>
  <c r="F1525" i="7"/>
  <c r="F1535" i="7"/>
  <c r="F1549" i="7"/>
  <c r="F1597" i="7"/>
  <c r="F1623" i="7"/>
  <c r="F1633" i="7"/>
  <c r="F1647" i="7"/>
  <c r="F1651" i="7"/>
  <c r="F1675" i="7"/>
  <c r="F1703" i="7"/>
  <c r="F1711" i="7"/>
  <c r="F1721" i="7"/>
  <c r="F1745" i="7"/>
  <c r="F1759" i="7"/>
  <c r="F1769" i="7"/>
  <c r="F1781" i="7"/>
  <c r="F1791" i="7"/>
  <c r="F1851" i="7"/>
  <c r="F1905" i="7"/>
  <c r="F1937" i="7"/>
  <c r="F1959" i="7"/>
  <c r="F1963" i="7"/>
  <c r="F2033" i="7"/>
  <c r="F2043" i="7"/>
  <c r="F2069" i="7"/>
  <c r="F2073" i="7"/>
  <c r="F2081" i="7"/>
  <c r="F2085" i="7"/>
  <c r="F2117" i="7"/>
  <c r="F2145" i="7"/>
  <c r="F2153" i="7"/>
  <c r="F2241" i="7"/>
  <c r="F2265" i="7"/>
  <c r="F2465" i="7"/>
  <c r="F2505" i="7"/>
  <c r="F2657" i="7"/>
  <c r="F2681" i="7"/>
  <c r="F2697" i="7"/>
  <c r="F3041" i="7"/>
  <c r="F3193" i="7"/>
  <c r="F3431" i="7"/>
  <c r="F3483" i="7"/>
  <c r="F3539" i="7"/>
  <c r="F3555" i="7"/>
  <c r="F3583" i="7"/>
  <c r="F3607" i="7"/>
  <c r="F3699" i="7"/>
  <c r="F3747" i="7"/>
  <c r="F3787" i="7"/>
  <c r="F3795" i="7"/>
  <c r="F3903" i="7"/>
  <c r="F3911" i="7"/>
  <c r="F3935" i="7"/>
  <c r="F4059" i="7"/>
  <c r="F4179" i="7"/>
  <c r="F4223" i="7"/>
  <c r="F4243" i="7"/>
  <c r="F4251" i="7"/>
  <c r="F4283" i="7"/>
  <c r="F4391" i="7"/>
  <c r="F4399" i="7"/>
  <c r="F4463" i="7"/>
  <c r="F4491" i="7"/>
  <c r="F4599" i="7"/>
  <c r="F4655" i="7"/>
  <c r="F4663" i="7"/>
  <c r="F4695" i="7"/>
  <c r="F6485" i="7"/>
  <c r="F6613" i="7"/>
  <c r="F6773" i="7"/>
  <c r="F7718" i="7"/>
  <c r="F7846" i="7"/>
  <c r="F2303" i="7"/>
  <c r="F2343" i="7"/>
  <c r="F2375" i="7"/>
  <c r="F2615" i="7"/>
  <c r="F2863" i="7"/>
  <c r="F2911" i="7"/>
  <c r="F3031" i="7"/>
  <c r="F3055" i="7"/>
  <c r="I3055" i="7" s="1"/>
  <c r="F3071" i="7"/>
  <c r="F3143" i="7"/>
  <c r="F3183" i="7"/>
  <c r="I3183" i="7" s="1"/>
  <c r="F3223" i="7"/>
  <c r="F3295" i="7"/>
  <c r="F3402" i="7"/>
  <c r="F3414" i="7"/>
  <c r="I3414" i="7" s="1"/>
  <c r="F3482" i="7"/>
  <c r="F3510" i="7"/>
  <c r="F3554" i="7"/>
  <c r="F3594" i="7"/>
  <c r="I3594" i="7" s="1"/>
  <c r="F3666" i="7"/>
  <c r="F3706" i="7"/>
  <c r="I3822" i="7"/>
  <c r="I3850" i="7"/>
  <c r="F3878" i="7"/>
  <c r="F3918" i="7"/>
  <c r="F3926" i="7"/>
  <c r="F3946" i="7"/>
  <c r="F3970" i="7"/>
  <c r="F4130" i="7"/>
  <c r="F4142" i="7"/>
  <c r="F4278" i="7"/>
  <c r="F4286" i="7"/>
  <c r="F4306" i="7"/>
  <c r="F4314" i="7"/>
  <c r="I4402" i="7"/>
  <c r="F4430" i="7"/>
  <c r="F4494" i="7"/>
  <c r="F4550" i="7"/>
  <c r="F4606" i="7"/>
  <c r="F4618" i="7"/>
  <c r="F4642" i="7"/>
  <c r="F6717" i="7"/>
  <c r="F6781" i="7"/>
  <c r="F7510" i="7"/>
  <c r="F7830" i="7"/>
  <c r="F4758" i="7"/>
  <c r="F4774" i="7"/>
  <c r="F6527" i="7"/>
  <c r="F6863" i="7"/>
  <c r="F6619" i="7"/>
  <c r="F6715" i="7"/>
  <c r="F7618" i="7"/>
  <c r="F6504" i="7"/>
  <c r="F6552" i="7"/>
  <c r="F6792" i="7"/>
  <c r="F6927" i="7"/>
  <c r="F6955" i="7"/>
  <c r="F6963" i="7"/>
  <c r="F7179" i="7"/>
  <c r="F7295" i="7"/>
  <c r="F7331" i="7"/>
  <c r="F7367" i="7"/>
  <c r="F4814" i="7"/>
  <c r="F4838" i="7"/>
  <c r="F4842" i="7"/>
  <c r="F4862" i="7"/>
  <c r="F4866" i="7"/>
  <c r="F4892" i="7"/>
  <c r="F4942" i="7"/>
  <c r="F4982" i="7"/>
  <c r="F5050" i="7"/>
  <c r="F5054" i="7"/>
  <c r="F5110" i="7"/>
  <c r="F5146" i="7"/>
  <c r="F5228" i="7"/>
  <c r="F5258" i="7"/>
  <c r="F5314" i="7"/>
  <c r="F5318" i="7"/>
  <c r="F5326" i="7"/>
  <c r="F5330" i="7"/>
  <c r="F5344" i="7"/>
  <c r="F5356" i="7"/>
  <c r="F5366" i="7"/>
  <c r="F5370" i="7"/>
  <c r="F5410" i="7"/>
  <c r="F5446" i="7"/>
  <c r="F5460" i="7"/>
  <c r="F5474" i="7"/>
  <c r="F5490" i="7"/>
  <c r="F5504" i="7"/>
  <c r="F5518" i="7"/>
  <c r="I5518" i="7" s="1"/>
  <c r="F5540" i="7"/>
  <c r="F5604" i="7"/>
  <c r="F5612" i="7"/>
  <c r="F5618" i="7"/>
  <c r="F5652" i="7"/>
  <c r="F5678" i="7"/>
  <c r="F5722" i="7"/>
  <c r="F5726" i="7"/>
  <c r="F5796" i="7"/>
  <c r="F5856" i="7"/>
  <c r="F5910" i="7"/>
  <c r="F5950" i="7"/>
  <c r="F5968" i="7"/>
  <c r="F6000" i="7"/>
  <c r="F6006" i="7"/>
  <c r="F6096" i="7"/>
  <c r="F6100" i="7"/>
  <c r="F6170" i="7"/>
  <c r="F6188" i="7"/>
  <c r="F6208" i="7"/>
  <c r="F6216" i="7"/>
  <c r="F6282" i="7"/>
  <c r="F6310" i="7"/>
  <c r="F6332" i="7"/>
  <c r="I6352" i="7"/>
  <c r="F6406" i="7"/>
  <c r="F6554" i="7"/>
  <c r="F6778" i="7"/>
  <c r="F6802" i="7"/>
  <c r="F7200" i="7"/>
  <c r="F7220" i="7"/>
  <c r="F7256" i="7"/>
  <c r="F7296" i="7"/>
  <c r="F7332" i="7"/>
  <c r="F7352" i="7"/>
  <c r="F7360" i="7"/>
  <c r="F7396" i="7"/>
  <c r="F7520" i="7"/>
  <c r="F7584" i="7"/>
  <c r="F7776" i="7"/>
  <c r="F7808" i="7"/>
  <c r="F7920" i="7"/>
  <c r="F7445" i="7"/>
  <c r="F7573" i="7"/>
  <c r="F7597" i="7"/>
  <c r="F7805" i="7"/>
  <c r="F7845" i="7"/>
  <c r="F7909" i="7"/>
  <c r="F7950" i="7"/>
  <c r="F8122" i="7"/>
  <c r="F8142" i="7"/>
  <c r="F8178" i="7"/>
  <c r="F8210" i="7"/>
  <c r="F8282" i="7"/>
  <c r="F8378" i="7"/>
  <c r="F8414" i="7"/>
  <c r="F9602" i="7"/>
  <c r="F7559" i="7"/>
  <c r="F7583" i="7"/>
  <c r="F7895" i="7"/>
  <c r="F7967" i="7"/>
  <c r="F7987" i="7"/>
  <c r="F8043" i="7"/>
  <c r="F8099" i="7"/>
  <c r="F8151" i="7"/>
  <c r="F8159" i="7"/>
  <c r="F8203" i="7"/>
  <c r="F8227" i="7"/>
  <c r="F8287" i="7"/>
  <c r="F8303" i="7"/>
  <c r="F8363" i="7"/>
  <c r="F8379" i="7"/>
  <c r="F8391" i="7"/>
  <c r="F8431" i="7"/>
  <c r="F8485" i="7"/>
  <c r="F8495" i="7"/>
  <c r="F8507" i="7"/>
  <c r="F8511" i="7"/>
  <c r="F8531" i="7"/>
  <c r="F8571" i="7"/>
  <c r="F8585" i="7"/>
  <c r="F8637" i="7"/>
  <c r="F8659" i="7"/>
  <c r="F8705" i="7"/>
  <c r="F8755" i="7"/>
  <c r="F8761" i="7"/>
  <c r="F8810" i="7"/>
  <c r="F8906" i="7"/>
  <c r="I8926" i="7"/>
  <c r="F8948" i="7"/>
  <c r="F8956" i="7"/>
  <c r="F8998" i="7"/>
  <c r="F9016" i="7"/>
  <c r="F9022" i="7"/>
  <c r="F9028" i="7"/>
  <c r="F9032" i="7"/>
  <c r="F9092" i="7"/>
  <c r="F9160" i="7"/>
  <c r="F9170" i="7"/>
  <c r="F9188" i="7"/>
  <c r="F9196" i="7"/>
  <c r="F9262" i="7"/>
  <c r="F9541" i="7"/>
  <c r="F9843" i="7"/>
  <c r="F9729" i="7"/>
  <c r="F9321" i="7"/>
  <c r="F9353" i="7"/>
  <c r="F9367" i="7"/>
  <c r="F9377" i="7"/>
  <c r="F9383" i="7"/>
  <c r="F9403" i="7"/>
  <c r="F9421" i="7"/>
  <c r="F9467" i="7"/>
  <c r="F9477" i="7"/>
  <c r="F9499" i="7"/>
  <c r="F9530" i="7"/>
  <c r="F9524" i="7"/>
  <c r="F9668" i="7"/>
  <c r="F9700" i="7"/>
  <c r="F9585" i="7"/>
  <c r="F9721" i="7"/>
  <c r="F9788" i="7"/>
  <c r="F9812" i="7"/>
  <c r="F9679" i="7"/>
  <c r="F9962" i="7"/>
  <c r="F9914" i="7"/>
  <c r="F9918" i="7"/>
  <c r="H4119" i="7"/>
  <c r="H4095" i="7"/>
  <c r="H2934" i="7"/>
  <c r="H2870" i="7"/>
  <c r="G2262" i="7"/>
  <c r="G2294" i="7"/>
  <c r="G2310" i="7"/>
  <c r="G2422" i="7"/>
  <c r="G2550" i="7"/>
  <c r="G2614" i="7"/>
  <c r="G2646" i="7"/>
  <c r="G2902" i="7"/>
  <c r="G3062" i="7"/>
  <c r="G3094" i="7"/>
  <c r="G3334" i="7"/>
  <c r="G4976" i="7"/>
  <c r="G5056" i="7"/>
  <c r="G5296" i="7"/>
  <c r="G5312" i="7"/>
  <c r="G5344" i="7"/>
  <c r="G5424" i="7"/>
  <c r="G5488" i="7"/>
  <c r="G5504" i="7"/>
  <c r="G5680" i="7"/>
  <c r="G5792" i="7"/>
  <c r="G5824" i="7"/>
  <c r="G5920" i="7"/>
  <c r="G5936" i="7"/>
  <c r="G5968" i="7"/>
  <c r="G6016" i="7"/>
  <c r="G6032" i="7"/>
  <c r="G6192" i="7"/>
  <c r="G6256" i="7"/>
  <c r="G6368" i="7"/>
  <c r="G6384" i="7"/>
  <c r="G6400" i="7"/>
  <c r="G4797" i="7"/>
  <c r="G4845" i="7"/>
  <c r="G4861" i="7"/>
  <c r="G4877" i="7"/>
  <c r="G5053" i="7"/>
  <c r="G5069" i="7"/>
  <c r="G5085" i="7"/>
  <c r="G5101" i="7"/>
  <c r="G5261" i="7"/>
  <c r="G5325" i="7"/>
  <c r="G5357" i="7"/>
  <c r="G5405" i="7"/>
  <c r="G5501" i="7"/>
  <c r="G5549" i="7"/>
  <c r="G5661" i="7"/>
  <c r="G5725" i="7"/>
  <c r="G5741" i="7"/>
  <c r="G5757" i="7"/>
  <c r="G5773" i="7"/>
  <c r="G5949" i="7"/>
  <c r="G6013" i="7"/>
  <c r="G6061" i="7"/>
  <c r="G6109" i="7"/>
  <c r="G6125" i="7"/>
  <c r="G6141" i="7"/>
  <c r="G6205" i="7"/>
  <c r="G6285" i="7"/>
  <c r="G6349" i="7"/>
  <c r="G6365" i="7"/>
  <c r="G6397" i="7"/>
  <c r="G6774" i="7"/>
  <c r="G6838" i="7"/>
  <c r="G7763" i="7"/>
  <c r="G2324" i="7"/>
  <c r="G2436" i="7"/>
  <c r="G2548" i="7"/>
  <c r="G2612" i="7"/>
  <c r="G2676" i="7"/>
  <c r="G2708" i="7"/>
  <c r="G2724" i="7"/>
  <c r="G2820" i="7"/>
  <c r="G2900" i="7"/>
  <c r="G2980" i="7"/>
  <c r="I2980" i="7" s="1"/>
  <c r="G2996" i="7"/>
  <c r="G3028" i="7"/>
  <c r="G3060" i="7"/>
  <c r="G3348" i="7"/>
  <c r="G3364" i="7"/>
  <c r="G4734" i="7"/>
  <c r="G4922" i="7"/>
  <c r="G5082" i="7"/>
  <c r="G5226" i="7"/>
  <c r="G5290" i="7"/>
  <c r="G5370" i="7"/>
  <c r="G5402" i="7"/>
  <c r="G5418" i="7"/>
  <c r="G5578" i="7"/>
  <c r="G5594" i="7"/>
  <c r="G5626" i="7"/>
  <c r="G5658" i="7"/>
  <c r="G5706" i="7"/>
  <c r="G5802" i="7"/>
  <c r="G5882" i="7"/>
  <c r="G5914" i="7"/>
  <c r="I5914" i="7" s="1"/>
  <c r="G5930" i="7"/>
  <c r="G5978" i="7"/>
  <c r="G6010" i="7"/>
  <c r="G6090" i="7"/>
  <c r="G6170" i="7"/>
  <c r="G6202" i="7"/>
  <c r="G6266" i="7"/>
  <c r="G6314" i="7"/>
  <c r="G6642" i="7"/>
  <c r="G6706" i="7"/>
  <c r="G6834" i="7"/>
  <c r="G7467" i="7"/>
  <c r="G7851" i="7"/>
  <c r="G4715" i="7"/>
  <c r="G4731" i="7"/>
  <c r="G6460" i="7"/>
  <c r="G6748" i="7"/>
  <c r="G6780" i="7"/>
  <c r="G7823" i="7"/>
  <c r="G7887" i="7"/>
  <c r="G8478" i="7"/>
  <c r="G8606" i="7"/>
  <c r="G3429" i="7"/>
  <c r="G3437" i="7"/>
  <c r="G3453" i="7"/>
  <c r="G3493" i="7"/>
  <c r="I3493" i="7" s="1"/>
  <c r="G3497" i="7"/>
  <c r="G3505" i="7"/>
  <c r="G3557" i="7"/>
  <c r="G3561" i="7"/>
  <c r="G3565" i="7"/>
  <c r="G3569" i="7"/>
  <c r="G3577" i="7"/>
  <c r="G3661" i="7"/>
  <c r="G3673" i="7"/>
  <c r="I3673" i="7" s="1"/>
  <c r="G3685" i="7"/>
  <c r="G3705" i="7"/>
  <c r="G3709" i="7"/>
  <c r="G3717" i="7"/>
  <c r="G3769" i="7"/>
  <c r="G3773" i="7"/>
  <c r="G3785" i="7"/>
  <c r="G3793" i="7"/>
  <c r="G3849" i="7"/>
  <c r="G3873" i="7"/>
  <c r="I3873" i="7" s="1"/>
  <c r="G3925" i="7"/>
  <c r="G3957" i="7"/>
  <c r="G4005" i="7"/>
  <c r="G4025" i="7"/>
  <c r="G4033" i="7"/>
  <c r="G4045" i="7"/>
  <c r="G4057" i="7"/>
  <c r="G4065" i="7"/>
  <c r="G4077" i="7"/>
  <c r="G4093" i="7"/>
  <c r="G4097" i="7"/>
  <c r="G4133" i="7"/>
  <c r="G4153" i="7"/>
  <c r="G4161" i="7"/>
  <c r="G4201" i="7"/>
  <c r="G4229" i="7"/>
  <c r="G4241" i="7"/>
  <c r="G4245" i="7"/>
  <c r="G4257" i="7"/>
  <c r="G4281" i="7"/>
  <c r="G4289" i="7"/>
  <c r="G4293" i="7"/>
  <c r="G4333" i="7"/>
  <c r="G4369" i="7"/>
  <c r="I4369" i="7" s="1"/>
  <c r="G4377" i="7"/>
  <c r="G4389" i="7"/>
  <c r="G4405" i="7"/>
  <c r="G4413" i="7"/>
  <c r="G4425" i="7"/>
  <c r="G4429" i="7"/>
  <c r="G4445" i="7"/>
  <c r="G4453" i="7"/>
  <c r="G4457" i="7"/>
  <c r="G4461" i="7"/>
  <c r="G4513" i="7"/>
  <c r="G4521" i="7"/>
  <c r="G4537" i="7"/>
  <c r="G4565" i="7"/>
  <c r="G4573" i="7"/>
  <c r="G4577" i="7"/>
  <c r="G4585" i="7"/>
  <c r="G4605" i="7"/>
  <c r="I4605" i="7" s="1"/>
  <c r="G4645" i="7"/>
  <c r="G4661" i="7"/>
  <c r="G4673" i="7"/>
  <c r="G4693" i="7"/>
  <c r="G4701" i="7"/>
  <c r="G4725" i="7"/>
  <c r="G4757" i="7"/>
  <c r="G4773" i="7"/>
  <c r="G6576" i="7"/>
  <c r="G6640" i="7"/>
  <c r="G6672" i="7"/>
  <c r="I6672" i="7" s="1"/>
  <c r="G6800" i="7"/>
  <c r="G7479" i="7"/>
  <c r="G8566" i="7"/>
  <c r="G6493" i="7"/>
  <c r="I6493" i="7" s="1"/>
  <c r="G6541" i="7"/>
  <c r="G6557" i="7"/>
  <c r="G6669" i="7"/>
  <c r="G6781" i="7"/>
  <c r="G6845" i="7"/>
  <c r="G7465" i="7"/>
  <c r="G7529" i="7"/>
  <c r="G7593" i="7"/>
  <c r="G7657" i="7"/>
  <c r="G7785" i="7"/>
  <c r="G7849" i="7"/>
  <c r="G7881" i="7"/>
  <c r="G8652" i="7"/>
  <c r="G6439" i="7"/>
  <c r="G6455" i="7"/>
  <c r="G6615" i="7"/>
  <c r="G6711" i="7"/>
  <c r="G6807" i="7"/>
  <c r="G7461" i="7"/>
  <c r="G7493" i="7"/>
  <c r="G7621" i="7"/>
  <c r="G8488" i="7"/>
  <c r="G8584" i="7"/>
  <c r="G7426" i="7"/>
  <c r="G7442" i="7"/>
  <c r="G7458" i="7"/>
  <c r="G7506" i="7"/>
  <c r="G7634" i="7"/>
  <c r="G7826" i="7"/>
  <c r="G7858" i="7"/>
  <c r="G8499" i="7"/>
  <c r="G8531" i="7"/>
  <c r="G8675" i="7"/>
  <c r="G8723" i="7"/>
  <c r="G6878" i="7"/>
  <c r="G6882" i="7"/>
  <c r="G6886" i="7"/>
  <c r="G6906" i="7"/>
  <c r="G6938" i="7"/>
  <c r="G6950" i="7"/>
  <c r="G6958" i="7"/>
  <c r="G6986" i="7"/>
  <c r="G7002" i="7"/>
  <c r="G7006" i="7"/>
  <c r="G7010" i="7"/>
  <c r="G7030" i="7"/>
  <c r="G7038" i="7"/>
  <c r="G7094" i="7"/>
  <c r="G7134" i="7"/>
  <c r="G7142" i="7"/>
  <c r="I7142" i="7" s="1"/>
  <c r="G7162" i="7"/>
  <c r="G7166" i="7"/>
  <c r="G7230" i="7"/>
  <c r="G7250" i="7"/>
  <c r="G7294" i="7"/>
  <c r="G7318" i="7"/>
  <c r="I7318" i="7" s="1"/>
  <c r="G7322" i="7"/>
  <c r="G7326" i="7"/>
  <c r="G7330" i="7"/>
  <c r="G7334" i="7"/>
  <c r="G7378" i="7"/>
  <c r="G7394" i="7"/>
  <c r="G7406" i="7"/>
  <c r="G7410" i="7"/>
  <c r="G7528" i="7"/>
  <c r="G7592" i="7"/>
  <c r="G7624" i="7"/>
  <c r="G7896" i="7"/>
  <c r="G8521" i="7"/>
  <c r="G8617" i="7"/>
  <c r="G8681" i="7"/>
  <c r="G8713" i="7"/>
  <c r="G9294" i="7"/>
  <c r="G7949" i="7"/>
  <c r="I7949" i="7" s="1"/>
  <c r="G7969" i="7"/>
  <c r="G7989" i="7"/>
  <c r="I7989" i="7" s="1"/>
  <c r="G8005" i="7"/>
  <c r="G8009" i="7"/>
  <c r="G8025" i="7"/>
  <c r="G8057" i="7"/>
  <c r="G8065" i="7"/>
  <c r="G8089" i="7"/>
  <c r="G8105" i="7"/>
  <c r="I8105" i="7" s="1"/>
  <c r="G8113" i="7"/>
  <c r="G8129" i="7"/>
  <c r="G8157" i="7"/>
  <c r="I8157" i="7" s="1"/>
  <c r="G8161" i="7"/>
  <c r="G8177" i="7"/>
  <c r="G8189" i="7"/>
  <c r="G8201" i="7"/>
  <c r="G8217" i="7"/>
  <c r="G8225" i="7"/>
  <c r="G8249" i="7"/>
  <c r="G8277" i="7"/>
  <c r="G8293" i="7"/>
  <c r="G8313" i="7"/>
  <c r="G8345" i="7"/>
  <c r="I8345" i="7" s="1"/>
  <c r="G8357" i="7"/>
  <c r="G8361" i="7"/>
  <c r="G8389" i="7"/>
  <c r="G8397" i="7"/>
  <c r="G8413" i="7"/>
  <c r="G8437" i="7"/>
  <c r="G9532" i="7"/>
  <c r="G8813" i="7"/>
  <c r="G8837" i="7"/>
  <c r="G8877" i="7"/>
  <c r="G8885" i="7"/>
  <c r="G8893" i="7"/>
  <c r="G8917" i="7"/>
  <c r="G8973" i="7"/>
  <c r="G9109" i="7"/>
  <c r="G9133" i="7"/>
  <c r="G9141" i="7"/>
  <c r="G9157" i="7"/>
  <c r="G9189" i="7"/>
  <c r="G9237" i="7"/>
  <c r="G8860" i="7"/>
  <c r="G8868" i="7"/>
  <c r="G8876" i="7"/>
  <c r="G8884" i="7"/>
  <c r="G8916" i="7"/>
  <c r="G8924" i="7"/>
  <c r="G8940" i="7"/>
  <c r="G8980" i="7"/>
  <c r="G9028" i="7"/>
  <c r="G9052" i="7"/>
  <c r="G9068" i="7"/>
  <c r="G9084" i="7"/>
  <c r="G9124" i="7"/>
  <c r="G9148" i="7"/>
  <c r="G9156" i="7"/>
  <c r="G9196" i="7"/>
  <c r="G9204" i="7"/>
  <c r="G9220" i="7"/>
  <c r="G9252" i="7"/>
  <c r="G9260" i="7"/>
  <c r="G9268" i="7"/>
  <c r="G9341" i="7"/>
  <c r="G9381" i="7"/>
  <c r="G9389" i="7"/>
  <c r="G9397" i="7"/>
  <c r="G9453" i="7"/>
  <c r="G9461" i="7"/>
  <c r="G9469" i="7"/>
  <c r="G9619" i="7"/>
  <c r="G9316" i="7"/>
  <c r="G9356" i="7"/>
  <c r="G9364" i="7"/>
  <c r="G9380" i="7"/>
  <c r="G9396" i="7"/>
  <c r="G9404" i="7"/>
  <c r="G9412" i="7"/>
  <c r="G9420" i="7"/>
  <c r="G9428" i="7"/>
  <c r="G9444" i="7"/>
  <c r="G9460" i="7"/>
  <c r="I9460" i="7" s="1"/>
  <c r="G9653" i="7"/>
  <c r="G9873" i="7"/>
  <c r="G9533" i="7"/>
  <c r="G9584" i="7"/>
  <c r="G9641" i="7"/>
  <c r="G9705" i="7"/>
  <c r="I9705" i="7" s="1"/>
  <c r="G9650" i="7"/>
  <c r="G9682" i="7"/>
  <c r="G9620" i="7"/>
  <c r="G9668" i="7"/>
  <c r="G9763" i="7"/>
  <c r="G9810" i="7"/>
  <c r="G9822" i="7"/>
  <c r="G9838" i="7"/>
  <c r="G9846" i="7"/>
  <c r="G9858" i="7"/>
  <c r="G9870" i="7"/>
  <c r="G9879" i="7"/>
  <c r="G9887" i="7"/>
  <c r="G9941" i="7"/>
  <c r="G9965" i="7"/>
  <c r="G9981" i="7"/>
  <c r="G9985" i="7"/>
  <c r="G9993" i="7"/>
  <c r="G3303" i="7"/>
  <c r="G3207" i="7"/>
  <c r="G2727" i="7"/>
  <c r="G2535" i="7"/>
  <c r="I268" i="7"/>
  <c r="I304" i="7"/>
  <c r="I700" i="7"/>
  <c r="I968" i="7"/>
  <c r="I1188" i="7"/>
  <c r="I1192" i="7"/>
  <c r="I1944" i="7"/>
  <c r="I2192" i="7"/>
  <c r="I2685" i="7"/>
  <c r="I3881" i="7"/>
  <c r="I4265" i="7"/>
  <c r="I2675" i="7"/>
  <c r="I2771" i="7"/>
  <c r="I3027" i="7"/>
  <c r="I3852" i="7"/>
  <c r="I4412" i="7"/>
  <c r="I4548" i="7"/>
  <c r="I5419" i="7"/>
  <c r="I5891" i="7"/>
  <c r="I6015" i="7"/>
  <c r="I6870" i="7"/>
  <c r="I8088" i="7"/>
  <c r="I9737" i="7"/>
  <c r="I9452" i="7"/>
  <c r="G3337" i="7"/>
  <c r="G3065" i="7"/>
  <c r="G2889" i="7"/>
  <c r="G2657" i="7"/>
  <c r="G2457" i="7"/>
  <c r="G2255" i="7"/>
  <c r="G2239" i="7"/>
  <c r="G2231" i="7"/>
  <c r="G2223" i="7"/>
  <c r="G2159" i="7"/>
  <c r="G2111" i="7"/>
  <c r="G1943" i="7"/>
  <c r="G1919" i="7"/>
  <c r="G1895" i="7"/>
  <c r="G1847" i="7"/>
  <c r="G1839" i="7"/>
  <c r="G1831" i="7"/>
  <c r="G1783" i="7"/>
  <c r="G1775" i="7"/>
  <c r="G1743" i="7"/>
  <c r="G1727" i="7"/>
  <c r="G1703" i="7"/>
  <c r="G1631" i="7"/>
  <c r="G1607" i="7"/>
  <c r="G1551" i="7"/>
  <c r="G1511" i="7"/>
  <c r="G1503" i="7"/>
  <c r="G1471" i="7"/>
  <c r="G1399" i="7"/>
  <c r="G1311" i="7"/>
  <c r="G1247" i="7"/>
  <c r="G1239" i="7"/>
  <c r="G1199" i="7"/>
  <c r="G1183" i="7"/>
  <c r="G1175" i="7"/>
  <c r="G1159" i="7"/>
  <c r="I1159" i="7" s="1"/>
  <c r="G1119" i="7"/>
  <c r="G1111" i="7"/>
  <c r="G1095" i="7"/>
  <c r="G1087" i="7"/>
  <c r="I1087" i="7" s="1"/>
  <c r="G1007" i="7"/>
  <c r="G911" i="7"/>
  <c r="G879" i="7"/>
  <c r="G831" i="7"/>
  <c r="G799" i="7"/>
  <c r="G791" i="7"/>
  <c r="G735" i="7"/>
  <c r="G719" i="7"/>
  <c r="G591" i="7"/>
  <c r="G543" i="7"/>
  <c r="G535" i="7"/>
  <c r="G527" i="7"/>
  <c r="G487" i="7"/>
  <c r="G479" i="7"/>
  <c r="G407" i="7"/>
  <c r="G391" i="7"/>
  <c r="G343" i="7"/>
  <c r="G239" i="7"/>
  <c r="G215" i="7"/>
  <c r="G199" i="7"/>
  <c r="G191" i="7"/>
  <c r="G135" i="7"/>
  <c r="G119" i="7"/>
  <c r="G95" i="7"/>
  <c r="G79" i="7"/>
  <c r="G63" i="7"/>
  <c r="G55" i="7"/>
  <c r="G2270" i="7"/>
  <c r="G2302" i="7"/>
  <c r="G2366" i="7"/>
  <c r="I2366" i="7" s="1"/>
  <c r="G2382" i="7"/>
  <c r="G2414" i="7"/>
  <c r="G2542" i="7"/>
  <c r="I2542" i="7" s="1"/>
  <c r="G2638" i="7"/>
  <c r="G2670" i="7"/>
  <c r="G2718" i="7"/>
  <c r="G2750" i="7"/>
  <c r="G2782" i="7"/>
  <c r="G2798" i="7"/>
  <c r="G2814" i="7"/>
  <c r="G2846" i="7"/>
  <c r="G2974" i="7"/>
  <c r="G3038" i="7"/>
  <c r="G3086" i="7"/>
  <c r="G3310" i="7"/>
  <c r="G3342" i="7"/>
  <c r="G4762" i="7"/>
  <c r="G4840" i="7"/>
  <c r="G4872" i="7"/>
  <c r="G4904" i="7"/>
  <c r="I4904" i="7" s="1"/>
  <c r="G4936" i="7"/>
  <c r="G4984" i="7"/>
  <c r="G5016" i="7"/>
  <c r="G5048" i="7"/>
  <c r="G5064" i="7"/>
  <c r="G5128" i="7"/>
  <c r="G5160" i="7"/>
  <c r="G5208" i="7"/>
  <c r="G5320" i="7"/>
  <c r="G5496" i="7"/>
  <c r="G5608" i="7"/>
  <c r="G5656" i="7"/>
  <c r="G5704" i="7"/>
  <c r="G5784" i="7"/>
  <c r="G5816" i="7"/>
  <c r="G5880" i="7"/>
  <c r="G5912" i="7"/>
  <c r="G5960" i="7"/>
  <c r="G6024" i="7"/>
  <c r="G6040" i="7"/>
  <c r="G6072" i="7"/>
  <c r="G6120" i="7"/>
  <c r="G6216" i="7"/>
  <c r="G6232" i="7"/>
  <c r="G6312" i="7"/>
  <c r="G6442" i="7"/>
  <c r="G6506" i="7"/>
  <c r="G6570" i="7"/>
  <c r="G6634" i="7"/>
  <c r="G6698" i="7"/>
  <c r="G6762" i="7"/>
  <c r="G7483" i="7"/>
  <c r="G4885" i="7"/>
  <c r="G4901" i="7"/>
  <c r="G4949" i="7"/>
  <c r="G5013" i="7"/>
  <c r="G5029" i="7"/>
  <c r="I5029" i="7" s="1"/>
  <c r="G5061" i="7"/>
  <c r="G5109" i="7"/>
  <c r="G5125" i="7"/>
  <c r="G5173" i="7"/>
  <c r="G5301" i="7"/>
  <c r="G5477" i="7"/>
  <c r="G5509" i="7"/>
  <c r="G5525" i="7"/>
  <c r="G5541" i="7"/>
  <c r="G5653" i="7"/>
  <c r="G5669" i="7"/>
  <c r="G5685" i="7"/>
  <c r="G5733" i="7"/>
  <c r="G5765" i="7"/>
  <c r="G5797" i="7"/>
  <c r="G5861" i="7"/>
  <c r="G5909" i="7"/>
  <c r="G5925" i="7"/>
  <c r="G5989" i="7"/>
  <c r="G6037" i="7"/>
  <c r="G6117" i="7"/>
  <c r="G6213" i="7"/>
  <c r="G6309" i="7"/>
  <c r="G6389" i="7"/>
  <c r="G6405" i="7"/>
  <c r="G6486" i="7"/>
  <c r="I6486" i="7" s="1"/>
  <c r="G6614" i="7"/>
  <c r="G8602" i="7"/>
  <c r="G2380" i="7"/>
  <c r="G2396" i="7"/>
  <c r="G2428" i="7"/>
  <c r="G2460" i="7"/>
  <c r="G2492" i="7"/>
  <c r="G2556" i="7"/>
  <c r="G2588" i="7"/>
  <c r="G2604" i="7"/>
  <c r="G2652" i="7"/>
  <c r="G2684" i="7"/>
  <c r="G2700" i="7"/>
  <c r="G2796" i="7"/>
  <c r="G2924" i="7"/>
  <c r="G3068" i="7"/>
  <c r="G3084" i="7"/>
  <c r="G3132" i="7"/>
  <c r="G3164" i="7"/>
  <c r="G3228" i="7"/>
  <c r="G3244" i="7"/>
  <c r="G3308" i="7"/>
  <c r="G3340" i="7"/>
  <c r="G4802" i="7"/>
  <c r="G4946" i="7"/>
  <c r="G5026" i="7"/>
  <c r="G5058" i="7"/>
  <c r="G5122" i="7"/>
  <c r="G5138" i="7"/>
  <c r="G5186" i="7"/>
  <c r="G5282" i="7"/>
  <c r="G5298" i="7"/>
  <c r="G5314" i="7"/>
  <c r="G5362" i="7"/>
  <c r="G5426" i="7"/>
  <c r="G5442" i="7"/>
  <c r="G5458" i="7"/>
  <c r="G5650" i="7"/>
  <c r="G5858" i="7"/>
  <c r="G6066" i="7"/>
  <c r="G6098" i="7"/>
  <c r="G6130" i="7"/>
  <c r="G6194" i="7"/>
  <c r="G6210" i="7"/>
  <c r="G6274" i="7"/>
  <c r="I6274" i="7" s="1"/>
  <c r="G6322" i="7"/>
  <c r="G6338" i="7"/>
  <c r="G7659" i="7"/>
  <c r="G8546" i="7"/>
  <c r="G9719" i="7"/>
  <c r="G4723" i="7"/>
  <c r="G4787" i="7"/>
  <c r="G6668" i="7"/>
  <c r="G6796" i="7"/>
  <c r="G6860" i="7"/>
  <c r="G7535" i="7"/>
  <c r="G7727" i="7"/>
  <c r="G8702" i="7"/>
  <c r="G3383" i="7"/>
  <c r="G3399" i="7"/>
  <c r="G3403" i="7"/>
  <c r="G3415" i="7"/>
  <c r="G3419" i="7"/>
  <c r="G3451" i="7"/>
  <c r="G3463" i="7"/>
  <c r="G3487" i="7"/>
  <c r="G3499" i="7"/>
  <c r="G3543" i="7"/>
  <c r="G3555" i="7"/>
  <c r="G3567" i="7"/>
  <c r="G3583" i="7"/>
  <c r="G3587" i="7"/>
  <c r="G3599" i="7"/>
  <c r="G3623" i="7"/>
  <c r="G3631" i="7"/>
  <c r="G3639" i="7"/>
  <c r="G3655" i="7"/>
  <c r="G3663" i="7"/>
  <c r="G3679" i="7"/>
  <c r="G3683" i="7"/>
  <c r="G3707" i="7"/>
  <c r="G3715" i="7"/>
  <c r="G3739" i="7"/>
  <c r="G3775" i="7"/>
  <c r="G3783" i="7"/>
  <c r="G3791" i="7"/>
  <c r="G3795" i="7"/>
  <c r="G3847" i="7"/>
  <c r="G3855" i="7"/>
  <c r="G3867" i="7"/>
  <c r="G3879" i="7"/>
  <c r="G3887" i="7"/>
  <c r="G3891" i="7"/>
  <c r="G3915" i="7"/>
  <c r="G3919" i="7"/>
  <c r="G3923" i="7"/>
  <c r="G3939" i="7"/>
  <c r="G3959" i="7"/>
  <c r="G3971" i="7"/>
  <c r="G3979" i="7"/>
  <c r="G3999" i="7"/>
  <c r="G4055" i="7"/>
  <c r="I4055" i="7" s="1"/>
  <c r="G4071" i="7"/>
  <c r="G4075" i="7"/>
  <c r="G4099" i="7"/>
  <c r="G4107" i="7"/>
  <c r="G4135" i="7"/>
  <c r="G4151" i="7"/>
  <c r="G4155" i="7"/>
  <c r="G4187" i="7"/>
  <c r="G4203" i="7"/>
  <c r="G4219" i="7"/>
  <c r="G4251" i="7"/>
  <c r="G4263" i="7"/>
  <c r="G4267" i="7"/>
  <c r="G4271" i="7"/>
  <c r="I4271" i="7" s="1"/>
  <c r="G4287" i="7"/>
  <c r="G4303" i="7"/>
  <c r="G4331" i="7"/>
  <c r="G4379" i="7"/>
  <c r="G4407" i="7"/>
  <c r="G4423" i="7"/>
  <c r="G4443" i="7"/>
  <c r="G4455" i="7"/>
  <c r="G4479" i="7"/>
  <c r="G4487" i="7"/>
  <c r="G4503" i="7"/>
  <c r="G4527" i="7"/>
  <c r="G4535" i="7"/>
  <c r="G4567" i="7"/>
  <c r="G4575" i="7"/>
  <c r="G4615" i="7"/>
  <c r="G4627" i="7"/>
  <c r="G4651" i="7"/>
  <c r="G4655" i="7"/>
  <c r="G4733" i="7"/>
  <c r="G4781" i="7"/>
  <c r="G6464" i="7"/>
  <c r="I6464" i="7" s="1"/>
  <c r="G6496" i="7"/>
  <c r="G6560" i="7"/>
  <c r="G6624" i="7"/>
  <c r="G6720" i="7"/>
  <c r="G8662" i="7"/>
  <c r="G8726" i="7"/>
  <c r="G6549" i="7"/>
  <c r="G6725" i="7"/>
  <c r="G6757" i="7"/>
  <c r="G6805" i="7"/>
  <c r="G6821" i="7"/>
  <c r="G6869" i="7"/>
  <c r="G7481" i="7"/>
  <c r="G7513" i="7"/>
  <c r="G7545" i="7"/>
  <c r="G7609" i="7"/>
  <c r="G7833" i="7"/>
  <c r="G7865" i="7"/>
  <c r="G7929" i="7"/>
  <c r="G8572" i="7"/>
  <c r="G8636" i="7"/>
  <c r="G9655" i="7"/>
  <c r="G6431" i="7"/>
  <c r="G6511" i="7"/>
  <c r="G6559" i="7"/>
  <c r="G6703" i="7"/>
  <c r="G6799" i="7"/>
  <c r="G6863" i="7"/>
  <c r="G7477" i="7"/>
  <c r="G7541" i="7"/>
  <c r="G7605" i="7"/>
  <c r="G7669" i="7"/>
  <c r="G7925" i="7"/>
  <c r="G8568" i="7"/>
  <c r="G8728" i="7"/>
  <c r="G8794" i="7"/>
  <c r="G7434" i="7"/>
  <c r="G7450" i="7"/>
  <c r="G7482" i="7"/>
  <c r="I7482" i="7" s="1"/>
  <c r="G7498" i="7"/>
  <c r="G7514" i="7"/>
  <c r="G7546" i="7"/>
  <c r="G7578" i="7"/>
  <c r="G7610" i="7"/>
  <c r="G7706" i="7"/>
  <c r="G7738" i="7"/>
  <c r="G7770" i="7"/>
  <c r="G7786" i="7"/>
  <c r="G7850" i="7"/>
  <c r="G7898" i="7"/>
  <c r="G7930" i="7"/>
  <c r="I7930" i="7" s="1"/>
  <c r="G8507" i="7"/>
  <c r="G8555" i="7"/>
  <c r="G8571" i="7"/>
  <c r="G8667" i="7"/>
  <c r="G6884" i="7"/>
  <c r="G6900" i="7"/>
  <c r="G6920" i="7"/>
  <c r="G6924" i="7"/>
  <c r="G6928" i="7"/>
  <c r="G6968" i="7"/>
  <c r="G6972" i="7"/>
  <c r="G6984" i="7"/>
  <c r="G7008" i="7"/>
  <c r="G7040" i="7"/>
  <c r="G7072" i="7"/>
  <c r="G7080" i="7"/>
  <c r="G7112" i="7"/>
  <c r="G7140" i="7"/>
  <c r="G7144" i="7"/>
  <c r="G7148" i="7"/>
  <c r="I7148" i="7" s="1"/>
  <c r="G7156" i="7"/>
  <c r="G7160" i="7"/>
  <c r="G7172" i="7"/>
  <c r="G7180" i="7"/>
  <c r="G7208" i="7"/>
  <c r="G7216" i="7"/>
  <c r="G7224" i="7"/>
  <c r="G7232" i="7"/>
  <c r="G7244" i="7"/>
  <c r="G7252" i="7"/>
  <c r="G7260" i="7"/>
  <c r="G7268" i="7"/>
  <c r="I7268" i="7" s="1"/>
  <c r="G7328" i="7"/>
  <c r="G7336" i="7"/>
  <c r="G7340" i="7"/>
  <c r="G7364" i="7"/>
  <c r="G7400" i="7"/>
  <c r="I7400" i="7" s="1"/>
  <c r="G7404" i="7"/>
  <c r="G7536" i="7"/>
  <c r="G7552" i="7"/>
  <c r="G7584" i="7"/>
  <c r="G7664" i="7"/>
  <c r="G7744" i="7"/>
  <c r="G8497" i="7"/>
  <c r="G8529" i="7"/>
  <c r="G8593" i="7"/>
  <c r="G8609" i="7"/>
  <c r="G8657" i="7"/>
  <c r="G8705" i="7"/>
  <c r="G8721" i="7"/>
  <c r="G8769" i="7"/>
  <c r="G7947" i="7"/>
  <c r="G7971" i="7"/>
  <c r="G8007" i="7"/>
  <c r="G8027" i="7"/>
  <c r="G8035" i="7"/>
  <c r="G8047" i="7"/>
  <c r="G8059" i="7"/>
  <c r="G8091" i="7"/>
  <c r="G8099" i="7"/>
  <c r="G8103" i="7"/>
  <c r="I8103" i="7" s="1"/>
  <c r="G8115" i="7"/>
  <c r="G8127" i="7"/>
  <c r="G8143" i="7"/>
  <c r="G8155" i="7"/>
  <c r="G8159" i="7"/>
  <c r="G8171" i="7"/>
  <c r="I8171" i="7" s="1"/>
  <c r="G8179" i="7"/>
  <c r="G8187" i="7"/>
  <c r="G8191" i="7"/>
  <c r="I8191" i="7" s="1"/>
  <c r="G8215" i="7"/>
  <c r="G8227" i="7"/>
  <c r="G8231" i="7"/>
  <c r="G8243" i="7"/>
  <c r="G8259" i="7"/>
  <c r="G8275" i="7"/>
  <c r="G8291" i="7"/>
  <c r="G8315" i="7"/>
  <c r="G8339" i="7"/>
  <c r="G8351" i="7"/>
  <c r="G8363" i="7"/>
  <c r="G8379" i="7"/>
  <c r="G8399" i="7"/>
  <c r="G8431" i="7"/>
  <c r="G9588" i="7"/>
  <c r="I9588" i="7" s="1"/>
  <c r="G8801" i="7"/>
  <c r="G8857" i="7"/>
  <c r="G8865" i="7"/>
  <c r="G8873" i="7"/>
  <c r="G8881" i="7"/>
  <c r="G8905" i="7"/>
  <c r="G8937" i="7"/>
  <c r="G8945" i="7"/>
  <c r="G8961" i="7"/>
  <c r="G8977" i="7"/>
  <c r="G8985" i="7"/>
  <c r="G8993" i="7"/>
  <c r="I8993" i="7" s="1"/>
  <c r="G9057" i="7"/>
  <c r="G9105" i="7"/>
  <c r="G9169" i="7"/>
  <c r="G9185" i="7"/>
  <c r="G9209" i="7"/>
  <c r="I9209" i="7" s="1"/>
  <c r="G9273" i="7"/>
  <c r="G8808" i="7"/>
  <c r="G8816" i="7"/>
  <c r="G8864" i="7"/>
  <c r="I8864" i="7" s="1"/>
  <c r="G8872" i="7"/>
  <c r="G8904" i="7"/>
  <c r="G8968" i="7"/>
  <c r="G9136" i="7"/>
  <c r="G9152" i="7"/>
  <c r="G9184" i="7"/>
  <c r="G9192" i="7"/>
  <c r="G9208" i="7"/>
  <c r="G9240" i="7"/>
  <c r="G9248" i="7"/>
  <c r="G9272" i="7"/>
  <c r="G9292" i="7"/>
  <c r="G9631" i="7"/>
  <c r="G9313" i="7"/>
  <c r="G9369" i="7"/>
  <c r="G9409" i="7"/>
  <c r="G9417" i="7"/>
  <c r="I9417" i="7" s="1"/>
  <c r="G9433" i="7"/>
  <c r="G9473" i="7"/>
  <c r="G9589" i="7"/>
  <c r="G9651" i="7"/>
  <c r="G9715" i="7"/>
  <c r="G9303" i="7"/>
  <c r="G9352" i="7"/>
  <c r="G9360" i="7"/>
  <c r="G9464" i="7"/>
  <c r="G9472" i="7"/>
  <c r="G9496" i="7"/>
  <c r="G9611" i="7"/>
  <c r="G9675" i="7"/>
  <c r="G9754" i="7"/>
  <c r="G9531" i="7"/>
  <c r="G9547" i="7"/>
  <c r="G9583" i="7"/>
  <c r="G9669" i="7"/>
  <c r="G9758" i="7"/>
  <c r="I9758" i="7" s="1"/>
  <c r="G9525" i="7"/>
  <c r="G9541" i="7"/>
  <c r="G9657" i="7"/>
  <c r="G9594" i="7"/>
  <c r="G9610" i="7"/>
  <c r="G9706" i="7"/>
  <c r="G9596" i="7"/>
  <c r="G9612" i="7"/>
  <c r="G9644" i="7"/>
  <c r="G9757" i="7"/>
  <c r="G9755" i="7"/>
  <c r="G9771" i="7"/>
  <c r="G9804" i="7"/>
  <c r="I9804" i="7" s="1"/>
  <c r="G9816" i="7"/>
  <c r="G9840" i="7"/>
  <c r="G9844" i="7"/>
  <c r="G9899" i="7"/>
  <c r="G9915" i="7"/>
  <c r="G9880" i="7"/>
  <c r="G9888" i="7"/>
  <c r="G9951" i="7"/>
  <c r="G9955" i="7"/>
  <c r="G9975" i="7"/>
  <c r="G9983" i="7"/>
  <c r="G9991" i="7"/>
  <c r="G9999" i="7"/>
  <c r="G3159" i="7"/>
  <c r="I3159" i="7" s="1"/>
  <c r="G3095" i="7"/>
  <c r="G3031" i="7"/>
  <c r="G2647" i="7"/>
  <c r="G2455" i="7"/>
  <c r="G2327" i="7"/>
  <c r="I90" i="7"/>
  <c r="I142" i="7"/>
  <c r="I214" i="7"/>
  <c r="I234" i="7"/>
  <c r="I510" i="7"/>
  <c r="I646" i="7"/>
  <c r="I722" i="7"/>
  <c r="I818" i="7"/>
  <c r="I1010" i="7"/>
  <c r="I1046" i="7"/>
  <c r="I1286" i="7"/>
  <c r="I1390" i="7"/>
  <c r="I1594" i="7"/>
  <c r="I2142" i="7"/>
  <c r="I2166" i="7"/>
  <c r="I2549" i="7"/>
  <c r="I2885" i="7"/>
  <c r="I3901" i="7"/>
  <c r="I4021" i="7"/>
  <c r="I2715" i="7"/>
  <c r="I3035" i="7"/>
  <c r="I4288" i="7"/>
  <c r="I4312" i="7"/>
  <c r="I6627" i="7"/>
  <c r="I5205" i="7"/>
  <c r="I5341" i="7"/>
  <c r="I5361" i="7"/>
  <c r="I5905" i="7"/>
  <c r="I6766" i="7"/>
  <c r="I6946" i="7"/>
  <c r="I8558" i="7"/>
  <c r="G3353" i="7"/>
  <c r="G3257" i="7"/>
  <c r="G3241" i="7"/>
  <c r="G3113" i="7"/>
  <c r="G3073" i="7"/>
  <c r="G2985" i="7"/>
  <c r="G2961" i="7"/>
  <c r="G2937" i="7"/>
  <c r="G2873" i="7"/>
  <c r="G2617" i="7"/>
  <c r="G2473" i="7"/>
  <c r="G2425" i="7"/>
  <c r="G2203" i="7"/>
  <c r="I2203" i="7" s="1"/>
  <c r="G2083" i="7"/>
  <c r="G2075" i="7"/>
  <c r="G2059" i="7"/>
  <c r="G2027" i="7"/>
  <c r="G1995" i="7"/>
  <c r="G1987" i="7"/>
  <c r="G1979" i="7"/>
  <c r="G1899" i="7"/>
  <c r="G1883" i="7"/>
  <c r="G1859" i="7"/>
  <c r="G1851" i="7"/>
  <c r="G1835" i="7"/>
  <c r="G1779" i="7"/>
  <c r="G1763" i="7"/>
  <c r="G1739" i="7"/>
  <c r="G1731" i="7"/>
  <c r="G1715" i="7"/>
  <c r="G1699" i="7"/>
  <c r="G1635" i="7"/>
  <c r="G1571" i="7"/>
  <c r="G1555" i="7"/>
  <c r="G1547" i="7"/>
  <c r="G1539" i="7"/>
  <c r="G1531" i="7"/>
  <c r="G1523" i="7"/>
  <c r="G1515" i="7"/>
  <c r="G1507" i="7"/>
  <c r="G1499" i="7"/>
  <c r="G1459" i="7"/>
  <c r="G1427" i="7"/>
  <c r="G1419" i="7"/>
  <c r="G1403" i="7"/>
  <c r="G1395" i="7"/>
  <c r="G1235" i="7"/>
  <c r="G1211" i="7"/>
  <c r="G1187" i="7"/>
  <c r="G1171" i="7"/>
  <c r="G1091" i="7"/>
  <c r="G1075" i="7"/>
  <c r="G1059" i="7"/>
  <c r="G1035" i="7"/>
  <c r="G987" i="7"/>
  <c r="I987" i="7" s="1"/>
  <c r="G955" i="7"/>
  <c r="G859" i="7"/>
  <c r="G835" i="7"/>
  <c r="G803" i="7"/>
  <c r="G779" i="7"/>
  <c r="I779" i="7" s="1"/>
  <c r="G771" i="7"/>
  <c r="G595" i="7"/>
  <c r="G539" i="7"/>
  <c r="G531" i="7"/>
  <c r="G523" i="7"/>
  <c r="G467" i="7"/>
  <c r="G443" i="7"/>
  <c r="G435" i="7"/>
  <c r="G411" i="7"/>
  <c r="G371" i="7"/>
  <c r="G339" i="7"/>
  <c r="G299" i="7"/>
  <c r="G283" i="7"/>
  <c r="G251" i="7"/>
  <c r="G195" i="7"/>
  <c r="G179" i="7"/>
  <c r="G155" i="7"/>
  <c r="G131" i="7"/>
  <c r="G35" i="7"/>
  <c r="G27" i="7"/>
  <c r="I2888" i="7" l="1"/>
  <c r="I6399" i="7"/>
  <c r="I8528" i="7"/>
  <c r="I6888" i="7"/>
  <c r="I4173" i="7"/>
  <c r="I3372" i="7"/>
  <c r="I8963" i="7"/>
  <c r="I996" i="7"/>
  <c r="I4798" i="7"/>
  <c r="I4263" i="7"/>
  <c r="I7969" i="7"/>
  <c r="I368" i="7"/>
  <c r="I6221" i="7"/>
  <c r="I9858" i="7"/>
  <c r="I8521" i="7"/>
  <c r="I6886" i="7"/>
  <c r="I3565" i="7"/>
  <c r="I2125" i="7"/>
  <c r="I2111" i="7"/>
  <c r="I6669" i="7"/>
  <c r="I5741" i="7"/>
  <c r="I9894" i="7"/>
  <c r="I9412" i="7"/>
  <c r="I6439" i="7"/>
  <c r="I6941" i="7"/>
  <c r="I432" i="7"/>
  <c r="I2369" i="7"/>
  <c r="I7653" i="7"/>
  <c r="I841" i="7"/>
  <c r="I1120" i="7"/>
  <c r="I1073" i="7"/>
  <c r="I1803" i="7"/>
  <c r="I4442" i="7"/>
  <c r="I8793" i="7"/>
  <c r="I8729" i="7"/>
  <c r="I3154" i="7"/>
  <c r="I2101" i="7"/>
  <c r="I1559" i="7"/>
  <c r="I41" i="7"/>
  <c r="I8627" i="7"/>
  <c r="I3972" i="7"/>
  <c r="I8301" i="7"/>
  <c r="I7175" i="7"/>
  <c r="I3793" i="7"/>
  <c r="I6010" i="7"/>
  <c r="I2646" i="7"/>
  <c r="I2339" i="7"/>
  <c r="I5219" i="7"/>
  <c r="I6007" i="7"/>
  <c r="I9001" i="7"/>
  <c r="I1946" i="7"/>
  <c r="I4493" i="7"/>
  <c r="I5448" i="7"/>
  <c r="I616" i="7"/>
  <c r="I7288" i="7"/>
  <c r="I5506" i="7"/>
  <c r="I4094" i="7"/>
  <c r="I289" i="7"/>
  <c r="I8760" i="7"/>
  <c r="I9172" i="7"/>
  <c r="I3834" i="7"/>
  <c r="I8896" i="7"/>
  <c r="I4458" i="7"/>
  <c r="I3786" i="7"/>
  <c r="I2667" i="7"/>
  <c r="I1068" i="7"/>
  <c r="I9764" i="7"/>
  <c r="I437" i="7"/>
  <c r="I795" i="7"/>
  <c r="I4006" i="7"/>
  <c r="I4450" i="7"/>
  <c r="I2329" i="7"/>
  <c r="I4216" i="7"/>
  <c r="I7692" i="7"/>
  <c r="I3221" i="7"/>
  <c r="I7840" i="7"/>
  <c r="I9067" i="7"/>
  <c r="I2580" i="7"/>
  <c r="I2932" i="7"/>
  <c r="I2215" i="7"/>
  <c r="I3832" i="7"/>
  <c r="I5134" i="7"/>
  <c r="I6126" i="7"/>
  <c r="I9923" i="7"/>
  <c r="I5161" i="7"/>
  <c r="I2867" i="7"/>
  <c r="I5880" i="7"/>
  <c r="I5936" i="7"/>
  <c r="I5050" i="7"/>
  <c r="I7915" i="7"/>
  <c r="I9864" i="7"/>
  <c r="I3128" i="7"/>
  <c r="I6173" i="7"/>
  <c r="I6626" i="7"/>
  <c r="I619" i="7"/>
  <c r="I3533" i="7"/>
  <c r="I7671" i="7"/>
  <c r="I5078" i="7"/>
  <c r="I7481" i="7"/>
  <c r="I4443" i="7"/>
  <c r="I2414" i="7"/>
  <c r="I580" i="7"/>
  <c r="I9131" i="7"/>
  <c r="I9322" i="7"/>
  <c r="I1519" i="7"/>
  <c r="I2108" i="7"/>
  <c r="I3248" i="7"/>
  <c r="I1313" i="7"/>
  <c r="I6517" i="7"/>
  <c r="I8299" i="7"/>
  <c r="I9961" i="7"/>
  <c r="I3696" i="7"/>
  <c r="I4207" i="7"/>
  <c r="I9642" i="7"/>
  <c r="I6230" i="7"/>
  <c r="I424" i="7"/>
  <c r="I1891" i="7"/>
  <c r="I4182" i="7"/>
  <c r="I6174" i="7"/>
  <c r="I6651" i="7"/>
  <c r="I9720" i="7"/>
  <c r="I5989" i="7"/>
  <c r="I1623" i="7"/>
  <c r="I6673" i="7"/>
  <c r="I6660" i="7"/>
  <c r="I1282" i="7"/>
  <c r="I723" i="7"/>
  <c r="I8535" i="7"/>
  <c r="I3464" i="7"/>
  <c r="I2410" i="7"/>
  <c r="I9343" i="7"/>
  <c r="I2121" i="7"/>
  <c r="I2707" i="7"/>
  <c r="I463" i="7"/>
  <c r="I1877" i="7"/>
  <c r="I2522" i="7"/>
  <c r="I223" i="7"/>
  <c r="I4334" i="7"/>
  <c r="I767" i="7"/>
  <c r="I8390" i="7"/>
  <c r="I8468" i="7"/>
  <c r="I9127" i="7"/>
  <c r="I6628" i="7"/>
  <c r="I8049" i="7"/>
  <c r="I9290" i="7"/>
  <c r="I6366" i="7"/>
  <c r="I8297" i="7"/>
  <c r="I741" i="7"/>
  <c r="I880" i="7"/>
  <c r="I3569" i="7"/>
  <c r="I2902" i="7"/>
  <c r="I6831" i="7"/>
  <c r="I4572" i="7"/>
  <c r="I1923" i="7"/>
  <c r="I6867" i="7"/>
  <c r="I2851" i="7"/>
  <c r="I492" i="7"/>
  <c r="I7771" i="7"/>
  <c r="I9112" i="7"/>
  <c r="I5849" i="7"/>
  <c r="I1531" i="7"/>
  <c r="I1731" i="7"/>
  <c r="I6559" i="7"/>
  <c r="I2231" i="7"/>
  <c r="I7058" i="7"/>
  <c r="I54" i="7"/>
  <c r="I6723" i="7"/>
  <c r="I5241" i="7"/>
  <c r="I8591" i="7"/>
  <c r="I7870" i="7"/>
  <c r="I8039" i="7"/>
  <c r="I3103" i="7"/>
  <c r="I427" i="7"/>
  <c r="I7550" i="7"/>
  <c r="I575" i="7"/>
  <c r="I7623" i="7"/>
  <c r="I981" i="7"/>
  <c r="I8740" i="7"/>
  <c r="I6249" i="7"/>
  <c r="I6453" i="7"/>
  <c r="I649" i="7"/>
  <c r="I4143" i="7"/>
  <c r="I6943" i="7"/>
  <c r="I7955" i="7"/>
  <c r="I9253" i="7"/>
  <c r="I6438" i="7"/>
  <c r="I2075" i="7"/>
  <c r="I4155" i="7"/>
  <c r="I4513" i="7"/>
  <c r="I3918" i="7"/>
  <c r="I1213" i="7"/>
  <c r="I2037" i="7"/>
  <c r="I6321" i="7"/>
  <c r="I1449" i="7"/>
  <c r="I4692" i="7"/>
  <c r="I7278" i="7"/>
  <c r="I846" i="7"/>
  <c r="I2441" i="7"/>
  <c r="I5718" i="7"/>
  <c r="I8234" i="7"/>
  <c r="I3100" i="7"/>
  <c r="I7164" i="7"/>
  <c r="I1370" i="7"/>
  <c r="I3571" i="7"/>
  <c r="I4557" i="7"/>
  <c r="I4125" i="7"/>
  <c r="I3484" i="7"/>
  <c r="I4542" i="7"/>
  <c r="I7423" i="7"/>
  <c r="I3538" i="7"/>
  <c r="I7468" i="7"/>
  <c r="I4621" i="7"/>
  <c r="I860" i="7"/>
  <c r="I280" i="7"/>
  <c r="I7572" i="7"/>
  <c r="I667" i="7"/>
  <c r="I1931" i="7"/>
  <c r="I557" i="7"/>
  <c r="I4482" i="7"/>
  <c r="I1638" i="7"/>
  <c r="I8714" i="7"/>
  <c r="I4282" i="7"/>
  <c r="I6346" i="7"/>
  <c r="I8096" i="7"/>
  <c r="I7411" i="7"/>
  <c r="I797" i="7"/>
  <c r="I3784" i="7"/>
  <c r="I4584" i="7"/>
  <c r="I6048" i="7"/>
  <c r="I5991" i="7"/>
  <c r="I8991" i="7"/>
  <c r="I5510" i="7"/>
  <c r="I3639" i="7"/>
  <c r="I4461" i="7"/>
  <c r="I4045" i="7"/>
  <c r="I4273" i="7"/>
  <c r="I9624" i="7"/>
  <c r="I4139" i="7"/>
  <c r="I9342" i="7"/>
  <c r="I9661" i="7"/>
  <c r="I4240" i="7"/>
  <c r="I6286" i="7"/>
  <c r="I1146" i="7"/>
  <c r="I5533" i="7"/>
  <c r="I383" i="7"/>
  <c r="I3686" i="7"/>
  <c r="I5631" i="7"/>
  <c r="I3613" i="7"/>
  <c r="I4528" i="7"/>
  <c r="I5582" i="7"/>
  <c r="I7789" i="7"/>
  <c r="I9350" i="7"/>
  <c r="I7255" i="7"/>
  <c r="I3782" i="7"/>
  <c r="I5248" i="7"/>
  <c r="I2511" i="7"/>
  <c r="I1433" i="7"/>
  <c r="I7011" i="7"/>
  <c r="I5202" i="7"/>
  <c r="I3511" i="7"/>
  <c r="I4032" i="7"/>
  <c r="I3726" i="7"/>
  <c r="I5369" i="7"/>
  <c r="I7173" i="7"/>
  <c r="I7105" i="7"/>
  <c r="I3450" i="7"/>
  <c r="I5616" i="7"/>
  <c r="I2544" i="7"/>
  <c r="I4178" i="7"/>
  <c r="I2634" i="7"/>
  <c r="I9614" i="7"/>
  <c r="I7699" i="7"/>
  <c r="I2141" i="7"/>
  <c r="I1734" i="7"/>
  <c r="I8471" i="7"/>
  <c r="I5908" i="7"/>
  <c r="I5635" i="7"/>
  <c r="I8138" i="7"/>
  <c r="I1656" i="7"/>
  <c r="I7305" i="7"/>
  <c r="I6650" i="7"/>
  <c r="I9171" i="7"/>
  <c r="I1235" i="7"/>
  <c r="I1515" i="7"/>
  <c r="I8940" i="7"/>
  <c r="I7166" i="7"/>
  <c r="I4077" i="7"/>
  <c r="I4286" i="7"/>
  <c r="I4599" i="7"/>
  <c r="I416" i="7"/>
  <c r="I1488" i="7"/>
  <c r="I1848" i="7"/>
  <c r="I4020" i="7"/>
  <c r="I9863" i="7"/>
  <c r="I9862" i="7"/>
  <c r="I8001" i="7"/>
  <c r="I8257" i="7"/>
  <c r="I3092" i="7"/>
  <c r="I2388" i="7"/>
  <c r="I5188" i="7"/>
  <c r="I2401" i="7"/>
  <c r="I1723" i="7"/>
  <c r="I895" i="7"/>
  <c r="I1411" i="7"/>
  <c r="I9953" i="7"/>
  <c r="I9850" i="7"/>
  <c r="I3263" i="7"/>
  <c r="I4102" i="7"/>
  <c r="I565" i="7"/>
  <c r="I2998" i="7"/>
  <c r="I3058" i="7"/>
  <c r="I6721" i="7"/>
  <c r="I1965" i="7"/>
  <c r="I7626" i="7"/>
  <c r="I3643" i="7"/>
  <c r="I6854" i="7"/>
  <c r="I9577" i="7"/>
  <c r="I6092" i="7"/>
  <c r="I7913" i="7"/>
  <c r="I1795" i="7"/>
  <c r="I2130" i="7"/>
  <c r="I3869" i="7"/>
  <c r="I3370" i="7"/>
  <c r="I6621" i="7"/>
  <c r="I7217" i="7"/>
  <c r="I4920" i="7"/>
  <c r="I7346" i="7"/>
  <c r="I6742" i="7"/>
  <c r="I7905" i="7"/>
  <c r="I9561" i="7"/>
  <c r="I9043" i="7"/>
  <c r="I9865" i="7"/>
  <c r="I7512" i="7"/>
  <c r="I6856" i="7"/>
  <c r="I7639" i="7"/>
  <c r="I4619" i="7"/>
  <c r="I8647" i="7"/>
  <c r="I8251" i="7"/>
  <c r="I6260" i="7"/>
  <c r="I8482" i="7"/>
  <c r="I9089" i="7"/>
  <c r="I3664" i="7"/>
  <c r="I529" i="7"/>
  <c r="I6157" i="7"/>
  <c r="I5954" i="7"/>
  <c r="I3593" i="7"/>
  <c r="I8636" i="7"/>
  <c r="I5128" i="7"/>
  <c r="I5261" i="7"/>
  <c r="I2081" i="7"/>
  <c r="I4145" i="7"/>
  <c r="I4484" i="7"/>
  <c r="I9725" i="7"/>
  <c r="I9790" i="7"/>
  <c r="I2813" i="7"/>
  <c r="I8594" i="7"/>
  <c r="I8223" i="7"/>
  <c r="I5328" i="7"/>
  <c r="I4354" i="7"/>
  <c r="I2079" i="7"/>
  <c r="I1137" i="7"/>
  <c r="I3560" i="7"/>
  <c r="I1253" i="7"/>
  <c r="I5177" i="7"/>
  <c r="I4763" i="7"/>
  <c r="I9000" i="7"/>
  <c r="I4220" i="7"/>
  <c r="I4806" i="7"/>
  <c r="I3290" i="7"/>
  <c r="I2602" i="7"/>
  <c r="I8310" i="7"/>
  <c r="I9459" i="7"/>
  <c r="I2969" i="7"/>
  <c r="I1217" i="7"/>
  <c r="I3212" i="7"/>
  <c r="I4726" i="7"/>
  <c r="I7372" i="7"/>
  <c r="I8986" i="7"/>
  <c r="I518" i="7"/>
  <c r="I1827" i="7"/>
  <c r="I3492" i="7"/>
  <c r="I1793" i="7"/>
  <c r="I360" i="7"/>
  <c r="I152" i="7"/>
  <c r="I4765" i="7"/>
  <c r="I2409" i="7"/>
  <c r="I6404" i="7"/>
  <c r="I7910" i="7"/>
  <c r="I7435" i="7"/>
  <c r="I5552" i="7"/>
  <c r="I8536" i="7"/>
  <c r="I6616" i="7"/>
  <c r="I4113" i="7"/>
  <c r="I5696" i="7"/>
  <c r="I8069" i="7"/>
  <c r="I2940" i="7"/>
  <c r="I346" i="7"/>
  <c r="I5526" i="7"/>
  <c r="I4551" i="7"/>
  <c r="I5559" i="7"/>
  <c r="I889" i="7"/>
  <c r="I3924" i="7"/>
  <c r="I5200" i="7"/>
  <c r="I8747" i="7"/>
  <c r="I3351" i="7"/>
  <c r="I12" i="7"/>
  <c r="I1071" i="7"/>
  <c r="I3516" i="7"/>
  <c r="I903" i="7"/>
  <c r="I2904" i="7"/>
  <c r="I5436" i="7"/>
  <c r="I8859" i="7"/>
  <c r="I9150" i="7"/>
  <c r="I9443" i="7"/>
  <c r="I4356" i="7"/>
  <c r="I1333" i="7"/>
  <c r="I1332" i="7"/>
  <c r="I4741" i="7"/>
  <c r="I7364" i="7"/>
  <c r="I7080" i="7"/>
  <c r="I4287" i="7"/>
  <c r="I791" i="7"/>
  <c r="I1895" i="7"/>
  <c r="I2727" i="7"/>
  <c r="I8389" i="7"/>
  <c r="I8113" i="7"/>
  <c r="I4457" i="7"/>
  <c r="I9721" i="7"/>
  <c r="I7967" i="7"/>
  <c r="I5331" i="7"/>
  <c r="I6417" i="7"/>
  <c r="I9285" i="7"/>
  <c r="I5544" i="7"/>
  <c r="I6714" i="7"/>
  <c r="I4066" i="7"/>
  <c r="I1565" i="7"/>
  <c r="I7968" i="7"/>
  <c r="I2631" i="7"/>
  <c r="I85" i="7"/>
  <c r="G4964" i="7"/>
  <c r="I4964" i="7" s="1"/>
  <c r="G6387" i="7"/>
  <c r="I6387" i="7" s="1"/>
  <c r="G5903" i="7"/>
  <c r="I5903" i="7" s="1"/>
  <c r="G5523" i="7"/>
  <c r="I5523" i="7" s="1"/>
  <c r="G5471" i="7"/>
  <c r="I5471" i="7" s="1"/>
  <c r="G5307" i="7"/>
  <c r="I5307" i="7" s="1"/>
  <c r="G5195" i="7"/>
  <c r="I5195" i="7" s="1"/>
  <c r="G5087" i="7"/>
  <c r="I5087" i="7" s="1"/>
  <c r="G5027" i="7"/>
  <c r="I5027" i="7" s="1"/>
  <c r="G4748" i="7"/>
  <c r="I4748" i="7" s="1"/>
  <c r="G30" i="7"/>
  <c r="I30" i="7" s="1"/>
  <c r="G42" i="7"/>
  <c r="I42" i="7" s="1"/>
  <c r="G80" i="7"/>
  <c r="I80" i="7" s="1"/>
  <c r="G308" i="7"/>
  <c r="I308" i="7" s="1"/>
  <c r="G376" i="7"/>
  <c r="I376" i="7" s="1"/>
  <c r="G412" i="7"/>
  <c r="I412" i="7" s="1"/>
  <c r="G534" i="7"/>
  <c r="I534" i="7" s="1"/>
  <c r="G600" i="7"/>
  <c r="I600" i="7" s="1"/>
  <c r="G716" i="7"/>
  <c r="I716" i="7" s="1"/>
  <c r="G844" i="7"/>
  <c r="I844" i="7" s="1"/>
  <c r="G966" i="7"/>
  <c r="I966" i="7" s="1"/>
  <c r="G1170" i="7"/>
  <c r="I1170" i="7" s="1"/>
  <c r="G1232" i="7"/>
  <c r="I1232" i="7" s="1"/>
  <c r="G1246" i="7"/>
  <c r="I1246" i="7" s="1"/>
  <c r="G1426" i="7"/>
  <c r="I1426" i="7" s="1"/>
  <c r="G1442" i="7"/>
  <c r="I1442" i="7" s="1"/>
  <c r="G1506" i="7"/>
  <c r="I1506" i="7" s="1"/>
  <c r="G1698" i="7"/>
  <c r="I1698" i="7" s="1"/>
  <c r="G1828" i="7"/>
  <c r="I1828" i="7" s="1"/>
  <c r="G1974" i="7"/>
  <c r="I1974" i="7" s="1"/>
  <c r="G2022" i="7"/>
  <c r="I2022" i="7" s="1"/>
  <c r="G2048" i="7"/>
  <c r="I2048" i="7" s="1"/>
  <c r="G2092" i="7"/>
  <c r="I2092" i="7" s="1"/>
  <c r="G2150" i="7"/>
  <c r="I2150" i="7" s="1"/>
  <c r="G2206" i="7"/>
  <c r="I2206" i="7" s="1"/>
  <c r="G2621" i="7"/>
  <c r="I2621" i="7" s="1"/>
  <c r="G2483" i="7"/>
  <c r="I2483" i="7" s="1"/>
  <c r="G3011" i="7"/>
  <c r="I3011" i="7" s="1"/>
  <c r="G6415" i="7"/>
  <c r="I6415" i="7" s="1"/>
  <c r="G6327" i="7"/>
  <c r="I6327" i="7" s="1"/>
  <c r="G6203" i="7"/>
  <c r="I6203" i="7" s="1"/>
  <c r="G5971" i="7"/>
  <c r="I5971" i="7" s="1"/>
  <c r="G5931" i="7"/>
  <c r="I5931" i="7" s="1"/>
  <c r="G5579" i="7"/>
  <c r="G5459" i="7"/>
  <c r="I5459" i="7" s="1"/>
  <c r="G5415" i="7"/>
  <c r="I5415" i="7" s="1"/>
  <c r="G5235" i="7"/>
  <c r="I5235" i="7" s="1"/>
  <c r="G5051" i="7"/>
  <c r="I5051" i="7" s="1"/>
  <c r="G4879" i="7"/>
  <c r="I4879" i="7" s="1"/>
  <c r="G58" i="7"/>
  <c r="I58" i="7" s="1"/>
  <c r="G160" i="7"/>
  <c r="I160" i="7" s="1"/>
  <c r="G274" i="7"/>
  <c r="I274" i="7" s="1"/>
  <c r="G382" i="7"/>
  <c r="I382" i="7" s="1"/>
  <c r="G718" i="7"/>
  <c r="I718" i="7" s="1"/>
  <c r="G784" i="7"/>
  <c r="I784" i="7" s="1"/>
  <c r="G926" i="7"/>
  <c r="I926" i="7" s="1"/>
  <c r="G1134" i="7"/>
  <c r="I1134" i="7" s="1"/>
  <c r="G1334" i="7"/>
  <c r="I1334" i="7" s="1"/>
  <c r="G1348" i="7"/>
  <c r="I1348" i="7" s="1"/>
  <c r="G1470" i="7"/>
  <c r="I1470" i="7" s="1"/>
  <c r="G1632" i="7"/>
  <c r="I1632" i="7" s="1"/>
  <c r="G1794" i="7"/>
  <c r="I1794" i="7" s="1"/>
  <c r="G1834" i="7"/>
  <c r="I1834" i="7" s="1"/>
  <c r="G2012" i="7"/>
  <c r="I2012" i="7" s="1"/>
  <c r="G2050" i="7"/>
  <c r="I2050" i="7" s="1"/>
  <c r="G2172" i="7"/>
  <c r="I2172" i="7" s="1"/>
  <c r="G2252" i="7"/>
  <c r="I2252" i="7" s="1"/>
  <c r="G2597" i="7"/>
  <c r="I2597" i="7" s="1"/>
  <c r="G2781" i="7"/>
  <c r="I2781" i="7" s="1"/>
  <c r="G3237" i="7"/>
  <c r="I3237" i="7" s="1"/>
  <c r="G2427" i="7"/>
  <c r="I2427" i="7" s="1"/>
  <c r="G2875" i="7"/>
  <c r="I2875" i="7" s="1"/>
  <c r="G2823" i="7"/>
  <c r="I2823" i="7" s="1"/>
  <c r="G9966" i="7"/>
  <c r="I9966" i="7" s="1"/>
  <c r="G9933" i="7"/>
  <c r="I9933" i="7" s="1"/>
  <c r="G9749" i="7"/>
  <c r="I9749" i="7" s="1"/>
  <c r="G9718" i="7"/>
  <c r="I9718" i="7" s="1"/>
  <c r="G9527" i="7"/>
  <c r="I9527" i="7" s="1"/>
  <c r="G9176" i="7"/>
  <c r="I9176" i="7" s="1"/>
  <c r="G8994" i="7"/>
  <c r="I8994" i="7" s="1"/>
  <c r="G8836" i="7"/>
  <c r="I8836" i="7" s="1"/>
  <c r="G9221" i="7"/>
  <c r="I9221" i="7" s="1"/>
  <c r="G9107" i="7"/>
  <c r="I9107" i="7" s="1"/>
  <c r="G9081" i="7"/>
  <c r="I9081" i="7" s="1"/>
  <c r="G8907" i="7"/>
  <c r="I8907" i="7" s="1"/>
  <c r="G8358" i="7"/>
  <c r="I8358" i="7" s="1"/>
  <c r="G8280" i="7"/>
  <c r="I8280" i="7" s="1"/>
  <c r="G7444" i="7"/>
  <c r="I7444" i="7" s="1"/>
  <c r="G7317" i="7"/>
  <c r="I7317" i="7" s="1"/>
  <c r="G7161" i="7"/>
  <c r="I7161" i="7" s="1"/>
  <c r="G7104" i="7"/>
  <c r="I7104" i="7" s="1"/>
  <c r="G6977" i="7"/>
  <c r="I6977" i="7" s="1"/>
  <c r="G6949" i="7"/>
  <c r="I6949" i="7" s="1"/>
  <c r="G8587" i="7"/>
  <c r="I8587" i="7" s="1"/>
  <c r="G7834" i="7"/>
  <c r="I7834" i="7" s="1"/>
  <c r="G7885" i="7"/>
  <c r="I7885" i="7" s="1"/>
  <c r="G4696" i="7"/>
  <c r="I4696" i="7" s="1"/>
  <c r="G4401" i="7"/>
  <c r="I4401" i="7" s="1"/>
  <c r="G3704" i="7"/>
  <c r="I3704" i="7" s="1"/>
  <c r="G3501" i="7"/>
  <c r="I3501" i="7" s="1"/>
  <c r="G6186" i="7"/>
  <c r="I6186" i="7" s="1"/>
  <c r="G5654" i="7"/>
  <c r="I5654" i="7" s="1"/>
  <c r="G4854" i="7"/>
  <c r="I4854" i="7" s="1"/>
  <c r="G3336" i="7"/>
  <c r="I3336" i="7" s="1"/>
  <c r="G2836" i="7"/>
  <c r="I2836" i="7" s="1"/>
  <c r="G2412" i="7"/>
  <c r="I2412" i="7" s="1"/>
  <c r="G2372" i="7"/>
  <c r="I2372" i="7" s="1"/>
  <c r="G5857" i="7"/>
  <c r="I5857" i="7" s="1"/>
  <c r="G5793" i="7"/>
  <c r="I5793" i="7" s="1"/>
  <c r="G5201" i="7"/>
  <c r="I5201" i="7" s="1"/>
  <c r="G4953" i="7"/>
  <c r="I4953" i="7" s="1"/>
  <c r="G6490" i="7"/>
  <c r="I6490" i="7" s="1"/>
  <c r="G5012" i="7"/>
  <c r="I5012" i="7" s="1"/>
  <c r="G3122" i="7"/>
  <c r="I3122" i="7" s="1"/>
  <c r="G6411" i="7"/>
  <c r="I6411" i="7" s="1"/>
  <c r="G284" i="7"/>
  <c r="I284" i="7" s="1"/>
  <c r="G450" i="7"/>
  <c r="I450" i="7" s="1"/>
  <c r="G516" i="7"/>
  <c r="I516" i="7" s="1"/>
  <c r="G736" i="7"/>
  <c r="I736" i="7" s="1"/>
  <c r="G760" i="7"/>
  <c r="I760" i="7" s="1"/>
  <c r="G938" i="7"/>
  <c r="I938" i="7" s="1"/>
  <c r="G952" i="7"/>
  <c r="I952" i="7" s="1"/>
  <c r="G1634" i="7"/>
  <c r="I1634" i="7" s="1"/>
  <c r="G1836" i="7"/>
  <c r="I1836" i="7" s="1"/>
  <c r="G1948" i="7"/>
  <c r="I1948" i="7" s="1"/>
  <c r="G1968" i="7"/>
  <c r="I1968" i="7" s="1"/>
  <c r="G2202" i="7"/>
  <c r="I2202" i="7" s="1"/>
  <c r="G2236" i="7"/>
  <c r="I2236" i="7" s="1"/>
  <c r="G2501" i="7"/>
  <c r="I2501" i="7" s="1"/>
  <c r="G3325" i="7"/>
  <c r="I3325" i="7" s="1"/>
  <c r="G9829" i="7"/>
  <c r="I9829" i="7" s="1"/>
  <c r="G9727" i="7"/>
  <c r="I9727" i="7" s="1"/>
  <c r="G9512" i="7"/>
  <c r="I9512" i="7" s="1"/>
  <c r="G9218" i="7"/>
  <c r="I9218" i="7" s="1"/>
  <c r="G9114" i="7"/>
  <c r="I9114" i="7" s="1"/>
  <c r="G8856" i="7"/>
  <c r="I8856" i="7" s="1"/>
  <c r="G9117" i="7"/>
  <c r="I9117" i="7" s="1"/>
  <c r="G8909" i="7"/>
  <c r="I8909" i="7" s="1"/>
  <c r="G8851" i="7"/>
  <c r="I8851" i="7" s="1"/>
  <c r="G8076" i="7"/>
  <c r="I8076" i="7" s="1"/>
  <c r="G8016" i="7"/>
  <c r="I8016" i="7" s="1"/>
  <c r="G8613" i="7"/>
  <c r="I8613" i="7" s="1"/>
  <c r="G7403" i="7"/>
  <c r="I7403" i="7" s="1"/>
  <c r="G6952" i="7"/>
  <c r="I6952" i="7" s="1"/>
  <c r="G7798" i="7"/>
  <c r="I7798" i="7" s="1"/>
  <c r="G7682" i="7"/>
  <c r="I7682" i="7" s="1"/>
  <c r="G7469" i="7"/>
  <c r="I7469" i="7" s="1"/>
  <c r="G4434" i="7"/>
  <c r="I4434" i="7" s="1"/>
  <c r="G4344" i="7"/>
  <c r="I4344" i="7" s="1"/>
  <c r="G7839" i="7"/>
  <c r="I7839" i="7" s="1"/>
  <c r="G5446" i="7"/>
  <c r="I5446" i="7" s="1"/>
  <c r="G5118" i="7"/>
  <c r="I5118" i="7" s="1"/>
  <c r="G2624" i="7"/>
  <c r="I2624" i="7" s="1"/>
  <c r="G7603" i="7"/>
  <c r="I7603" i="7" s="1"/>
  <c r="G5281" i="7"/>
  <c r="I5281" i="7" s="1"/>
  <c r="G8562" i="7"/>
  <c r="I8562" i="7" s="1"/>
  <c r="G5812" i="7"/>
  <c r="I5812" i="7" s="1"/>
  <c r="G5644" i="7"/>
  <c r="I5644" i="7" s="1"/>
  <c r="G5560" i="7"/>
  <c r="I5560" i="7" s="1"/>
  <c r="G5288" i="7"/>
  <c r="I5288" i="7" s="1"/>
  <c r="G5192" i="7"/>
  <c r="I5192" i="7" s="1"/>
  <c r="G3046" i="7"/>
  <c r="I3046" i="7" s="1"/>
  <c r="G2722" i="7"/>
  <c r="I2722" i="7" s="1"/>
  <c r="G2478" i="7"/>
  <c r="I2478" i="7" s="1"/>
  <c r="G5119" i="7"/>
  <c r="I5119" i="7" s="1"/>
  <c r="G5095" i="7"/>
  <c r="I5095" i="7" s="1"/>
  <c r="G4975" i="7"/>
  <c r="I4975" i="7" s="1"/>
  <c r="G4903" i="7"/>
  <c r="I4903" i="7" s="1"/>
  <c r="G4815" i="7"/>
  <c r="I4815" i="7" s="1"/>
  <c r="G4756" i="7"/>
  <c r="I4756" i="7" s="1"/>
  <c r="G52" i="7"/>
  <c r="I52" i="7" s="1"/>
  <c r="G298" i="7"/>
  <c r="I298" i="7" s="1"/>
  <c r="G472" i="7"/>
  <c r="I472" i="7" s="1"/>
  <c r="G732" i="7"/>
  <c r="I732" i="7" s="1"/>
  <c r="G840" i="7"/>
  <c r="I840" i="7" s="1"/>
  <c r="G1088" i="7"/>
  <c r="I1088" i="7" s="1"/>
  <c r="G1340" i="7"/>
  <c r="I1340" i="7" s="1"/>
  <c r="G1752" i="7"/>
  <c r="I1752" i="7" s="1"/>
  <c r="G1798" i="7"/>
  <c r="I1798" i="7" s="1"/>
  <c r="G1980" i="7"/>
  <c r="I1980" i="7" s="1"/>
  <c r="G2056" i="7"/>
  <c r="I2056" i="7" s="1"/>
  <c r="G2070" i="7"/>
  <c r="I2070" i="7" s="1"/>
  <c r="G2106" i="7"/>
  <c r="I2106" i="7" s="1"/>
  <c r="G2853" i="7"/>
  <c r="G3109" i="7"/>
  <c r="I3109" i="7" s="1"/>
  <c r="G9672" i="7"/>
  <c r="I9672" i="7" s="1"/>
  <c r="G9022" i="7"/>
  <c r="I9022" i="7" s="1"/>
  <c r="G8141" i="7"/>
  <c r="I8141" i="7" s="1"/>
  <c r="G7381" i="7"/>
  <c r="I7381" i="7" s="1"/>
  <c r="G7344" i="7"/>
  <c r="I7344" i="7" s="1"/>
  <c r="G7097" i="7"/>
  <c r="I7097" i="7" s="1"/>
  <c r="G7048" i="7"/>
  <c r="I7048" i="7" s="1"/>
  <c r="G7000" i="7"/>
  <c r="I7000" i="7" s="1"/>
  <c r="G8511" i="7"/>
  <c r="I8511" i="7" s="1"/>
  <c r="G6787" i="7"/>
  <c r="I6787" i="7" s="1"/>
  <c r="G8676" i="7"/>
  <c r="I8676" i="7" s="1"/>
  <c r="G4136" i="7"/>
  <c r="I4136" i="7" s="1"/>
  <c r="G4110" i="7"/>
  <c r="I4110" i="7" s="1"/>
  <c r="G3727" i="7"/>
  <c r="I3727" i="7" s="1"/>
  <c r="G8770" i="7"/>
  <c r="I8770" i="7" s="1"/>
  <c r="G6086" i="7"/>
  <c r="I6086" i="7" s="1"/>
  <c r="G4766" i="7"/>
  <c r="I4766" i="7" s="1"/>
  <c r="G5841" i="7"/>
  <c r="I5841" i="7" s="1"/>
  <c r="G4897" i="7"/>
  <c r="I4897" i="7" s="1"/>
  <c r="G4752" i="7"/>
  <c r="I4752" i="7" s="1"/>
  <c r="G6311" i="7"/>
  <c r="I6311" i="7" s="1"/>
  <c r="G6111" i="7"/>
  <c r="I6111" i="7" s="1"/>
  <c r="G4823" i="7"/>
  <c r="I4823" i="7" s="1"/>
  <c r="G250" i="7"/>
  <c r="I250" i="7" s="1"/>
  <c r="G548" i="7"/>
  <c r="I548" i="7" s="1"/>
  <c r="G558" i="7"/>
  <c r="I558" i="7" s="1"/>
  <c r="G854" i="7"/>
  <c r="I854" i="7" s="1"/>
  <c r="G896" i="7"/>
  <c r="I896" i="7" s="1"/>
  <c r="G1360" i="7"/>
  <c r="I1360" i="7" s="1"/>
  <c r="G1422" i="7"/>
  <c r="I1422" i="7" s="1"/>
  <c r="G2038" i="7"/>
  <c r="I2038" i="7" s="1"/>
  <c r="G2317" i="7"/>
  <c r="I2317" i="7" s="1"/>
  <c r="G2581" i="7"/>
  <c r="I2581" i="7" s="1"/>
  <c r="G2995" i="7"/>
  <c r="I2995" i="7" s="1"/>
  <c r="G9920" i="7"/>
  <c r="I9920" i="7" s="1"/>
  <c r="G9338" i="7"/>
  <c r="I9338" i="7" s="1"/>
  <c r="G8340" i="7"/>
  <c r="I8340" i="7" s="1"/>
  <c r="G8295" i="7"/>
  <c r="I8295" i="7" s="1"/>
  <c r="G3366" i="7"/>
  <c r="I3366" i="7" s="1"/>
  <c r="G5030" i="7"/>
  <c r="I5030" i="7" s="1"/>
  <c r="G3350" i="7"/>
  <c r="I3350" i="7" s="1"/>
  <c r="G2338" i="7"/>
  <c r="I2338" i="7" s="1"/>
  <c r="G8490" i="7"/>
  <c r="I8490" i="7" s="1"/>
  <c r="G954" i="7"/>
  <c r="I954" i="7" s="1"/>
  <c r="G2555" i="7"/>
  <c r="I2555" i="7" s="1"/>
  <c r="G7962" i="7"/>
  <c r="I7962" i="7" s="1"/>
  <c r="G7616" i="7"/>
  <c r="I7616" i="7" s="1"/>
  <c r="G7231" i="7"/>
  <c r="I7231" i="7" s="1"/>
  <c r="G4597" i="7"/>
  <c r="I4597" i="7" s="1"/>
  <c r="G3681" i="7"/>
  <c r="I3681" i="7" s="1"/>
  <c r="G3316" i="7"/>
  <c r="I3316" i="7" s="1"/>
  <c r="G26" i="7"/>
  <c r="I26" i="7" s="1"/>
  <c r="G946" i="7"/>
  <c r="I946" i="7" s="1"/>
  <c r="G2132" i="7"/>
  <c r="I2132" i="7" s="1"/>
  <c r="G8446" i="7"/>
  <c r="I8446" i="7" s="1"/>
  <c r="G8422" i="7"/>
  <c r="I8422" i="7" s="1"/>
  <c r="G7275" i="7"/>
  <c r="I7275" i="7" s="1"/>
  <c r="G7226" i="7"/>
  <c r="I7226" i="7" s="1"/>
  <c r="G8470" i="7"/>
  <c r="I8470" i="7" s="1"/>
  <c r="G6688" i="7"/>
  <c r="I6688" i="7" s="1"/>
  <c r="G4564" i="7"/>
  <c r="I4564" i="7" s="1"/>
  <c r="G4086" i="7"/>
  <c r="I4086" i="7" s="1"/>
  <c r="G3096" i="7"/>
  <c r="I3096" i="7" s="1"/>
  <c r="G5637" i="7"/>
  <c r="I5637" i="7" s="1"/>
  <c r="G5317" i="7"/>
  <c r="I5317" i="7" s="1"/>
  <c r="G6132" i="7"/>
  <c r="I6132" i="7" s="1"/>
  <c r="G5868" i="7"/>
  <c r="I5868" i="7" s="1"/>
  <c r="G5540" i="7"/>
  <c r="I5540" i="7" s="1"/>
  <c r="G6187" i="7"/>
  <c r="I6187" i="7" s="1"/>
  <c r="G6143" i="7"/>
  <c r="I6143" i="7" s="1"/>
  <c r="G6019" i="7"/>
  <c r="I6019" i="7" s="1"/>
  <c r="G5951" i="7"/>
  <c r="I5951" i="7" s="1"/>
  <c r="G5539" i="7"/>
  <c r="I5539" i="7" s="1"/>
  <c r="G5403" i="7"/>
  <c r="I5403" i="7" s="1"/>
  <c r="G370" i="7"/>
  <c r="I370" i="7" s="1"/>
  <c r="G666" i="7"/>
  <c r="I666" i="7" s="1"/>
  <c r="G848" i="7"/>
  <c r="I848" i="7" s="1"/>
  <c r="G1440" i="7"/>
  <c r="I1440" i="7" s="1"/>
  <c r="G1894" i="7"/>
  <c r="I1894" i="7" s="1"/>
  <c r="G1938" i="7"/>
  <c r="I1938" i="7" s="1"/>
  <c r="G2445" i="7"/>
  <c r="I2445" i="7" s="1"/>
  <c r="G14" i="7"/>
  <c r="I14" i="7" s="1"/>
  <c r="G2795" i="7"/>
  <c r="I2795" i="7" s="1"/>
  <c r="G3323" i="7"/>
  <c r="I3323" i="7" s="1"/>
  <c r="G9667" i="7"/>
  <c r="I9667" i="7" s="1"/>
  <c r="G8273" i="7"/>
  <c r="I8273" i="7" s="1"/>
  <c r="G7472" i="7"/>
  <c r="I7472" i="7" s="1"/>
  <c r="G7061" i="7"/>
  <c r="I7061" i="7" s="1"/>
  <c r="G7007" i="7"/>
  <c r="I7007" i="7" s="1"/>
  <c r="G5720" i="7"/>
  <c r="I5720" i="7" s="1"/>
  <c r="G5092" i="7"/>
  <c r="I5092" i="7" s="1"/>
  <c r="G1222" i="7"/>
  <c r="I1222" i="7" s="1"/>
  <c r="G2156" i="7"/>
  <c r="I2156" i="7" s="1"/>
  <c r="G3301" i="7"/>
  <c r="I3301" i="7" s="1"/>
  <c r="G2355" i="7"/>
  <c r="I2355" i="7" s="1"/>
  <c r="G9144" i="7"/>
  <c r="I9144" i="7" s="1"/>
  <c r="G8412" i="7"/>
  <c r="I8412" i="7" s="1"/>
  <c r="G8744" i="7"/>
  <c r="I8744" i="7" s="1"/>
  <c r="G4498" i="7"/>
  <c r="I4498" i="7" s="1"/>
  <c r="G4419" i="7"/>
  <c r="I4419" i="7" s="1"/>
  <c r="G3517" i="7"/>
  <c r="I3517" i="7" s="1"/>
  <c r="G3394" i="7"/>
  <c r="I3394" i="7" s="1"/>
  <c r="G5162" i="7"/>
  <c r="I5162" i="7" s="1"/>
  <c r="G2908" i="7"/>
  <c r="I2908" i="7" s="1"/>
  <c r="G2632" i="7"/>
  <c r="I2632" i="7" s="1"/>
  <c r="G6105" i="7"/>
  <c r="I6105" i="7" s="1"/>
  <c r="G6160" i="7"/>
  <c r="I6160" i="7" s="1"/>
  <c r="G5764" i="7"/>
  <c r="I5764" i="7" s="1"/>
  <c r="G410" i="7"/>
  <c r="I410" i="7" s="1"/>
  <c r="G2986" i="7"/>
  <c r="I2986" i="7" s="1"/>
  <c r="G3192" i="7"/>
  <c r="I3192" i="7" s="1"/>
  <c r="G4540" i="7"/>
  <c r="I4540" i="7" s="1"/>
  <c r="G6811" i="7"/>
  <c r="I6811" i="7" s="1"/>
  <c r="G9536" i="7"/>
  <c r="I9536" i="7" s="1"/>
  <c r="G2336" i="7"/>
  <c r="I2336" i="7" s="1"/>
  <c r="G4751" i="7"/>
  <c r="I4751" i="7" s="1"/>
  <c r="G4529" i="7"/>
  <c r="I4529" i="7" s="1"/>
  <c r="G8276" i="7"/>
  <c r="I8276" i="7" s="1"/>
  <c r="G4778" i="7"/>
  <c r="I4778" i="7" s="1"/>
  <c r="G6473" i="7"/>
  <c r="I6473" i="7" s="1"/>
  <c r="G8655" i="7"/>
  <c r="I8655" i="7" s="1"/>
  <c r="G7908" i="7"/>
  <c r="I7908" i="7" s="1"/>
  <c r="G9276" i="7"/>
  <c r="I9276" i="7" s="1"/>
  <c r="G1009" i="7"/>
  <c r="I1009" i="7" s="1"/>
  <c r="G2505" i="7"/>
  <c r="I2505" i="7" s="1"/>
  <c r="G1497" i="7"/>
  <c r="I1497" i="7" s="1"/>
  <c r="G2175" i="7"/>
  <c r="I2175" i="7" s="1"/>
  <c r="G1901" i="7"/>
  <c r="I1901" i="7" s="1"/>
  <c r="G1557" i="7"/>
  <c r="I1557" i="7" s="1"/>
  <c r="G9391" i="7"/>
  <c r="I9391" i="7" s="1"/>
  <c r="G8809" i="7"/>
  <c r="I8809" i="7" s="1"/>
  <c r="G8078" i="7"/>
  <c r="I8078" i="7" s="1"/>
  <c r="G7031" i="7"/>
  <c r="I7031" i="7" s="1"/>
  <c r="G7649" i="7"/>
  <c r="I7649" i="7" s="1"/>
  <c r="G8534" i="7"/>
  <c r="I8534" i="7" s="1"/>
  <c r="G4690" i="7"/>
  <c r="I4690" i="7" s="1"/>
  <c r="G3811" i="7"/>
  <c r="I3811" i="7" s="1"/>
  <c r="G3474" i="7"/>
  <c r="I3474" i="7" s="1"/>
  <c r="G7418" i="7"/>
  <c r="I7418" i="7" s="1"/>
  <c r="G4642" i="7"/>
  <c r="I4642" i="7" s="1"/>
  <c r="G4322" i="7"/>
  <c r="I4322" i="7" s="1"/>
  <c r="G3886" i="7"/>
  <c r="I3886" i="7" s="1"/>
  <c r="G2690" i="7"/>
  <c r="I2690" i="7" s="1"/>
  <c r="G4896" i="7"/>
  <c r="I4896" i="7" s="1"/>
  <c r="G6257" i="7"/>
  <c r="I6257" i="7" s="1"/>
  <c r="G5246" i="7"/>
  <c r="I5246" i="7" s="1"/>
  <c r="G5642" i="7"/>
  <c r="I5642" i="7" s="1"/>
  <c r="G6540" i="7"/>
  <c r="I6540" i="7" s="1"/>
  <c r="G7109" i="7"/>
  <c r="I7109" i="7" s="1"/>
  <c r="G9937" i="7"/>
  <c r="I9937" i="7" s="1"/>
  <c r="G2195" i="7"/>
  <c r="I2195" i="7" s="1"/>
  <c r="G1709" i="7"/>
  <c r="I1709" i="7" s="1"/>
  <c r="G2179" i="7"/>
  <c r="I2179" i="7" s="1"/>
  <c r="G3129" i="7"/>
  <c r="I3129" i="7" s="1"/>
  <c r="G901" i="7"/>
  <c r="I901" i="7" s="1"/>
  <c r="G9857" i="7"/>
  <c r="I9857" i="7" s="1"/>
  <c r="G9739" i="7"/>
  <c r="I9739" i="7" s="1"/>
  <c r="G7632" i="7"/>
  <c r="I7632" i="7" s="1"/>
  <c r="G7478" i="7"/>
  <c r="I7478" i="7" s="1"/>
  <c r="G6996" i="7"/>
  <c r="I6996" i="7" s="1"/>
  <c r="G9585" i="7"/>
  <c r="I9585" i="7" s="1"/>
  <c r="G7818" i="7"/>
  <c r="I7818" i="7" s="1"/>
  <c r="G4446" i="7"/>
  <c r="I4446" i="7" s="1"/>
  <c r="G3961" i="7"/>
  <c r="I3961" i="7" s="1"/>
  <c r="G3617" i="7"/>
  <c r="I3617" i="7" s="1"/>
  <c r="G5006" i="7"/>
  <c r="I5006" i="7" s="1"/>
  <c r="G6328" i="7"/>
  <c r="I6328" i="7" s="1"/>
  <c r="G5032" i="7"/>
  <c r="I5032" i="7" s="1"/>
  <c r="G6452" i="7"/>
  <c r="I6452" i="7" s="1"/>
  <c r="G3674" i="7"/>
  <c r="I3674" i="7" s="1"/>
  <c r="G4623" i="7"/>
  <c r="I4623" i="7" s="1"/>
  <c r="G7307" i="7"/>
  <c r="I7307" i="7" s="1"/>
  <c r="G2357" i="7"/>
  <c r="I2357" i="7" s="1"/>
  <c r="G1140" i="7"/>
  <c r="I1140" i="7" s="1"/>
  <c r="G390" i="7"/>
  <c r="I390" i="7" s="1"/>
  <c r="G102" i="7"/>
  <c r="I102" i="7" s="1"/>
  <c r="G2258" i="7"/>
  <c r="I2258" i="7" s="1"/>
  <c r="G5036" i="7"/>
  <c r="I5036" i="7" s="1"/>
  <c r="G5716" i="7"/>
  <c r="I5716" i="7" s="1"/>
  <c r="G7119" i="7"/>
  <c r="I7119" i="7" s="1"/>
  <c r="G3321" i="7"/>
  <c r="I3321" i="7" s="1"/>
  <c r="G1023" i="7"/>
  <c r="I1023" i="7" s="1"/>
  <c r="G9537" i="7"/>
  <c r="I9537" i="7" s="1"/>
  <c r="G9229" i="7"/>
  <c r="I9229" i="7" s="1"/>
  <c r="G7928" i="7"/>
  <c r="I7928" i="7" s="1"/>
  <c r="G7638" i="7"/>
  <c r="I7638" i="7" s="1"/>
  <c r="G8712" i="7"/>
  <c r="I8712" i="7" s="1"/>
  <c r="G6701" i="7"/>
  <c r="I6701" i="7" s="1"/>
  <c r="G9140" i="7"/>
  <c r="I9140" i="7" s="1"/>
  <c r="G7600" i="7"/>
  <c r="I7600" i="7" s="1"/>
  <c r="G7247" i="7"/>
  <c r="I7247" i="7" s="1"/>
  <c r="G2402" i="7"/>
  <c r="I2402" i="7" s="1"/>
  <c r="G2834" i="7"/>
  <c r="I2834" i="7" s="1"/>
  <c r="G2956" i="7"/>
  <c r="I2956" i="7" s="1"/>
  <c r="G3757" i="7"/>
  <c r="I3757" i="7" s="1"/>
  <c r="G4426" i="7"/>
  <c r="I4426" i="7" s="1"/>
  <c r="G7641" i="7"/>
  <c r="I7641" i="7" s="1"/>
  <c r="G6933" i="7"/>
  <c r="I6933" i="7" s="1"/>
  <c r="G7319" i="7"/>
  <c r="I7319" i="7" s="1"/>
  <c r="G6378" i="7"/>
  <c r="I6378" i="7" s="1"/>
  <c r="G3404" i="7"/>
  <c r="I3404" i="7" s="1"/>
  <c r="G4554" i="7"/>
  <c r="I4554" i="7" s="1"/>
  <c r="G7537" i="7"/>
  <c r="I7537" i="7" s="1"/>
  <c r="G6124" i="7"/>
  <c r="I6124" i="7" s="1"/>
  <c r="G2264" i="7"/>
  <c r="I2264" i="7" s="1"/>
  <c r="G3076" i="7"/>
  <c r="I3076" i="7" s="1"/>
  <c r="G3718" i="7"/>
  <c r="I3718" i="7" s="1"/>
  <c r="G3968" i="7"/>
  <c r="I3968" i="7" s="1"/>
  <c r="G9076" i="7"/>
  <c r="I9076" i="7" s="1"/>
  <c r="G9797" i="7"/>
  <c r="I9797" i="7" s="1"/>
  <c r="G713" i="7"/>
  <c r="I713" i="7" s="1"/>
  <c r="G1619" i="7"/>
  <c r="I1619" i="7" s="1"/>
  <c r="G3146" i="7"/>
  <c r="I3146" i="7" s="1"/>
  <c r="G5472" i="7"/>
  <c r="I5472" i="7" s="1"/>
  <c r="G8786" i="7"/>
  <c r="I8786" i="7" s="1"/>
  <c r="G5413" i="7"/>
  <c r="I5413" i="7" s="1"/>
  <c r="G2752" i="7"/>
  <c r="I2752" i="7" s="1"/>
  <c r="G4938" i="7"/>
  <c r="I4938" i="7" s="1"/>
  <c r="G5554" i="7"/>
  <c r="I5554" i="7" s="1"/>
  <c r="G3650" i="7"/>
  <c r="I3650" i="7" s="1"/>
  <c r="G5593" i="7"/>
  <c r="I5593" i="7" s="1"/>
  <c r="G4326" i="7"/>
  <c r="I4326" i="7" s="1"/>
  <c r="G8523" i="7"/>
  <c r="I8523" i="7" s="1"/>
  <c r="G7876" i="7"/>
  <c r="I7876" i="7" s="1"/>
  <c r="G9227" i="7"/>
  <c r="I9227" i="7" s="1"/>
  <c r="G9836" i="7"/>
  <c r="I9836" i="7" s="1"/>
  <c r="G1041" i="7"/>
  <c r="I1041" i="7" s="1"/>
  <c r="G2087" i="7"/>
  <c r="I2087" i="7" s="1"/>
  <c r="G405" i="7"/>
  <c r="I405" i="7" s="1"/>
  <c r="G2681" i="7"/>
  <c r="I2681" i="7" s="1"/>
  <c r="G9987" i="7"/>
  <c r="I9987" i="7" s="1"/>
  <c r="G7369" i="7"/>
  <c r="I7369" i="7" s="1"/>
  <c r="G7285" i="7"/>
  <c r="I7285" i="7" s="1"/>
  <c r="G6786" i="7"/>
  <c r="I6786" i="7" s="1"/>
  <c r="G9487" i="7"/>
  <c r="I9487" i="7" s="1"/>
  <c r="G8784" i="7"/>
  <c r="I8784" i="7" s="1"/>
  <c r="G6572" i="7"/>
  <c r="I6572" i="7" s="1"/>
  <c r="G4832" i="7"/>
  <c r="I4832" i="7" s="1"/>
  <c r="G5038" i="7"/>
  <c r="I5038" i="7" s="1"/>
  <c r="G4578" i="7"/>
  <c r="I4578" i="7" s="1"/>
  <c r="G651" i="7"/>
  <c r="I651" i="7" s="1"/>
  <c r="G121" i="7"/>
  <c r="I121" i="7" s="1"/>
  <c r="G1753" i="7"/>
  <c r="I1753" i="7" s="1"/>
  <c r="G9324" i="7"/>
  <c r="I9324" i="7" s="1"/>
  <c r="G6773" i="7"/>
  <c r="I6773" i="7" s="1"/>
  <c r="G9752" i="7"/>
  <c r="I9752" i="7" s="1"/>
  <c r="G7888" i="7"/>
  <c r="I7888" i="7" s="1"/>
  <c r="G7347" i="7"/>
  <c r="I7347" i="7" s="1"/>
  <c r="G7178" i="7"/>
  <c r="I7178" i="7" s="1"/>
  <c r="G9830" i="7"/>
  <c r="I9830" i="7" s="1"/>
  <c r="G9456" i="7"/>
  <c r="I9456" i="7" s="1"/>
  <c r="G9371" i="7"/>
  <c r="I9371" i="7" s="1"/>
  <c r="G9132" i="7"/>
  <c r="I9132" i="7" s="1"/>
  <c r="G4606" i="7"/>
  <c r="I4606" i="7" s="1"/>
  <c r="G3622" i="7"/>
  <c r="I3622" i="7" s="1"/>
  <c r="G3542" i="7"/>
  <c r="I3542" i="7" s="1"/>
  <c r="G5070" i="7"/>
  <c r="I5070" i="7" s="1"/>
  <c r="G2696" i="7"/>
  <c r="I2696" i="7" s="1"/>
  <c r="G2590" i="7"/>
  <c r="I2590" i="7" s="1"/>
  <c r="G5688" i="7"/>
  <c r="I5688" i="7" s="1"/>
  <c r="G6152" i="7"/>
  <c r="I6152" i="7" s="1"/>
  <c r="G2987" i="7"/>
  <c r="I2987" i="7" s="1"/>
  <c r="G1410" i="7"/>
  <c r="I1410" i="7" s="1"/>
  <c r="G5607" i="7"/>
  <c r="I5607" i="7" s="1"/>
  <c r="G5425" i="7"/>
  <c r="I5425" i="7" s="1"/>
  <c r="G6198" i="7"/>
  <c r="I6198" i="7" s="1"/>
  <c r="G3392" i="7"/>
  <c r="I3392" i="7" s="1"/>
  <c r="G3754" i="7"/>
  <c r="I3754" i="7" s="1"/>
  <c r="G4127" i="7"/>
  <c r="I4127" i="7" s="1"/>
  <c r="G321" i="7"/>
  <c r="I321" i="7" s="1"/>
  <c r="G359" i="7"/>
  <c r="I359" i="7" s="1"/>
  <c r="G837" i="7"/>
  <c r="I837" i="7" s="1"/>
  <c r="G1805" i="7"/>
  <c r="I1805" i="7" s="1"/>
  <c r="G2497" i="7"/>
  <c r="I2497" i="7" s="1"/>
  <c r="G2831" i="7"/>
  <c r="I2831" i="7" s="1"/>
  <c r="G9418" i="7"/>
  <c r="I9418" i="7" s="1"/>
  <c r="G8150" i="7"/>
  <c r="I8150" i="7" s="1"/>
  <c r="G7428" i="7"/>
  <c r="I7428" i="7" s="1"/>
  <c r="G4368" i="7"/>
  <c r="I4368" i="7" s="1"/>
  <c r="G9980" i="7"/>
  <c r="I9980" i="7" s="1"/>
  <c r="G7111" i="7"/>
  <c r="I7111" i="7" s="1"/>
  <c r="G7497" i="7"/>
  <c r="I7497" i="7" s="1"/>
  <c r="G3266" i="7"/>
  <c r="I3266" i="7" s="1"/>
  <c r="G2892" i="7"/>
  <c r="I2892" i="7" s="1"/>
  <c r="G3800" i="7"/>
  <c r="I3800" i="7" s="1"/>
  <c r="G4695" i="7"/>
  <c r="I4695" i="7" s="1"/>
  <c r="G6923" i="7"/>
  <c r="I6923" i="7" s="1"/>
  <c r="G7393" i="7"/>
  <c r="I7393" i="7" s="1"/>
  <c r="G9832" i="7"/>
  <c r="I9832" i="7" s="1"/>
  <c r="G4028" i="7"/>
  <c r="I4028" i="7" s="1"/>
  <c r="G4462" i="7"/>
  <c r="I4462" i="7" s="1"/>
  <c r="G4587" i="7"/>
  <c r="I4587" i="7" s="1"/>
  <c r="G4663" i="7"/>
  <c r="I4663" i="7" s="1"/>
  <c r="G8648" i="7"/>
  <c r="I8648" i="7" s="1"/>
  <c r="G8058" i="7"/>
  <c r="I8058" i="7" s="1"/>
  <c r="G8384" i="7"/>
  <c r="I8384" i="7" s="1"/>
  <c r="G9466" i="7"/>
  <c r="I9466" i="7" s="1"/>
  <c r="G2490" i="7"/>
  <c r="I2490" i="7" s="1"/>
  <c r="G5406" i="7"/>
  <c r="I5406" i="7" s="1"/>
  <c r="G3916" i="7"/>
  <c r="I3916" i="7" s="1"/>
  <c r="G4485" i="7"/>
  <c r="I4485" i="7" s="1"/>
  <c r="G8262" i="7"/>
  <c r="I8262" i="7" s="1"/>
  <c r="G7900" i="7"/>
  <c r="I7900" i="7" s="1"/>
  <c r="G6459" i="7"/>
  <c r="I6459" i="7" s="1"/>
  <c r="G7617" i="7"/>
  <c r="I7617" i="7" s="1"/>
  <c r="G6645" i="7"/>
  <c r="I6645" i="7" s="1"/>
  <c r="G4447" i="7"/>
  <c r="I4447" i="7" s="1"/>
  <c r="G5829" i="7"/>
  <c r="I5829" i="7" s="1"/>
  <c r="G5181" i="7"/>
  <c r="I5181" i="7" s="1"/>
  <c r="I5676" i="7"/>
  <c r="I4630" i="7"/>
  <c r="I1890" i="7"/>
  <c r="I3125" i="7"/>
  <c r="I3712" i="7"/>
  <c r="I2882" i="7"/>
  <c r="I68" i="7"/>
  <c r="I1346" i="7"/>
  <c r="I1614" i="7"/>
  <c r="I2853" i="7"/>
  <c r="I486" i="7"/>
  <c r="I4919" i="7"/>
  <c r="I6682" i="7"/>
  <c r="I8632" i="7"/>
  <c r="I5627" i="7"/>
  <c r="G7320" i="7"/>
  <c r="I7320" i="7" s="1"/>
  <c r="G7075" i="7"/>
  <c r="I7075" i="7" s="1"/>
  <c r="G4491" i="7"/>
  <c r="I4491" i="7" s="1"/>
  <c r="G3958" i="7"/>
  <c r="I3958" i="7" s="1"/>
  <c r="G2616" i="7"/>
  <c r="I2616" i="7" s="1"/>
  <c r="G5049" i="7"/>
  <c r="I5049" i="7" s="1"/>
  <c r="I6244" i="7"/>
  <c r="G8419" i="7"/>
  <c r="I8419" i="7" s="1"/>
  <c r="G9033" i="7"/>
  <c r="I9033" i="7" s="1"/>
  <c r="G8948" i="7"/>
  <c r="I8948" i="7" s="1"/>
  <c r="G7665" i="7"/>
  <c r="I7665" i="7" s="1"/>
  <c r="G6747" i="7"/>
  <c r="I6747" i="7" s="1"/>
  <c r="G8685" i="7"/>
  <c r="I8685" i="7" s="1"/>
  <c r="G9984" i="7"/>
  <c r="I9984" i="7" s="1"/>
  <c r="G2107" i="7"/>
  <c r="I2107" i="7" s="1"/>
  <c r="G1925" i="7"/>
  <c r="I1925" i="7" s="1"/>
  <c r="G1373" i="7"/>
  <c r="I1373" i="7" s="1"/>
  <c r="I979" i="7"/>
  <c r="G8835" i="7"/>
  <c r="I8835" i="7" s="1"/>
  <c r="G6902" i="7"/>
  <c r="I6902" i="7" s="1"/>
  <c r="G7591" i="7"/>
  <c r="I7591" i="7" s="1"/>
  <c r="G4898" i="7"/>
  <c r="I4898" i="7" s="1"/>
  <c r="G1056" i="7"/>
  <c r="I1056" i="7" s="1"/>
  <c r="G9450" i="7"/>
  <c r="I9450" i="7" s="1"/>
  <c r="G7614" i="7"/>
  <c r="I7614" i="7" s="1"/>
  <c r="G5273" i="7"/>
  <c r="I5273" i="7" s="1"/>
  <c r="G7487" i="7"/>
  <c r="I7487" i="7" s="1"/>
  <c r="I4566" i="7"/>
  <c r="G8244" i="7"/>
  <c r="I8244" i="7" s="1"/>
  <c r="G9327" i="7"/>
  <c r="I9327" i="7" s="1"/>
  <c r="G9799" i="7"/>
  <c r="I9799" i="7" s="1"/>
  <c r="G8229" i="7"/>
  <c r="I8229" i="7" s="1"/>
  <c r="G9102" i="7"/>
  <c r="I9102" i="7" s="1"/>
  <c r="G9734" i="7"/>
  <c r="I9734" i="7" s="1"/>
  <c r="G1357" i="7"/>
  <c r="I1357" i="7" s="1"/>
  <c r="I605" i="7"/>
  <c r="G599" i="7"/>
  <c r="I599" i="7" s="1"/>
  <c r="G329" i="7"/>
  <c r="I329" i="7" s="1"/>
  <c r="G4614" i="7"/>
  <c r="I4614" i="7" s="1"/>
  <c r="G2774" i="7"/>
  <c r="I2774" i="7" s="1"/>
  <c r="G4546" i="7"/>
  <c r="I4546" i="7" s="1"/>
  <c r="G8316" i="7"/>
  <c r="I8316" i="7" s="1"/>
  <c r="G9866" i="7"/>
  <c r="I9866" i="7" s="1"/>
  <c r="G9970" i="7"/>
  <c r="I9970" i="7" s="1"/>
  <c r="G4116" i="7"/>
  <c r="I4116" i="7" s="1"/>
  <c r="G7751" i="7"/>
  <c r="I7751" i="7" s="1"/>
  <c r="G9595" i="7"/>
  <c r="I9595" i="7" s="1"/>
  <c r="G805" i="7"/>
  <c r="I805" i="7" s="1"/>
  <c r="G615" i="7"/>
  <c r="I615" i="7" s="1"/>
  <c r="G451" i="7"/>
  <c r="I451" i="7" s="1"/>
  <c r="G7532" i="7"/>
  <c r="I7532" i="7" s="1"/>
  <c r="G8044" i="7"/>
  <c r="I8044" i="7" s="1"/>
  <c r="G1337" i="7"/>
  <c r="I1337" i="7" s="1"/>
  <c r="G3405" i="7"/>
  <c r="I3405" i="7" s="1"/>
  <c r="G5074" i="7"/>
  <c r="I5074" i="7" s="1"/>
  <c r="G4722" i="7"/>
  <c r="I4722" i="7" s="1"/>
  <c r="I3257" i="7"/>
  <c r="I1678" i="7"/>
  <c r="I5111" i="7"/>
  <c r="I1799" i="7"/>
  <c r="I2227" i="7"/>
  <c r="I4549" i="7"/>
  <c r="I5109" i="7"/>
  <c r="I8217" i="7"/>
  <c r="I7038" i="7"/>
  <c r="I4025" i="7"/>
  <c r="I6642" i="7"/>
  <c r="I5578" i="7"/>
  <c r="I9032" i="7"/>
  <c r="I4774" i="7"/>
  <c r="I5579" i="7"/>
  <c r="I7448" i="7"/>
  <c r="I2214" i="7"/>
  <c r="I3581" i="7"/>
  <c r="I3813" i="7"/>
  <c r="I6052" i="7"/>
  <c r="I1108" i="7"/>
  <c r="I2080" i="7"/>
  <c r="I45" i="7"/>
  <c r="I2161" i="7"/>
  <c r="I5338" i="7"/>
  <c r="I5221" i="7"/>
  <c r="I1999" i="7"/>
  <c r="G8246" i="7"/>
  <c r="I8246" i="7" s="1"/>
  <c r="G7948" i="7"/>
  <c r="I7948" i="7" s="1"/>
  <c r="G6904" i="7"/>
  <c r="I6904" i="7" s="1"/>
  <c r="G7799" i="7"/>
  <c r="I7799" i="7" s="1"/>
  <c r="G3430" i="7"/>
  <c r="I3430" i="7" s="1"/>
  <c r="G6594" i="7"/>
  <c r="I6594" i="7" s="1"/>
  <c r="G2640" i="7"/>
  <c r="I2640" i="7" s="1"/>
  <c r="G6369" i="7"/>
  <c r="I6369" i="7" s="1"/>
  <c r="G5813" i="7"/>
  <c r="I5813" i="7" s="1"/>
  <c r="I5577" i="7"/>
  <c r="G5360" i="7"/>
  <c r="I5360" i="7" s="1"/>
  <c r="G2850" i="7"/>
  <c r="I2850" i="7" s="1"/>
  <c r="I857" i="7"/>
  <c r="I1347" i="7"/>
  <c r="I9622" i="7"/>
  <c r="I6345" i="7"/>
  <c r="I1363" i="7"/>
  <c r="I7743" i="7"/>
  <c r="I9889" i="7"/>
  <c r="I9261" i="7"/>
  <c r="I2748" i="7"/>
  <c r="I4120" i="7"/>
  <c r="I4108" i="7"/>
  <c r="I8166" i="7"/>
  <c r="I830" i="7"/>
  <c r="I4568" i="7"/>
  <c r="G4018" i="7"/>
  <c r="I4018" i="7" s="1"/>
  <c r="G8734" i="7"/>
  <c r="I8734" i="7" s="1"/>
  <c r="I7066" i="7"/>
  <c r="G6596" i="7"/>
  <c r="I6596" i="7" s="1"/>
  <c r="G6206" i="7"/>
  <c r="I6206" i="7" s="1"/>
  <c r="G8200" i="7"/>
  <c r="I8200" i="7" s="1"/>
  <c r="G8964" i="7"/>
  <c r="I8964" i="7" s="1"/>
  <c r="G4632" i="7"/>
  <c r="I4632" i="7" s="1"/>
  <c r="G7897" i="7"/>
  <c r="I7897" i="7" s="1"/>
  <c r="G7829" i="7"/>
  <c r="I7829" i="7" s="1"/>
  <c r="G9712" i="7"/>
  <c r="I9712" i="7" s="1"/>
  <c r="G2375" i="7"/>
  <c r="I2375" i="7" s="1"/>
  <c r="G465" i="7"/>
  <c r="I465" i="7" s="1"/>
  <c r="G2833" i="7"/>
  <c r="I2833" i="7" s="1"/>
  <c r="G1797" i="7"/>
  <c r="I1797" i="7" s="1"/>
  <c r="G739" i="7"/>
  <c r="I739" i="7" s="1"/>
  <c r="I7248" i="7"/>
  <c r="I9938" i="7"/>
  <c r="I3112" i="7"/>
  <c r="I9913" i="7"/>
  <c r="I6172" i="7"/>
  <c r="G8032" i="7"/>
  <c r="I8032" i="7" s="1"/>
  <c r="G5480" i="7"/>
  <c r="I5480" i="7" s="1"/>
  <c r="G568" i="7"/>
  <c r="I568" i="7" s="1"/>
  <c r="G8888" i="7"/>
  <c r="I8888" i="7" s="1"/>
  <c r="I4793" i="7"/>
  <c r="G4844" i="7"/>
  <c r="I4844" i="7" s="1"/>
  <c r="G5742" i="7"/>
  <c r="I5742" i="7" s="1"/>
  <c r="G8006" i="7"/>
  <c r="I8006" i="7" s="1"/>
  <c r="I9284" i="7"/>
  <c r="G7495" i="7"/>
  <c r="I7495" i="7" s="1"/>
  <c r="G7128" i="7"/>
  <c r="I7128" i="7" s="1"/>
  <c r="G7661" i="7"/>
  <c r="I7661" i="7" s="1"/>
  <c r="G9128" i="7"/>
  <c r="I9128" i="7" s="1"/>
  <c r="G9382" i="7"/>
  <c r="I9382" i="7" s="1"/>
  <c r="G8765" i="7"/>
  <c r="I8765" i="7" s="1"/>
  <c r="G9219" i="7"/>
  <c r="I9219" i="7" s="1"/>
  <c r="G9158" i="7"/>
  <c r="I9158" i="7" s="1"/>
  <c r="G381" i="7"/>
  <c r="I381" i="7" s="1"/>
  <c r="G1735" i="7"/>
  <c r="I1735" i="7" s="1"/>
  <c r="G1679" i="7"/>
  <c r="I1679" i="7" s="1"/>
  <c r="G1319" i="7"/>
  <c r="I1319" i="7" s="1"/>
  <c r="G749" i="7"/>
  <c r="I749" i="7" s="1"/>
  <c r="G561" i="7"/>
  <c r="I561" i="7" s="1"/>
  <c r="I9539" i="7"/>
  <c r="G7183" i="7"/>
  <c r="I7183" i="7" s="1"/>
  <c r="G6258" i="7"/>
  <c r="I6258" i="7" s="1"/>
  <c r="G5334" i="7"/>
  <c r="I5334" i="7" s="1"/>
  <c r="G6184" i="7"/>
  <c r="I6184" i="7" s="1"/>
  <c r="G3444" i="7"/>
  <c r="I3444" i="7" s="1"/>
  <c r="G6927" i="7"/>
  <c r="I6927" i="7" s="1"/>
  <c r="G8235" i="7"/>
  <c r="I8235" i="7" s="1"/>
  <c r="G3778" i="7"/>
  <c r="I3778" i="7" s="1"/>
  <c r="G4325" i="7"/>
  <c r="I4325" i="7" s="1"/>
  <c r="G8724" i="7"/>
  <c r="I8724" i="7" s="1"/>
  <c r="G7466" i="7"/>
  <c r="I7466" i="7" s="1"/>
  <c r="G6921" i="7"/>
  <c r="I6921" i="7" s="1"/>
  <c r="G8326" i="7"/>
  <c r="I8326" i="7" s="1"/>
  <c r="G9085" i="7"/>
  <c r="I9085" i="7" s="1"/>
  <c r="G773" i="7"/>
  <c r="I773" i="7" s="1"/>
  <c r="G361" i="7"/>
  <c r="I361" i="7" s="1"/>
  <c r="I2576" i="7"/>
  <c r="I5785" i="7"/>
  <c r="G7332" i="7"/>
  <c r="I7332" i="7" s="1"/>
  <c r="G6988" i="7"/>
  <c r="I6988" i="7" s="1"/>
  <c r="G6085" i="7"/>
  <c r="I6085" i="7" s="1"/>
  <c r="G3311" i="7"/>
  <c r="I3311" i="7" s="1"/>
  <c r="G1279" i="7"/>
  <c r="I1279" i="7" s="1"/>
  <c r="G8081" i="7"/>
  <c r="I8081" i="7" s="1"/>
  <c r="G7036" i="7"/>
  <c r="I7036" i="7" s="1"/>
  <c r="G8494" i="7"/>
  <c r="I8494" i="7" s="1"/>
  <c r="G5353" i="7"/>
  <c r="I5353" i="7" s="1"/>
  <c r="G3330" i="7"/>
  <c r="I3330" i="7" s="1"/>
  <c r="I174" i="7"/>
  <c r="I7750" i="7"/>
  <c r="I6138" i="7"/>
  <c r="I1062" i="7"/>
  <c r="I2020" i="7"/>
  <c r="I7043" i="7"/>
  <c r="I401" i="7"/>
  <c r="I3226" i="7"/>
  <c r="I3074" i="7"/>
  <c r="I5154" i="7"/>
  <c r="I1454" i="7"/>
  <c r="I1841" i="7"/>
  <c r="I4348" i="7"/>
  <c r="I5117" i="7"/>
  <c r="I4805" i="7"/>
  <c r="I8403" i="7"/>
  <c r="I9099" i="7"/>
  <c r="I3009" i="7"/>
  <c r="I3936" i="7"/>
  <c r="I4022" i="7"/>
  <c r="I5103" i="7"/>
  <c r="I8708" i="7"/>
  <c r="I5267" i="7"/>
  <c r="I5422" i="7"/>
  <c r="I6209" i="7"/>
  <c r="I7501" i="7"/>
  <c r="I3352" i="7"/>
  <c r="I3307" i="7"/>
  <c r="I3905" i="7"/>
  <c r="I16" i="7"/>
  <c r="I5586" i="7"/>
  <c r="I2253" i="7"/>
  <c r="I5976" i="7"/>
  <c r="I6215" i="7"/>
  <c r="I1685" i="7"/>
  <c r="I8506" i="7"/>
  <c r="I3161" i="7"/>
  <c r="I7460" i="7"/>
  <c r="I9194" i="7"/>
  <c r="I6736" i="7"/>
  <c r="I7034" i="7"/>
  <c r="I4170" i="7"/>
  <c r="I1954" i="7"/>
  <c r="I3738" i="7"/>
  <c r="I7003" i="7"/>
  <c r="I8409" i="7"/>
  <c r="I8939" i="7"/>
  <c r="I8061" i="7"/>
  <c r="I9973" i="7"/>
  <c r="I3361" i="7"/>
  <c r="I1737" i="7"/>
  <c r="I2479" i="7"/>
  <c r="I3996" i="7"/>
  <c r="I4934" i="7"/>
  <c r="I5350" i="7"/>
  <c r="I7869" i="7"/>
  <c r="I9115" i="7"/>
  <c r="I4712" i="7"/>
  <c r="I9506" i="7"/>
  <c r="I1455" i="7"/>
  <c r="I689" i="7"/>
  <c r="I7642" i="7"/>
  <c r="I5677" i="7"/>
  <c r="I4432" i="7"/>
  <c r="I6857" i="7"/>
  <c r="I2755" i="7"/>
  <c r="I5286" i="7"/>
  <c r="I9549" i="7"/>
  <c r="I1511" i="7"/>
  <c r="I3065" i="7"/>
  <c r="I5725" i="7"/>
  <c r="I6245" i="7"/>
  <c r="I3260" i="7"/>
  <c r="I8392" i="7"/>
  <c r="I523" i="7"/>
  <c r="I2027" i="7"/>
  <c r="I1651" i="7"/>
  <c r="I2873" i="7"/>
  <c r="I719" i="7"/>
  <c r="I7406" i="7"/>
  <c r="I3453" i="7"/>
  <c r="I1926" i="7"/>
  <c r="I9299" i="7"/>
  <c r="I6636" i="7"/>
  <c r="I1446" i="7"/>
  <c r="I3160" i="7"/>
  <c r="I4141" i="7"/>
  <c r="I574" i="7"/>
  <c r="I8131" i="7"/>
  <c r="I135" i="7"/>
  <c r="I543" i="7"/>
  <c r="I1183" i="7"/>
  <c r="I7646" i="7"/>
  <c r="I9222" i="7"/>
  <c r="I356" i="7"/>
  <c r="I8504" i="7"/>
  <c r="I9268" i="7"/>
  <c r="I7592" i="7"/>
  <c r="I2548" i="7"/>
  <c r="I4204" i="7"/>
  <c r="I5121" i="7"/>
  <c r="I4392" i="7"/>
  <c r="I3472" i="7"/>
  <c r="I9434" i="7"/>
  <c r="I9915" i="7"/>
  <c r="I8143" i="7"/>
  <c r="I4099" i="7"/>
  <c r="I2428" i="7"/>
  <c r="I5797" i="7"/>
  <c r="I5669" i="7"/>
  <c r="I9532" i="7"/>
  <c r="I7493" i="7"/>
  <c r="I7514" i="7"/>
  <c r="I7852" i="7"/>
  <c r="I27" i="7"/>
  <c r="I531" i="7"/>
  <c r="I1635" i="7"/>
  <c r="I1979" i="7"/>
  <c r="I2059" i="7"/>
  <c r="I9192" i="7"/>
  <c r="I8189" i="7"/>
  <c r="I6845" i="7"/>
  <c r="I3348" i="7"/>
  <c r="I8738" i="7"/>
  <c r="I2089" i="7"/>
  <c r="I7215" i="7"/>
  <c r="I3436" i="7"/>
  <c r="I2031" i="7"/>
  <c r="I8931" i="7"/>
  <c r="I2074" i="7"/>
  <c r="I6080" i="7"/>
  <c r="I3589" i="7"/>
  <c r="I7131" i="7"/>
  <c r="I4327" i="7"/>
  <c r="I678" i="7"/>
  <c r="I5633" i="7"/>
  <c r="I3499" i="7"/>
  <c r="I9313" i="7"/>
  <c r="I8937" i="7"/>
  <c r="I7552" i="7"/>
  <c r="I7232" i="7"/>
  <c r="I6984" i="7"/>
  <c r="I7770" i="7"/>
  <c r="I7605" i="7"/>
  <c r="I6549" i="7"/>
  <c r="I6624" i="7"/>
  <c r="I3599" i="7"/>
  <c r="I5138" i="7"/>
  <c r="I5656" i="7"/>
  <c r="I2294" i="7"/>
  <c r="I4782" i="7"/>
  <c r="I6326" i="7"/>
  <c r="I8168" i="7"/>
  <c r="I444" i="7"/>
  <c r="I7412" i="7"/>
  <c r="I1809" i="7"/>
  <c r="I7351" i="7"/>
  <c r="I4523" i="7"/>
  <c r="I4837" i="7"/>
  <c r="I6603" i="7"/>
  <c r="I4882" i="7"/>
  <c r="I5717" i="7"/>
  <c r="I6911" i="7"/>
  <c r="I9401" i="7"/>
  <c r="I4246" i="7"/>
  <c r="I5889" i="7"/>
  <c r="I8578" i="7"/>
  <c r="I4080" i="7"/>
  <c r="I1490" i="7"/>
  <c r="I3709" i="7"/>
  <c r="I9522" i="7"/>
  <c r="I8394" i="7"/>
  <c r="I9580" i="7"/>
  <c r="I1016" i="7"/>
  <c r="I6777" i="7"/>
  <c r="I2186" i="7"/>
  <c r="I1035" i="7"/>
  <c r="I2617" i="7"/>
  <c r="I9057" i="7"/>
  <c r="I7434" i="7"/>
  <c r="I8662" i="7"/>
  <c r="I3919" i="7"/>
  <c r="I3739" i="7"/>
  <c r="I6194" i="7"/>
  <c r="I5858" i="7"/>
  <c r="I5426" i="7"/>
  <c r="I5282" i="7"/>
  <c r="I2270" i="7"/>
  <c r="I8265" i="7"/>
  <c r="I8607" i="7"/>
  <c r="I5437" i="7"/>
  <c r="I303" i="7"/>
  <c r="I6283" i="7"/>
  <c r="I2181" i="7"/>
  <c r="I8313" i="7"/>
  <c r="I9358" i="7"/>
  <c r="I6093" i="7"/>
  <c r="I7945" i="7"/>
  <c r="I235" i="7"/>
  <c r="I8420" i="7"/>
  <c r="I1379" i="7"/>
  <c r="I5993" i="7"/>
  <c r="I8701" i="7"/>
  <c r="I660" i="7"/>
  <c r="I3806" i="7"/>
  <c r="I6110" i="7"/>
  <c r="I7050" i="7"/>
  <c r="I7544" i="7"/>
  <c r="I35" i="7"/>
  <c r="I1091" i="7"/>
  <c r="I3241" i="7"/>
  <c r="I6720" i="7"/>
  <c r="I4936" i="7"/>
  <c r="I9700" i="7"/>
  <c r="I7761" i="7"/>
  <c r="I7957" i="7"/>
  <c r="I2530" i="7"/>
  <c r="I3200" i="7"/>
  <c r="I9670" i="7"/>
  <c r="I4772" i="7"/>
  <c r="I3069" i="7"/>
  <c r="I258" i="7"/>
  <c r="I3206" i="7"/>
  <c r="I9273" i="7"/>
  <c r="I8259" i="7"/>
  <c r="I7260" i="7"/>
  <c r="I7072" i="7"/>
  <c r="I8568" i="7"/>
  <c r="I2750" i="7"/>
  <c r="I8303" i="7"/>
  <c r="I4268" i="7"/>
  <c r="I8064" i="7"/>
  <c r="I3416" i="7"/>
  <c r="I8981" i="7"/>
  <c r="I8776" i="7"/>
  <c r="I8364" i="7"/>
  <c r="I133" i="7"/>
  <c r="I9838" i="7"/>
  <c r="I9396" i="7"/>
  <c r="I8868" i="7"/>
  <c r="I7849" i="7"/>
  <c r="I4725" i="7"/>
  <c r="I4521" i="7"/>
  <c r="I3577" i="7"/>
  <c r="I5501" i="7"/>
  <c r="I4797" i="7"/>
  <c r="I5056" i="7"/>
  <c r="I3062" i="7"/>
  <c r="I1020" i="7"/>
  <c r="I1900" i="7"/>
  <c r="I7373" i="7"/>
  <c r="I6894" i="7"/>
  <c r="I9911" i="7"/>
  <c r="I702" i="7"/>
  <c r="I906" i="7"/>
  <c r="I6700" i="7"/>
  <c r="I9766" i="7"/>
  <c r="I9805" i="7"/>
  <c r="I5108" i="7"/>
  <c r="I1109" i="7"/>
  <c r="I813" i="7"/>
  <c r="I2990" i="7"/>
  <c r="I51" i="7"/>
  <c r="I1911" i="7"/>
  <c r="I3017" i="7"/>
  <c r="I9040" i="7"/>
  <c r="I3540" i="7"/>
  <c r="I9205" i="7"/>
  <c r="I7633" i="7"/>
  <c r="I3788" i="7"/>
  <c r="I57" i="7"/>
  <c r="I973" i="7"/>
  <c r="I317" i="7"/>
  <c r="I5323" i="7"/>
  <c r="I6433" i="7"/>
  <c r="I3820" i="7"/>
  <c r="I1513" i="7"/>
  <c r="I3742" i="7"/>
  <c r="I5059" i="7"/>
  <c r="I7366" i="7"/>
  <c r="I8296" i="7"/>
  <c r="I8373" i="7"/>
  <c r="I6255" i="7"/>
  <c r="I8672" i="7"/>
  <c r="I9394" i="7"/>
  <c r="I9609" i="7"/>
  <c r="I2504" i="7"/>
  <c r="I6337" i="7"/>
  <c r="I6875" i="7"/>
  <c r="I7157" i="7"/>
  <c r="I7716" i="7"/>
  <c r="I8283" i="7"/>
  <c r="I9046" i="7"/>
  <c r="I4835" i="7"/>
  <c r="I1107" i="7"/>
  <c r="I1441" i="7"/>
  <c r="I3277" i="7"/>
  <c r="I7438" i="7"/>
  <c r="I333" i="7"/>
  <c r="I123" i="7"/>
  <c r="I53" i="7"/>
  <c r="I9993" i="7"/>
  <c r="I9810" i="7"/>
  <c r="I9682" i="7"/>
  <c r="I6800" i="7"/>
  <c r="I4429" i="7"/>
  <c r="I3957" i="7"/>
  <c r="I5402" i="7"/>
  <c r="I5082" i="7"/>
  <c r="I5773" i="7"/>
  <c r="I9530" i="7"/>
  <c r="I7331" i="7"/>
  <c r="I3747" i="7"/>
  <c r="I3721" i="7"/>
  <c r="I4601" i="7"/>
  <c r="I6724" i="7"/>
  <c r="I7189" i="7"/>
  <c r="I5259" i="7"/>
  <c r="I6726" i="7"/>
  <c r="I8184" i="7"/>
  <c r="I4656" i="7"/>
  <c r="I5194" i="7"/>
  <c r="I8901" i="7"/>
  <c r="I5004" i="7"/>
  <c r="I717" i="7"/>
  <c r="I1061" i="7"/>
  <c r="I4929" i="7"/>
  <c r="I6456" i="7"/>
  <c r="I9234" i="7"/>
  <c r="I9266" i="7"/>
  <c r="I3322" i="7"/>
  <c r="I4923" i="7"/>
  <c r="I8677" i="7"/>
  <c r="I6729" i="7"/>
  <c r="I7963" i="7"/>
  <c r="I137" i="7"/>
  <c r="I1757" i="7"/>
  <c r="I181" i="7"/>
  <c r="I4034" i="7"/>
  <c r="I9465" i="7"/>
  <c r="I1785" i="7"/>
  <c r="I4393" i="7"/>
  <c r="I4759" i="7"/>
  <c r="I1383" i="7"/>
  <c r="I1710" i="7"/>
  <c r="I1375" i="7"/>
  <c r="I4530" i="7"/>
  <c r="I3442" i="7"/>
  <c r="I8538" i="7"/>
  <c r="I1749" i="7"/>
  <c r="I5102" i="7"/>
  <c r="I8600" i="7"/>
  <c r="I4449" i="7"/>
  <c r="I3731" i="7"/>
  <c r="I7431" i="7"/>
  <c r="I195" i="7"/>
  <c r="I1547" i="7"/>
  <c r="I2961" i="7"/>
  <c r="I6703" i="7"/>
  <c r="I4075" i="7"/>
  <c r="I3399" i="7"/>
  <c r="I3310" i="7"/>
  <c r="I79" i="7"/>
  <c r="I7583" i="7"/>
  <c r="I3043" i="7"/>
  <c r="I4987" i="7"/>
  <c r="I5543" i="7"/>
  <c r="I6998" i="7"/>
  <c r="I9792" i="7"/>
  <c r="I9996" i="7"/>
  <c r="I2296" i="7"/>
  <c r="I9944" i="7"/>
  <c r="I7587" i="7"/>
  <c r="I6942" i="7"/>
  <c r="I4299" i="7"/>
  <c r="I8883" i="7"/>
  <c r="I1104" i="7"/>
  <c r="I7980" i="7"/>
  <c r="I5840" i="7"/>
  <c r="I461" i="7"/>
  <c r="I6253" i="7"/>
  <c r="I4074" i="7"/>
  <c r="I8374" i="7"/>
  <c r="I9627" i="7"/>
  <c r="I3185" i="7"/>
  <c r="I3921" i="7"/>
  <c r="I2383" i="7"/>
  <c r="I5884" i="7"/>
  <c r="I2167" i="7"/>
  <c r="I2249" i="7"/>
  <c r="I3467" i="7"/>
  <c r="I7060" i="7"/>
  <c r="I5135" i="7"/>
  <c r="I6830" i="7"/>
  <c r="I9173" i="7"/>
  <c r="I8185" i="7"/>
  <c r="I8625" i="7"/>
  <c r="I8922" i="7"/>
  <c r="I9783" i="7"/>
  <c r="I9339" i="7"/>
  <c r="I8020" i="7"/>
  <c r="I2152" i="7"/>
  <c r="I4097" i="7"/>
  <c r="I3422" i="7"/>
  <c r="I4436" i="7"/>
  <c r="I6435" i="7"/>
  <c r="I7049" i="7"/>
  <c r="I9440" i="7"/>
  <c r="I8024" i="7"/>
  <c r="I7974" i="7"/>
  <c r="I5329" i="7"/>
  <c r="I7086" i="7"/>
  <c r="I9782" i="7"/>
  <c r="I4168" i="7"/>
  <c r="I6418" i="7"/>
  <c r="I969" i="7"/>
  <c r="I6437" i="7"/>
  <c r="I5378" i="7"/>
  <c r="I9104" i="7"/>
  <c r="I4069" i="7"/>
  <c r="I1897" i="7"/>
  <c r="I6373" i="7"/>
  <c r="I131" i="7"/>
  <c r="I371" i="7"/>
  <c r="I1883" i="7"/>
  <c r="I9208" i="7"/>
  <c r="I7160" i="7"/>
  <c r="I7140" i="7"/>
  <c r="I3879" i="7"/>
  <c r="I3419" i="7"/>
  <c r="I3340" i="7"/>
  <c r="I527" i="7"/>
  <c r="I2535" i="7"/>
  <c r="I9981" i="7"/>
  <c r="I9316" i="7"/>
  <c r="I8973" i="7"/>
  <c r="I8877" i="7"/>
  <c r="I4577" i="7"/>
  <c r="I3773" i="7"/>
  <c r="I3557" i="7"/>
  <c r="I6613" i="7"/>
  <c r="I4468" i="7"/>
  <c r="I2518" i="7"/>
  <c r="I4525" i="7"/>
  <c r="I7337" i="7"/>
  <c r="I8100" i="7"/>
  <c r="I8887" i="7"/>
  <c r="I8897" i="7"/>
  <c r="I9976" i="7"/>
  <c r="I4183" i="7"/>
  <c r="I8540" i="7"/>
  <c r="I6044" i="7"/>
  <c r="I5076" i="7"/>
  <c r="I2240" i="7"/>
  <c r="I1957" i="7"/>
  <c r="I7365" i="7"/>
  <c r="I2585" i="7"/>
  <c r="I6630" i="7"/>
  <c r="I1187" i="7"/>
  <c r="I1499" i="7"/>
  <c r="I2455" i="7"/>
  <c r="I9880" i="7"/>
  <c r="I9596" i="7"/>
  <c r="I9657" i="7"/>
  <c r="I9369" i="7"/>
  <c r="I8945" i="7"/>
  <c r="I7610" i="7"/>
  <c r="I8572" i="7"/>
  <c r="I4885" i="7"/>
  <c r="I6072" i="7"/>
  <c r="I2382" i="7"/>
  <c r="I2239" i="7"/>
  <c r="I9397" i="7"/>
  <c r="I9477" i="7"/>
  <c r="I6282" i="7"/>
  <c r="I3607" i="7"/>
  <c r="I1285" i="7"/>
  <c r="I1193" i="7"/>
  <c r="I1133" i="7"/>
  <c r="I677" i="7"/>
  <c r="I551" i="7"/>
  <c r="I6853" i="7"/>
  <c r="I7700" i="7"/>
  <c r="I3949" i="7"/>
  <c r="I4720" i="7"/>
  <c r="I4134" i="7"/>
  <c r="I6463" i="7"/>
  <c r="I4190" i="7"/>
  <c r="I4499" i="7"/>
  <c r="I3559" i="7"/>
  <c r="I3897" i="7"/>
  <c r="I2942" i="7"/>
  <c r="I9552" i="7"/>
  <c r="I8960" i="7"/>
  <c r="I9505" i="7"/>
  <c r="I9884" i="7"/>
  <c r="I8220" i="7"/>
  <c r="I3141" i="7"/>
  <c r="I2103" i="7"/>
  <c r="I8436" i="7"/>
  <c r="I9948" i="7"/>
  <c r="I1270" i="7"/>
  <c r="I4860" i="7"/>
  <c r="I4991" i="7"/>
  <c r="I8356" i="7"/>
  <c r="I1587" i="7"/>
  <c r="I6386" i="7"/>
  <c r="I8795" i="7"/>
  <c r="I2938" i="7"/>
  <c r="I3274" i="7"/>
  <c r="I6858" i="7"/>
  <c r="I6785" i="7"/>
  <c r="I4709" i="7"/>
  <c r="I3477" i="7"/>
  <c r="I4277" i="7"/>
  <c r="I7120" i="7"/>
  <c r="I7238" i="7"/>
  <c r="I9311" i="7"/>
  <c r="I4924" i="7"/>
  <c r="I8589" i="7"/>
  <c r="I8070" i="7"/>
  <c r="I6022" i="7"/>
  <c r="I1748" i="7"/>
  <c r="I3357" i="7"/>
  <c r="I6939" i="7"/>
  <c r="I101" i="7"/>
  <c r="I798" i="7"/>
  <c r="I3033" i="7"/>
  <c r="I5562" i="7"/>
  <c r="I2865" i="7"/>
  <c r="I3432" i="7"/>
  <c r="I9193" i="7"/>
  <c r="I8502" i="7"/>
  <c r="I7921" i="7"/>
  <c r="I7673" i="7"/>
  <c r="I6685" i="7"/>
  <c r="I3085" i="7"/>
  <c r="I4634" i="7"/>
  <c r="I4635" i="7"/>
  <c r="I4506" i="7"/>
  <c r="I4409" i="7"/>
  <c r="I521" i="7"/>
  <c r="I1789" i="7"/>
  <c r="I8687" i="7"/>
  <c r="I2574" i="7"/>
  <c r="I6563" i="7"/>
  <c r="I3491" i="7"/>
  <c r="I3371" i="7"/>
  <c r="I1335" i="7"/>
  <c r="I2775" i="7"/>
  <c r="I2481" i="7"/>
  <c r="I2197" i="7"/>
  <c r="I3776" i="7"/>
  <c r="I9567" i="7"/>
  <c r="I2914" i="7"/>
  <c r="I1261" i="7"/>
  <c r="I8552" i="7"/>
  <c r="I679" i="7"/>
  <c r="I1425" i="7"/>
  <c r="I5746" i="7"/>
  <c r="I3515" i="7"/>
  <c r="I4320" i="7"/>
  <c r="I6419" i="7"/>
  <c r="I6035" i="7"/>
  <c r="I5551" i="7"/>
  <c r="I7158" i="7"/>
  <c r="I7439" i="7"/>
  <c r="I7627" i="7"/>
  <c r="I8743" i="7"/>
  <c r="I9710" i="7"/>
  <c r="I2316" i="7"/>
  <c r="I159" i="7"/>
  <c r="I2925" i="7"/>
  <c r="I3091" i="7"/>
  <c r="I2003" i="7"/>
  <c r="I3548" i="7"/>
  <c r="I4056" i="7"/>
  <c r="I4973" i="7"/>
  <c r="I5393" i="7"/>
  <c r="I9323" i="7"/>
  <c r="I9416" i="7"/>
  <c r="I9021" i="7"/>
  <c r="I7801" i="7"/>
  <c r="I1484" i="7"/>
  <c r="I5401" i="7"/>
  <c r="I1487" i="7"/>
  <c r="I1985" i="7"/>
  <c r="I5606" i="7"/>
  <c r="I9520" i="7"/>
  <c r="I7272" i="7"/>
  <c r="I8610" i="7"/>
  <c r="I3552" i="7"/>
  <c r="I7145" i="7"/>
  <c r="I2191" i="7"/>
  <c r="I347" i="7"/>
  <c r="I1243" i="7"/>
  <c r="I5668" i="7"/>
  <c r="I6156" i="7"/>
  <c r="I925" i="7"/>
  <c r="I1032" i="7"/>
  <c r="I6829" i="7"/>
  <c r="I5340" i="7"/>
  <c r="I5630" i="7"/>
  <c r="I6806" i="7"/>
  <c r="I7873" i="7"/>
  <c r="I6004" i="7"/>
  <c r="I6325" i="7"/>
  <c r="I7745" i="7"/>
  <c r="I7206" i="7"/>
  <c r="I5011" i="7"/>
  <c r="I828" i="7"/>
  <c r="I5001" i="7"/>
  <c r="I163" i="7"/>
  <c r="I4039" i="7"/>
  <c r="I3475" i="7"/>
  <c r="I4159" i="7"/>
  <c r="I6149" i="7"/>
  <c r="I5929" i="7"/>
  <c r="I6637" i="7"/>
  <c r="I3780" i="7"/>
  <c r="I3455" i="7"/>
  <c r="I3843" i="7"/>
  <c r="I8213" i="7"/>
  <c r="I9659" i="7"/>
  <c r="I8321" i="7"/>
  <c r="I8819" i="7"/>
  <c r="I6443" i="7"/>
  <c r="I8300" i="7"/>
  <c r="I9940" i="7"/>
  <c r="I6663" i="7"/>
  <c r="I751" i="7"/>
  <c r="I511" i="7"/>
  <c r="I2469" i="7"/>
  <c r="I9037" i="7"/>
  <c r="I5157" i="7"/>
  <c r="I1242" i="7"/>
  <c r="I851" i="7"/>
  <c r="I8678" i="7"/>
  <c r="I4408" i="7"/>
  <c r="I7451" i="7"/>
  <c r="I8803" i="7"/>
  <c r="I9692" i="7"/>
  <c r="I4138" i="7"/>
  <c r="I9054" i="7"/>
  <c r="I4014" i="7"/>
  <c r="I47" i="7"/>
  <c r="I6582" i="7"/>
  <c r="I5524" i="7"/>
  <c r="I5665" i="7"/>
  <c r="I4743" i="7"/>
  <c r="I1070" i="7"/>
  <c r="I3481" i="7"/>
  <c r="I4149" i="7"/>
  <c r="I6484" i="7"/>
  <c r="I8767" i="7"/>
  <c r="I556" i="7"/>
  <c r="I1099" i="7"/>
  <c r="I1845" i="7"/>
  <c r="I2729" i="7"/>
  <c r="I4072" i="7"/>
  <c r="I4272" i="7"/>
  <c r="I6268" i="7"/>
  <c r="I9995" i="7"/>
  <c r="I7266" i="7"/>
  <c r="I7505" i="7"/>
  <c r="I7707" i="7"/>
  <c r="I9767" i="7"/>
  <c r="I8417" i="7"/>
  <c r="I9498" i="7"/>
  <c r="I4248" i="7"/>
  <c r="I1609" i="7"/>
  <c r="I7683" i="7"/>
  <c r="I4933" i="7"/>
  <c r="I8218" i="7"/>
  <c r="I3168" i="7"/>
  <c r="I6313" i="7"/>
  <c r="I6520" i="7"/>
  <c r="I7668" i="7"/>
  <c r="I3597" i="7"/>
  <c r="I5098" i="7"/>
  <c r="I8739" i="7"/>
  <c r="I8152" i="7"/>
  <c r="I7480" i="7"/>
  <c r="I1983" i="7"/>
  <c r="I3204" i="7"/>
  <c r="I1143" i="7"/>
  <c r="I6735" i="7"/>
  <c r="I5060" i="7"/>
  <c r="I9853" i="7"/>
  <c r="I7595" i="7"/>
  <c r="I5065" i="7"/>
  <c r="I5969" i="7"/>
  <c r="I413" i="7"/>
  <c r="I8312" i="7"/>
  <c r="I3644" i="7"/>
  <c r="I4993" i="7"/>
  <c r="I1419" i="7"/>
  <c r="I9755" i="7"/>
  <c r="I9272" i="7"/>
  <c r="I6605" i="7"/>
  <c r="I8164" i="7"/>
  <c r="I4996" i="7"/>
  <c r="I6891" i="7"/>
  <c r="I7368" i="7"/>
  <c r="I6936" i="7"/>
  <c r="I1026" i="7"/>
  <c r="I572" i="7"/>
  <c r="I5660" i="7"/>
  <c r="I1201" i="7"/>
  <c r="I5873" i="7"/>
  <c r="I9704" i="7"/>
  <c r="I3863" i="7"/>
  <c r="I6683" i="7"/>
  <c r="I5227" i="7"/>
  <c r="I9295" i="7"/>
  <c r="I9419" i="7"/>
  <c r="I8196" i="7"/>
  <c r="I7223" i="7"/>
  <c r="I7773" i="7"/>
  <c r="I8710" i="7"/>
  <c r="I4465" i="7"/>
  <c r="I4186" i="7"/>
  <c r="I6562" i="7"/>
  <c r="I5778" i="7"/>
  <c r="I4822" i="7"/>
  <c r="I5368" i="7"/>
  <c r="I9886" i="7"/>
  <c r="I9982" i="7"/>
  <c r="I9625" i="7"/>
  <c r="I2577" i="7"/>
  <c r="I319" i="7"/>
  <c r="I6712" i="7"/>
  <c r="I9438" i="7"/>
  <c r="I7222" i="7"/>
  <c r="I5433" i="7"/>
  <c r="I8503" i="7"/>
  <c r="I7430" i="7"/>
  <c r="I3668" i="7"/>
  <c r="I7923" i="7"/>
  <c r="I5239" i="7"/>
  <c r="I4790" i="7"/>
  <c r="I7606" i="7"/>
  <c r="I9344" i="7"/>
  <c r="I9091" i="7"/>
  <c r="I9390" i="7"/>
  <c r="I7486" i="7"/>
  <c r="I7017" i="7"/>
  <c r="I8012" i="7"/>
  <c r="I9393" i="7"/>
  <c r="I6550" i="7"/>
  <c r="I9703" i="7"/>
  <c r="I8518" i="7"/>
  <c r="I6175" i="7"/>
  <c r="I9378" i="7"/>
  <c r="I3986" i="7"/>
  <c r="I6393" i="7"/>
  <c r="I9247" i="7"/>
  <c r="I8796" i="7"/>
  <c r="I733" i="7"/>
  <c r="I6375" i="7"/>
  <c r="I7502" i="7"/>
  <c r="I9628" i="7"/>
  <c r="I6451" i="7"/>
  <c r="I6877" i="7"/>
  <c r="I9977" i="7"/>
  <c r="I4002" i="7"/>
  <c r="I3670" i="7"/>
  <c r="I4869" i="7"/>
  <c r="I5417" i="7"/>
  <c r="I1459" i="7"/>
  <c r="I2083" i="7"/>
  <c r="I3095" i="7"/>
  <c r="I9991" i="7"/>
  <c r="I9611" i="7"/>
  <c r="I9631" i="7"/>
  <c r="I9152" i="7"/>
  <c r="I1475" i="7"/>
  <c r="I4553" i="7"/>
  <c r="I9709" i="7"/>
  <c r="I5166" i="7"/>
  <c r="I7298" i="7"/>
  <c r="I2376" i="7"/>
  <c r="I9495" i="7"/>
  <c r="I9183" i="7"/>
  <c r="I7108" i="7"/>
  <c r="I7637" i="7"/>
  <c r="I8772" i="7"/>
  <c r="I6849" i="7"/>
  <c r="I4054" i="7"/>
  <c r="I3809" i="7"/>
  <c r="I6065" i="7"/>
  <c r="I7301" i="7"/>
  <c r="I7560" i="7"/>
  <c r="I9326" i="7"/>
  <c r="I9954" i="7"/>
  <c r="I2463" i="7"/>
  <c r="I7440" i="7"/>
  <c r="I9493" i="7"/>
  <c r="I9604" i="7"/>
  <c r="I2945" i="7"/>
  <c r="I1151" i="7"/>
  <c r="I43" i="7"/>
  <c r="I1611" i="7"/>
  <c r="I1195" i="7"/>
  <c r="I563" i="7"/>
  <c r="I8077" i="7"/>
  <c r="I7390" i="7"/>
  <c r="I8658" i="7"/>
  <c r="I4900" i="7"/>
  <c r="I693" i="7"/>
  <c r="I5782" i="7"/>
  <c r="I2565" i="7"/>
  <c r="I5749" i="7"/>
  <c r="I6123" i="7"/>
  <c r="I4694" i="7"/>
  <c r="I8365" i="7"/>
  <c r="I6335" i="7"/>
  <c r="I9047" i="7"/>
  <c r="I9330" i="7"/>
  <c r="I9318" i="7"/>
  <c r="I7971" i="7"/>
  <c r="I7208" i="7"/>
  <c r="I6884" i="7"/>
  <c r="I7498" i="7"/>
  <c r="I6511" i="7"/>
  <c r="I4567" i="7"/>
  <c r="I4487" i="7"/>
  <c r="I4107" i="7"/>
  <c r="I6796" i="7"/>
  <c r="I5026" i="7"/>
  <c r="I2796" i="7"/>
  <c r="I5525" i="7"/>
  <c r="I5173" i="7"/>
  <c r="I407" i="7"/>
  <c r="I8057" i="7"/>
  <c r="I4252" i="7"/>
  <c r="I7349" i="7"/>
  <c r="I9161" i="7"/>
  <c r="I9312" i="7"/>
  <c r="I9908" i="7"/>
  <c r="I6161" i="7"/>
  <c r="I9402" i="7"/>
  <c r="I9518" i="7"/>
  <c r="I8108" i="7"/>
  <c r="I6615" i="7"/>
  <c r="I97" i="7"/>
  <c r="I5854" i="7"/>
  <c r="I1928" i="7"/>
  <c r="I4410" i="7"/>
  <c r="I8903" i="7"/>
  <c r="I8533" i="7"/>
  <c r="I9036" i="7"/>
  <c r="I9384" i="7"/>
  <c r="I3026" i="7"/>
  <c r="I2671" i="7"/>
  <c r="I9211" i="7"/>
  <c r="I4652" i="7"/>
  <c r="I8921" i="7"/>
  <c r="I7553" i="7"/>
  <c r="I8905" i="7"/>
  <c r="I8399" i="7"/>
  <c r="I7536" i="7"/>
  <c r="I7541" i="7"/>
  <c r="I6805" i="7"/>
  <c r="I4379" i="7"/>
  <c r="I3451" i="7"/>
  <c r="I7535" i="7"/>
  <c r="I4787" i="7"/>
  <c r="I6210" i="7"/>
  <c r="I6066" i="7"/>
  <c r="I6213" i="7"/>
  <c r="I1199" i="7"/>
  <c r="I1551" i="7"/>
  <c r="I9620" i="7"/>
  <c r="I9141" i="7"/>
  <c r="I7250" i="7"/>
  <c r="I6400" i="7"/>
  <c r="I4976" i="7"/>
  <c r="I8906" i="7"/>
  <c r="I3193" i="7"/>
  <c r="I2691" i="7"/>
  <c r="I8833" i="7"/>
  <c r="I6753" i="7"/>
  <c r="I8969" i="7"/>
  <c r="I5308" i="7"/>
  <c r="I726" i="7"/>
  <c r="I5997" i="7"/>
  <c r="I9694" i="7"/>
  <c r="I8294" i="7"/>
  <c r="I8284" i="7"/>
  <c r="I2543" i="7"/>
  <c r="I4717" i="7"/>
  <c r="I1913" i="7"/>
  <c r="I6101" i="7"/>
  <c r="I1177" i="7"/>
  <c r="I6761" i="7"/>
  <c r="I1374" i="7"/>
  <c r="I4881" i="7"/>
  <c r="I6843" i="7"/>
  <c r="I3575" i="7"/>
  <c r="I5531" i="7"/>
  <c r="I8173" i="7"/>
  <c r="I6381" i="7"/>
  <c r="I7201" i="7"/>
  <c r="I7561" i="7"/>
  <c r="I7284" i="7"/>
  <c r="I9215" i="7"/>
  <c r="I5149" i="7"/>
  <c r="I5190" i="7"/>
  <c r="I7947" i="7"/>
  <c r="I6799" i="7"/>
  <c r="I4781" i="7"/>
  <c r="I5048" i="7"/>
  <c r="I3247" i="7"/>
  <c r="I2791" i="7"/>
  <c r="I8139" i="7"/>
  <c r="I8018" i="7"/>
  <c r="I8137" i="7"/>
  <c r="I8752" i="7"/>
  <c r="I9816" i="7"/>
  <c r="I9879" i="7"/>
  <c r="I9341" i="7"/>
  <c r="I8478" i="7"/>
  <c r="I5706" i="7"/>
  <c r="I4734" i="7"/>
  <c r="I5792" i="7"/>
  <c r="I8637" i="7"/>
  <c r="I9660" i="7"/>
  <c r="I1059" i="7"/>
  <c r="I3353" i="7"/>
  <c r="I9201" i="7"/>
  <c r="I8190" i="7"/>
  <c r="I5238" i="7"/>
  <c r="I1708" i="7"/>
  <c r="I5041" i="7"/>
  <c r="I3655" i="7"/>
  <c r="I8499" i="7"/>
  <c r="I6256" i="7"/>
  <c r="I7029" i="7"/>
  <c r="I2955" i="7"/>
  <c r="I9861" i="7"/>
  <c r="I1666" i="7"/>
  <c r="I9905" i="7"/>
  <c r="I8204" i="7"/>
  <c r="I9389" i="7"/>
  <c r="I4565" i="7"/>
  <c r="I4293" i="7"/>
  <c r="I7731" i="7"/>
  <c r="I5932" i="7"/>
  <c r="I4237" i="7"/>
  <c r="I3498" i="7"/>
  <c r="I8526" i="7"/>
  <c r="I1092" i="7"/>
  <c r="I4360" i="7"/>
  <c r="I7005" i="7"/>
  <c r="I1765" i="7"/>
  <c r="I9780" i="7"/>
  <c r="I7744" i="7"/>
  <c r="I3923" i="7"/>
  <c r="I6024" i="7"/>
  <c r="I343" i="7"/>
  <c r="I9584" i="7"/>
  <c r="I9469" i="7"/>
  <c r="I7134" i="7"/>
  <c r="I8675" i="7"/>
  <c r="I8652" i="7"/>
  <c r="I4731" i="7"/>
  <c r="I5882" i="7"/>
  <c r="I6774" i="7"/>
  <c r="I5312" i="7"/>
  <c r="I3334" i="7"/>
  <c r="I5910" i="7"/>
  <c r="I808" i="7"/>
  <c r="I1924" i="7"/>
  <c r="I4217" i="7"/>
  <c r="I8285" i="7"/>
  <c r="I467" i="7"/>
  <c r="I9844" i="7"/>
  <c r="I9292" i="7"/>
  <c r="I7477" i="7"/>
  <c r="I4503" i="7"/>
  <c r="I6117" i="7"/>
  <c r="I4153" i="7"/>
  <c r="I2900" i="7"/>
  <c r="I6368" i="7"/>
  <c r="I1528" i="7"/>
  <c r="I3632" i="7"/>
  <c r="I7363" i="7"/>
  <c r="I3369" i="7"/>
  <c r="I3785" i="7"/>
  <c r="I3659" i="7"/>
  <c r="I2807" i="7"/>
  <c r="I8003" i="7"/>
  <c r="I4998" i="7"/>
  <c r="I1898" i="7"/>
  <c r="I197" i="7"/>
  <c r="I6686" i="7"/>
  <c r="I6985" i="7"/>
  <c r="I349" i="7"/>
  <c r="I809" i="7"/>
  <c r="I881" i="7"/>
  <c r="I1405" i="7"/>
  <c r="I6536" i="7"/>
  <c r="I335" i="7"/>
  <c r="I3629" i="7"/>
  <c r="I6270" i="7"/>
  <c r="I6446" i="7"/>
  <c r="I1837" i="7"/>
  <c r="I217" i="7"/>
  <c r="I1233" i="7"/>
  <c r="I8148" i="7"/>
  <c r="I7879" i="7"/>
  <c r="I917" i="7"/>
  <c r="I1663" i="7"/>
  <c r="I6978" i="7"/>
  <c r="I473" i="7"/>
  <c r="I6851" i="7"/>
  <c r="I1179" i="7"/>
  <c r="I2777" i="7"/>
  <c r="I6421" i="7"/>
  <c r="I6233" i="7"/>
  <c r="I8406" i="7"/>
  <c r="I8352" i="7"/>
  <c r="I8854" i="7"/>
  <c r="I3110" i="7"/>
  <c r="I3097" i="7"/>
  <c r="I6358" i="7"/>
  <c r="I5254" i="7"/>
  <c r="I7089" i="7"/>
  <c r="I7326" i="7"/>
  <c r="I7899" i="7"/>
  <c r="I2072" i="7"/>
  <c r="I1190" i="7"/>
  <c r="I1767" i="7"/>
  <c r="I6643" i="7"/>
  <c r="I6871" i="7"/>
  <c r="I9542" i="7"/>
  <c r="I1050" i="7"/>
  <c r="I8849" i="7"/>
  <c r="I5949" i="7"/>
  <c r="I2776" i="7"/>
  <c r="I8582" i="7"/>
  <c r="I4583" i="7"/>
  <c r="I1673" i="7"/>
  <c r="I7855" i="7"/>
  <c r="I1879" i="7"/>
  <c r="I8548" i="7"/>
  <c r="I5553" i="7"/>
  <c r="I9165" i="7"/>
  <c r="I66" i="7"/>
  <c r="I1254" i="7"/>
  <c r="I3411" i="7"/>
  <c r="I6277" i="7"/>
  <c r="I3985" i="7"/>
  <c r="I9494" i="7"/>
  <c r="I8369" i="7"/>
  <c r="I8114" i="7"/>
  <c r="I8377" i="7"/>
  <c r="I1693" i="7"/>
  <c r="I5234" i="7"/>
  <c r="I8467" i="7"/>
  <c r="I7698" i="7"/>
  <c r="I1409" i="7"/>
  <c r="I9834" i="7"/>
  <c r="I3343" i="7"/>
  <c r="I2008" i="7"/>
  <c r="I1315" i="7"/>
  <c r="I7944" i="7"/>
  <c r="I6905" i="7"/>
  <c r="I292" i="7"/>
  <c r="I4784" i="7"/>
  <c r="I7748" i="7"/>
  <c r="I7030" i="7"/>
  <c r="I1998" i="7"/>
  <c r="I8333" i="7"/>
  <c r="I8156" i="7"/>
  <c r="I8198" i="7"/>
  <c r="I8474" i="7"/>
  <c r="I8919" i="7"/>
  <c r="I3317" i="7"/>
  <c r="I8858" i="7"/>
  <c r="I8653" i="7"/>
  <c r="I3963" i="7"/>
  <c r="I5084" i="7"/>
  <c r="I9142" i="7"/>
  <c r="I9900" i="7"/>
  <c r="I5585" i="7"/>
  <c r="I8829" i="7"/>
  <c r="I8952" i="7"/>
  <c r="I1161" i="7"/>
  <c r="I4388" i="7"/>
  <c r="I4999" i="7"/>
  <c r="I4514" i="7"/>
  <c r="I5508" i="7"/>
  <c r="I3367" i="7"/>
  <c r="I9781" i="7"/>
  <c r="I9482" i="7"/>
  <c r="I8654" i="7"/>
  <c r="I9164" i="7"/>
  <c r="I7397" i="7"/>
  <c r="I8790" i="7"/>
  <c r="I9088" i="7"/>
  <c r="I8346" i="7"/>
  <c r="I9979" i="7"/>
  <c r="I3907" i="7"/>
  <c r="I7655" i="7"/>
  <c r="I5389" i="7"/>
  <c r="I7420" i="7"/>
  <c r="I1947" i="7"/>
  <c r="I5852" i="7"/>
  <c r="I9435" i="7"/>
  <c r="I9372" i="7"/>
  <c r="I7033" i="7"/>
  <c r="I9554" i="7"/>
  <c r="I5309" i="7"/>
  <c r="I7691" i="7"/>
  <c r="I441" i="7"/>
  <c r="I5505" i="7"/>
  <c r="I3767" i="7"/>
  <c r="I7371" i="7"/>
  <c r="I1180" i="7"/>
  <c r="I5761" i="7"/>
  <c r="I5352" i="7"/>
  <c r="I6212" i="7"/>
  <c r="I8480" i="7"/>
  <c r="I8404" i="7"/>
  <c r="I8488" i="7"/>
  <c r="I595" i="7"/>
  <c r="I835" i="7"/>
  <c r="I1395" i="7"/>
  <c r="I1715" i="7"/>
  <c r="I1779" i="7"/>
  <c r="I8801" i="7"/>
  <c r="I8243" i="7"/>
  <c r="I8115" i="7"/>
  <c r="I8007" i="7"/>
  <c r="I8593" i="7"/>
  <c r="I7216" i="7"/>
  <c r="I7040" i="7"/>
  <c r="I6900" i="7"/>
  <c r="I4135" i="7"/>
  <c r="I4071" i="7"/>
  <c r="I3679" i="7"/>
  <c r="I4723" i="7"/>
  <c r="I3164" i="7"/>
  <c r="I2652" i="7"/>
  <c r="I2492" i="7"/>
  <c r="I6120" i="7"/>
  <c r="I5784" i="7"/>
  <c r="I3086" i="7"/>
  <c r="I55" i="7"/>
  <c r="I879" i="7"/>
  <c r="I48" i="7"/>
  <c r="I1402" i="7"/>
  <c r="I8186" i="7"/>
  <c r="I5996" i="7"/>
  <c r="I9035" i="7"/>
  <c r="I8348" i="7"/>
  <c r="I8798" i="7"/>
  <c r="I3648" i="7"/>
  <c r="I3964" i="7"/>
  <c r="I1537" i="7"/>
  <c r="I1451" i="7"/>
  <c r="I3740" i="7"/>
  <c r="I3940" i="7"/>
  <c r="I2189" i="7"/>
  <c r="I7087" i="7"/>
  <c r="I7228" i="7"/>
  <c r="I3943" i="7"/>
  <c r="I6812" i="7"/>
  <c r="I7379" i="7"/>
  <c r="I6618" i="7"/>
  <c r="I179" i="7"/>
  <c r="I2425" i="7"/>
  <c r="I9184" i="7"/>
  <c r="I8497" i="7"/>
  <c r="I6431" i="7"/>
  <c r="I4479" i="7"/>
  <c r="I3783" i="7"/>
  <c r="I799" i="7"/>
  <c r="I6963" i="7"/>
  <c r="I2697" i="7"/>
  <c r="I7942" i="7"/>
  <c r="I6538" i="7"/>
  <c r="I7313" i="7"/>
  <c r="I9191" i="7"/>
  <c r="I7598" i="7"/>
  <c r="I5878" i="7"/>
  <c r="I4358" i="7"/>
  <c r="I2327" i="7"/>
  <c r="I9840" i="7"/>
  <c r="I9754" i="7"/>
  <c r="I9473" i="7"/>
  <c r="I8968" i="7"/>
  <c r="I8873" i="7"/>
  <c r="I8187" i="7"/>
  <c r="I7328" i="7"/>
  <c r="I7244" i="7"/>
  <c r="I7008" i="7"/>
  <c r="I7669" i="7"/>
  <c r="I6869" i="7"/>
  <c r="I4651" i="7"/>
  <c r="I4303" i="7"/>
  <c r="I3959" i="7"/>
  <c r="I3915" i="7"/>
  <c r="I3867" i="7"/>
  <c r="I3791" i="7"/>
  <c r="I3715" i="7"/>
  <c r="I3567" i="7"/>
  <c r="I3487" i="7"/>
  <c r="I6322" i="7"/>
  <c r="I5650" i="7"/>
  <c r="I5186" i="7"/>
  <c r="I2460" i="7"/>
  <c r="I6389" i="7"/>
  <c r="I6037" i="7"/>
  <c r="I6634" i="7"/>
  <c r="I6312" i="7"/>
  <c r="I5320" i="7"/>
  <c r="I3038" i="7"/>
  <c r="I2670" i="7"/>
  <c r="I1471" i="7"/>
  <c r="I1943" i="7"/>
  <c r="I7895" i="7"/>
  <c r="I5678" i="7"/>
  <c r="I4463" i="7"/>
  <c r="I2085" i="7"/>
  <c r="I1745" i="7"/>
  <c r="I1633" i="7"/>
  <c r="I1535" i="7"/>
  <c r="I1371" i="7"/>
  <c r="I1053" i="7"/>
  <c r="I2886" i="7"/>
  <c r="I4068" i="7"/>
  <c r="I6740" i="7"/>
  <c r="I5123" i="7"/>
  <c r="I8192" i="7"/>
  <c r="I8360" i="7"/>
  <c r="I9332" i="7"/>
  <c r="I2198" i="7"/>
  <c r="I2379" i="7"/>
  <c r="I3536" i="7"/>
  <c r="I5489" i="7"/>
  <c r="I8823" i="7"/>
  <c r="I6426" i="7"/>
  <c r="I6178" i="7"/>
  <c r="I7171" i="7"/>
  <c r="I2068" i="7"/>
  <c r="I644" i="7"/>
  <c r="I9449" i="7"/>
  <c r="I7946" i="7"/>
  <c r="I7725" i="7"/>
  <c r="I4007" i="7"/>
  <c r="I1527" i="7"/>
  <c r="I23" i="7"/>
  <c r="I9399" i="7"/>
  <c r="I93" i="7"/>
  <c r="I5721" i="7"/>
  <c r="I9086" i="7"/>
  <c r="I9214" i="7"/>
  <c r="I4384" i="7"/>
  <c r="I755" i="7"/>
  <c r="I1131" i="7"/>
  <c r="I7207" i="7"/>
  <c r="I7484" i="7"/>
  <c r="I5215" i="7"/>
  <c r="I5319" i="7"/>
  <c r="I9547" i="7"/>
  <c r="I9360" i="7"/>
  <c r="I8872" i="7"/>
  <c r="I8215" i="7"/>
  <c r="I8027" i="7"/>
  <c r="I8609" i="7"/>
  <c r="I7224" i="7"/>
  <c r="I7172" i="7"/>
  <c r="I7144" i="7"/>
  <c r="I6972" i="7"/>
  <c r="I7513" i="7"/>
  <c r="I6560" i="7"/>
  <c r="I4733" i="7"/>
  <c r="I3683" i="7"/>
  <c r="I5298" i="7"/>
  <c r="I5122" i="7"/>
  <c r="I5816" i="7"/>
  <c r="I5016" i="7"/>
  <c r="I2846" i="7"/>
  <c r="I2302" i="7"/>
  <c r="I63" i="7"/>
  <c r="I1311" i="7"/>
  <c r="I2255" i="7"/>
  <c r="I8755" i="7"/>
  <c r="I4892" i="7"/>
  <c r="I4430" i="7"/>
  <c r="I4142" i="7"/>
  <c r="I1769" i="7"/>
  <c r="I1711" i="7"/>
  <c r="I821" i="7"/>
  <c r="I761" i="7"/>
  <c r="I509" i="7"/>
  <c r="I1264" i="7"/>
  <c r="I2196" i="7"/>
  <c r="I3748" i="7"/>
  <c r="I6839" i="7"/>
  <c r="I8472" i="7"/>
  <c r="I8805" i="7"/>
  <c r="I9883" i="7"/>
  <c r="I3749" i="7"/>
  <c r="I4640" i="7"/>
  <c r="I5377" i="7"/>
  <c r="I7082" i="7"/>
  <c r="I9839" i="7"/>
  <c r="I8847" i="7"/>
  <c r="I2788" i="7"/>
  <c r="I4088" i="7"/>
  <c r="I7931" i="7"/>
  <c r="I7832" i="7"/>
  <c r="I4570" i="7"/>
  <c r="I8319" i="7"/>
  <c r="I9746" i="7"/>
  <c r="I7903" i="7"/>
  <c r="I2815" i="7"/>
  <c r="I2705" i="7"/>
  <c r="I3802" i="7"/>
  <c r="I7470" i="7"/>
  <c r="I6872" i="7"/>
  <c r="I2218" i="7"/>
  <c r="I1129" i="7"/>
  <c r="I5729" i="7"/>
  <c r="I5805" i="7"/>
  <c r="I8806" i="7"/>
  <c r="I9058" i="7"/>
  <c r="I2766" i="7"/>
  <c r="I8689" i="7"/>
  <c r="I9304" i="7"/>
  <c r="I9859" i="7"/>
  <c r="I3427" i="7"/>
  <c r="I1727" i="7"/>
  <c r="I1831" i="7"/>
  <c r="I3337" i="7"/>
  <c r="I9870" i="7"/>
  <c r="I8357" i="7"/>
  <c r="I8089" i="7"/>
  <c r="I6576" i="7"/>
  <c r="I6838" i="7"/>
  <c r="I6192" i="7"/>
  <c r="I6006" i="7"/>
  <c r="I4618" i="7"/>
  <c r="I4223" i="7"/>
  <c r="I1457" i="7"/>
  <c r="I1317" i="7"/>
  <c r="I31" i="7"/>
  <c r="I2758" i="7"/>
  <c r="I1740" i="7"/>
  <c r="I3203" i="7"/>
  <c r="I3612" i="7"/>
  <c r="I6692" i="7"/>
  <c r="I6885" i="7"/>
  <c r="I7828" i="7"/>
  <c r="I5475" i="7"/>
  <c r="I6075" i="7"/>
  <c r="I6235" i="7"/>
  <c r="I8029" i="7"/>
  <c r="I9964" i="7"/>
  <c r="I3106" i="7"/>
  <c r="I70" i="7"/>
  <c r="I490" i="7"/>
  <c r="I794" i="7"/>
  <c r="I1530" i="7"/>
  <c r="I7249" i="7"/>
  <c r="I7492" i="7"/>
  <c r="I5021" i="7"/>
  <c r="I5077" i="7"/>
  <c r="I7964" i="7"/>
  <c r="I9795" i="7"/>
  <c r="I3" i="7"/>
  <c r="I2756" i="7"/>
  <c r="I2536" i="7"/>
  <c r="I7739" i="7"/>
  <c r="I5926" i="7"/>
  <c r="I5364" i="7"/>
  <c r="I7064" i="7"/>
  <c r="I2365" i="7"/>
  <c r="I2118" i="7"/>
  <c r="I988" i="7"/>
  <c r="I9475" i="7"/>
  <c r="I1388" i="7"/>
  <c r="I4526" i="7"/>
  <c r="I3240" i="7"/>
  <c r="I1124" i="7"/>
  <c r="I7567" i="7"/>
  <c r="I8382" i="7"/>
  <c r="I7195" i="7"/>
  <c r="I4262" i="7"/>
  <c r="I2665" i="7"/>
  <c r="I1237" i="7"/>
  <c r="I8947" i="7"/>
  <c r="I5452" i="7"/>
  <c r="I2728" i="7"/>
  <c r="I8324" i="7"/>
  <c r="I6429" i="7"/>
  <c r="I4524" i="7"/>
  <c r="I7856" i="7"/>
  <c r="I89" i="7"/>
  <c r="I1813" i="7"/>
  <c r="I3089" i="7"/>
  <c r="I4801" i="7"/>
  <c r="I4115" i="7"/>
  <c r="I6623" i="7"/>
  <c r="I2155" i="7"/>
  <c r="I6115" i="7"/>
  <c r="I8481" i="7"/>
  <c r="I9100" i="7"/>
  <c r="I3667" i="7"/>
  <c r="I1503" i="7"/>
  <c r="I1775" i="7"/>
  <c r="I1847" i="7"/>
  <c r="I9068" i="7"/>
  <c r="I9189" i="7"/>
  <c r="I6780" i="7"/>
  <c r="I2324" i="7"/>
  <c r="I5757" i="7"/>
  <c r="I9679" i="7"/>
  <c r="I9467" i="7"/>
  <c r="I2911" i="7"/>
  <c r="I1963" i="7"/>
  <c r="I1221" i="7"/>
  <c r="I745" i="7"/>
  <c r="I252" i="7"/>
  <c r="I788" i="7"/>
  <c r="I1100" i="7"/>
  <c r="I1168" i="7"/>
  <c r="I1356" i="7"/>
  <c r="I1392" i="7"/>
  <c r="I1552" i="7"/>
  <c r="I1588" i="7"/>
  <c r="I1912" i="7"/>
  <c r="I2541" i="7"/>
  <c r="I6611" i="7"/>
  <c r="I6516" i="7"/>
  <c r="I7293" i="7"/>
  <c r="I7604" i="7"/>
  <c r="I5503" i="7"/>
  <c r="I8101" i="7"/>
  <c r="I8624" i="7"/>
  <c r="I9492" i="7"/>
  <c r="I9751" i="7"/>
  <c r="I438" i="7"/>
  <c r="I470" i="7"/>
  <c r="I1906" i="7"/>
  <c r="I2949" i="7"/>
  <c r="I4029" i="7"/>
  <c r="I3600" i="7"/>
  <c r="I4480" i="7"/>
  <c r="I5297" i="7"/>
  <c r="I7026" i="7"/>
  <c r="I7362" i="7"/>
  <c r="I7432" i="7"/>
  <c r="I7985" i="7"/>
  <c r="I8462" i="7"/>
  <c r="I8911" i="7"/>
  <c r="I9135" i="7"/>
  <c r="I8941" i="7"/>
  <c r="I7882" i="7"/>
  <c r="I7704" i="7"/>
  <c r="I3953" i="7"/>
  <c r="I1640" i="7"/>
  <c r="I7674" i="7"/>
  <c r="I7766" i="7"/>
  <c r="I5416" i="7"/>
  <c r="I7163" i="7"/>
  <c r="I106" i="7"/>
  <c r="I3823" i="7"/>
  <c r="I8206" i="7"/>
  <c r="I6412" i="7"/>
  <c r="I3199" i="7"/>
  <c r="I829" i="7"/>
  <c r="I2021" i="7"/>
  <c r="I2049" i="7"/>
  <c r="I2209" i="7"/>
  <c r="I2321" i="7"/>
  <c r="I5385" i="7"/>
  <c r="I9823" i="7"/>
  <c r="I3150" i="7"/>
  <c r="I6751" i="7"/>
  <c r="I271" i="7"/>
  <c r="I7271" i="7"/>
  <c r="I5983" i="7"/>
  <c r="I5" i="7"/>
  <c r="I9147" i="7"/>
  <c r="I8118" i="7"/>
  <c r="I8476" i="7"/>
  <c r="I3036" i="7"/>
  <c r="I2822" i="7"/>
  <c r="I7245" i="7"/>
  <c r="I7315" i="7"/>
  <c r="I8411" i="7"/>
  <c r="I263" i="7"/>
  <c r="I2593" i="7"/>
  <c r="I1955" i="7"/>
  <c r="I2133" i="7"/>
  <c r="I1001" i="7"/>
  <c r="I1915" i="7"/>
  <c r="I555" i="7"/>
  <c r="I7358" i="7"/>
  <c r="I7894" i="7"/>
  <c r="I6475" i="7"/>
  <c r="I2442" i="7"/>
  <c r="I9439" i="7"/>
  <c r="I6919" i="7"/>
  <c r="I116" i="7"/>
  <c r="I577" i="7"/>
  <c r="I2649" i="7"/>
  <c r="I1439" i="7"/>
  <c r="I1969" i="7"/>
  <c r="I4807" i="7"/>
  <c r="I8306" i="7"/>
  <c r="I6523" i="7"/>
  <c r="I7819" i="7"/>
  <c r="I9815" i="7"/>
  <c r="I9618" i="7"/>
  <c r="I3711" i="7"/>
  <c r="I177" i="7"/>
  <c r="I67" i="7"/>
  <c r="I193" i="7"/>
  <c r="I241" i="7"/>
  <c r="I737" i="7"/>
  <c r="I2993" i="7"/>
  <c r="I3191" i="7"/>
  <c r="I6752" i="7"/>
  <c r="I4431" i="7"/>
  <c r="I6354" i="7"/>
  <c r="I8573" i="7"/>
  <c r="I6118" i="7"/>
  <c r="I5762" i="7"/>
  <c r="I5886" i="7"/>
  <c r="I9590" i="7"/>
  <c r="I8665" i="7"/>
  <c r="I3687" i="7"/>
  <c r="I1842" i="7"/>
  <c r="I1796" i="7"/>
  <c r="I3722" i="7"/>
  <c r="I6141" i="7"/>
  <c r="I6234" i="7"/>
  <c r="I2417" i="7"/>
  <c r="I7875" i="7"/>
  <c r="I5810" i="7"/>
  <c r="I8124" i="7"/>
  <c r="I9576" i="7"/>
  <c r="I6265" i="7"/>
  <c r="I8586" i="7"/>
  <c r="I2769" i="7"/>
  <c r="I6499" i="7"/>
  <c r="I3658" i="7"/>
  <c r="I4302" i="7"/>
  <c r="I4194" i="7"/>
  <c r="I9945" i="7"/>
  <c r="I9553" i="7"/>
  <c r="I4460" i="7"/>
  <c r="I3407" i="7"/>
  <c r="I7679" i="7"/>
  <c r="I5828" i="7"/>
  <c r="I9257" i="7"/>
  <c r="I9414" i="7"/>
  <c r="I2743" i="7"/>
  <c r="I8167" i="7"/>
  <c r="I9921" i="7"/>
  <c r="I2305" i="7"/>
  <c r="I1017" i="7"/>
  <c r="I2393" i="7"/>
  <c r="I1543" i="7"/>
  <c r="I143" i="7"/>
  <c r="I8438" i="7"/>
  <c r="I6057" i="7"/>
  <c r="I8666" i="7"/>
  <c r="I5790" i="7"/>
  <c r="I939" i="7"/>
  <c r="I7966" i="7"/>
  <c r="I1690" i="7"/>
  <c r="I8048" i="7"/>
  <c r="I9075" i="7"/>
  <c r="I5428" i="7"/>
  <c r="I9508" i="7"/>
  <c r="I1377" i="7"/>
  <c r="I275" i="7"/>
  <c r="I348" i="7"/>
  <c r="I643" i="7"/>
  <c r="I5844" i="7"/>
  <c r="I4323" i="7"/>
  <c r="I7911" i="7"/>
  <c r="I5623" i="7"/>
  <c r="I8619" i="7"/>
  <c r="I3152" i="7"/>
  <c r="I9599" i="7"/>
  <c r="I3344" i="7"/>
  <c r="I8543" i="7"/>
  <c r="I6254" i="7"/>
  <c r="I1423" i="7"/>
  <c r="I4561" i="7"/>
  <c r="I2991" i="7"/>
  <c r="I4244" i="7"/>
  <c r="I2157" i="7"/>
  <c r="I4347" i="7"/>
  <c r="I5031" i="7"/>
  <c r="I7162" i="7"/>
  <c r="I6051" i="7"/>
  <c r="I6962" i="7"/>
  <c r="I8995" i="7"/>
  <c r="I4544" i="7"/>
  <c r="I993" i="7"/>
  <c r="I5700" i="7"/>
  <c r="I7429" i="7"/>
  <c r="I8959" i="7"/>
  <c r="I7150" i="7"/>
  <c r="I5966" i="7"/>
  <c r="I8551" i="7"/>
  <c r="I9824" i="7"/>
  <c r="I585" i="7"/>
  <c r="I7548" i="7"/>
  <c r="I2944" i="7"/>
  <c r="I9841" i="7"/>
  <c r="I7806" i="7"/>
  <c r="I5687" i="7"/>
  <c r="I2127" i="7"/>
  <c r="I6653" i="7"/>
  <c r="I9745" i="7"/>
  <c r="I3640" i="7"/>
  <c r="I7028" i="7"/>
  <c r="I2147" i="7"/>
  <c r="I4940" i="7"/>
  <c r="I7990" i="7"/>
  <c r="I9726" i="7"/>
  <c r="I3947" i="7"/>
  <c r="I3456" i="7"/>
  <c r="I4981" i="7"/>
  <c r="I5536" i="7"/>
  <c r="I8258" i="7"/>
  <c r="I9235" i="7"/>
  <c r="I3105" i="7"/>
  <c r="I1725" i="7"/>
  <c r="I3015" i="7"/>
  <c r="I3774" i="7"/>
  <c r="I5592" i="7"/>
  <c r="I924" i="7"/>
  <c r="I5169" i="7"/>
  <c r="I2653" i="7"/>
  <c r="I8133" i="7"/>
  <c r="I6982" i="7"/>
  <c r="I7890" i="7"/>
  <c r="I1815" i="7"/>
  <c r="I1601" i="7"/>
  <c r="I1627" i="7"/>
  <c r="I385" i="7"/>
  <c r="I9162" i="7"/>
  <c r="I3428" i="7"/>
  <c r="I8334" i="7"/>
  <c r="I7323" i="7"/>
  <c r="I627" i="7"/>
  <c r="I7174" i="7"/>
  <c r="I185" i="7"/>
  <c r="I6497" i="7"/>
  <c r="I4131" i="7"/>
  <c r="I5156" i="7"/>
  <c r="I5386" i="7"/>
  <c r="I5977" i="7"/>
  <c r="I610" i="7"/>
  <c r="I1202" i="7"/>
  <c r="I1625" i="7"/>
  <c r="I8075" i="7"/>
  <c r="I9101" i="7"/>
  <c r="I4573" i="7"/>
  <c r="I484" i="7"/>
  <c r="I7241" i="7"/>
  <c r="I5270" i="7"/>
  <c r="I9513" i="7"/>
  <c r="I9872" i="7"/>
  <c r="I9230" i="7"/>
  <c r="I9978" i="7"/>
  <c r="I4767" i="7"/>
  <c r="I3460" i="7"/>
  <c r="I229" i="7"/>
  <c r="I3468" i="7"/>
  <c r="I269" i="7"/>
  <c r="I2010" i="7"/>
  <c r="I7938" i="7"/>
  <c r="I3005" i="7"/>
  <c r="I4660" i="7"/>
  <c r="I5217" i="7"/>
  <c r="I8067" i="7"/>
  <c r="I9020" i="7"/>
  <c r="I4906" i="7"/>
  <c r="I1436" i="7"/>
  <c r="I1517" i="7"/>
  <c r="I5182" i="7"/>
  <c r="I1387" i="7"/>
  <c r="I3524" i="7"/>
  <c r="I8996" i="7"/>
  <c r="I2962" i="7"/>
  <c r="I9626" i="7"/>
  <c r="I1945" i="7"/>
  <c r="I4012" i="7"/>
  <c r="I4590" i="7"/>
  <c r="I6472" i="7"/>
  <c r="I5710" i="7"/>
  <c r="I3941" i="7"/>
  <c r="I7141" i="7"/>
  <c r="I5548" i="7"/>
  <c r="I8447" i="7"/>
  <c r="I7601" i="7"/>
  <c r="I3956" i="7"/>
  <c r="I5000" i="7"/>
  <c r="I10" i="7"/>
  <c r="I4213" i="7"/>
  <c r="I8292" i="7"/>
  <c r="I9693" i="7"/>
  <c r="I4626" i="7"/>
  <c r="I7098" i="7"/>
  <c r="I8083" i="7"/>
  <c r="I6840" i="7"/>
  <c r="I9357" i="7"/>
  <c r="I8912" i="7"/>
  <c r="I2570" i="7"/>
  <c r="I7580" i="7"/>
  <c r="I9029" i="7"/>
  <c r="I1033" i="7"/>
  <c r="I233" i="7"/>
  <c r="I7001" i="7"/>
  <c r="I3914" i="7"/>
  <c r="I919" i="7"/>
  <c r="I7476" i="7"/>
  <c r="I7192" i="7"/>
  <c r="I1207" i="7"/>
  <c r="I6545" i="7"/>
  <c r="I6951" i="7"/>
  <c r="I3220" i="7"/>
  <c r="I8051" i="7"/>
  <c r="I3976" i="7"/>
  <c r="I9992" i="7"/>
  <c r="I2095" i="7"/>
  <c r="I1507" i="7"/>
  <c r="I1739" i="7"/>
  <c r="I9999" i="7"/>
  <c r="I9706" i="7"/>
  <c r="I9675" i="7"/>
  <c r="I9433" i="7"/>
  <c r="I9248" i="7"/>
  <c r="I9169" i="7"/>
  <c r="I8985" i="7"/>
  <c r="I8035" i="7"/>
  <c r="I7578" i="7"/>
  <c r="I4627" i="7"/>
  <c r="I4535" i="7"/>
  <c r="I3999" i="7"/>
  <c r="I3939" i="7"/>
  <c r="I3403" i="7"/>
  <c r="I5509" i="7"/>
  <c r="I6232" i="7"/>
  <c r="I2974" i="7"/>
  <c r="I191" i="7"/>
  <c r="I591" i="7"/>
  <c r="I1007" i="7"/>
  <c r="I1119" i="7"/>
  <c r="I9156" i="7"/>
  <c r="I8876" i="7"/>
  <c r="I9109" i="7"/>
  <c r="I7094" i="7"/>
  <c r="I7950" i="7"/>
  <c r="I7805" i="7"/>
  <c r="I7485" i="7"/>
  <c r="I3902" i="7"/>
  <c r="I2607" i="7"/>
  <c r="I453" i="7"/>
  <c r="I621" i="7"/>
  <c r="I6441" i="7"/>
  <c r="I4825" i="7"/>
  <c r="I2790" i="7"/>
  <c r="I4739" i="7"/>
  <c r="I9556" i="7"/>
  <c r="I9803" i="7"/>
  <c r="I9270" i="7"/>
  <c r="I7951" i="7"/>
  <c r="I8680" i="7"/>
  <c r="I8195" i="7"/>
  <c r="I8400" i="7"/>
  <c r="I7680" i="7"/>
  <c r="I3313" i="7"/>
  <c r="I1521" i="7"/>
  <c r="I65" i="7"/>
  <c r="I989" i="7"/>
  <c r="G8004" i="7"/>
  <c r="I8004" i="7" s="1"/>
  <c r="I7125" i="7"/>
  <c r="G8759" i="7"/>
  <c r="I8759" i="7" s="1"/>
  <c r="G4266" i="7"/>
  <c r="I4266" i="7" s="1"/>
  <c r="G4162" i="7"/>
  <c r="I4162" i="7" s="1"/>
  <c r="G2610" i="7"/>
  <c r="I2610" i="7" s="1"/>
  <c r="I4647" i="7"/>
  <c r="I6681" i="7"/>
  <c r="I2024" i="7"/>
  <c r="I297" i="7"/>
  <c r="I4154" i="7"/>
  <c r="I1639" i="7"/>
  <c r="I3825" i="7"/>
  <c r="I3763" i="7"/>
  <c r="I5348" i="7"/>
  <c r="I9437" i="7"/>
  <c r="I5648" i="7"/>
  <c r="I8561" i="7"/>
  <c r="I5120" i="7"/>
  <c r="I4786" i="7"/>
  <c r="I7648" i="7"/>
  <c r="I1214" i="7"/>
  <c r="I8033" i="7"/>
  <c r="I7035" i="7"/>
  <c r="I8010" i="7"/>
  <c r="I8318" i="7"/>
  <c r="I3932" i="7"/>
  <c r="I3420" i="7"/>
  <c r="I1600" i="7"/>
  <c r="I1843" i="7"/>
  <c r="I8807" i="7"/>
  <c r="I8962" i="7"/>
  <c r="I2740" i="7"/>
  <c r="I9820" i="7"/>
  <c r="G7644" i="7"/>
  <c r="I7644" i="7" s="1"/>
  <c r="G7165" i="7"/>
  <c r="I7165" i="7" s="1"/>
  <c r="G8368" i="7"/>
  <c r="I8368" i="7" s="1"/>
  <c r="G4040" i="7"/>
  <c r="I4040" i="7" s="1"/>
  <c r="G2644" i="7"/>
  <c r="I2644" i="7" s="1"/>
  <c r="G6502" i="7"/>
  <c r="I6502" i="7" s="1"/>
  <c r="G7027" i="7"/>
  <c r="I7027" i="7" s="1"/>
  <c r="G8733" i="7"/>
  <c r="I8733" i="7" s="1"/>
  <c r="I9070" i="7"/>
  <c r="G9168" i="7"/>
  <c r="I9168" i="7" s="1"/>
  <c r="G7784" i="7"/>
  <c r="I7784" i="7" s="1"/>
  <c r="G8832" i="7"/>
  <c r="I8832" i="7" s="1"/>
  <c r="G2123" i="7"/>
  <c r="I2123" i="7" s="1"/>
  <c r="G2113" i="7"/>
  <c r="I2113" i="7" s="1"/>
  <c r="G1717" i="7"/>
  <c r="I1717" i="7" s="1"/>
  <c r="I8516" i="7"/>
  <c r="I4668" i="7"/>
  <c r="I3410" i="7"/>
  <c r="I3523" i="7"/>
  <c r="I2367" i="7"/>
  <c r="I9386" i="7"/>
  <c r="I1105" i="7"/>
  <c r="I7658" i="7"/>
  <c r="I4917" i="7"/>
  <c r="I5096" i="7"/>
  <c r="I9666" i="7"/>
  <c r="I9510" i="7"/>
  <c r="I9038" i="7"/>
  <c r="I7350" i="7"/>
  <c r="I9831" i="7"/>
  <c r="I8878" i="7"/>
  <c r="I2692" i="7"/>
  <c r="I6993" i="7"/>
  <c r="I4227" i="7"/>
  <c r="I1397" i="7"/>
  <c r="I364" i="7"/>
  <c r="G5438" i="7"/>
  <c r="I5438" i="7" s="1"/>
  <c r="G6654" i="7"/>
  <c r="I6654" i="7" s="1"/>
  <c r="G1888" i="7"/>
  <c r="I1888" i="7" s="1"/>
  <c r="G3213" i="7"/>
  <c r="I3213" i="7" s="1"/>
  <c r="I7815" i="7"/>
  <c r="G3596" i="7"/>
  <c r="I3596" i="7" s="1"/>
  <c r="G2952" i="7"/>
  <c r="I2952" i="7" s="1"/>
  <c r="G4873" i="7"/>
  <c r="I4873" i="7" s="1"/>
  <c r="G3120" i="7"/>
  <c r="I3120" i="7" s="1"/>
  <c r="G4315" i="7"/>
  <c r="I4315" i="7" s="1"/>
  <c r="G7389" i="7"/>
  <c r="I7389" i="7" s="1"/>
  <c r="I8673" i="7"/>
  <c r="G6687" i="7"/>
  <c r="I6687" i="7" s="1"/>
  <c r="I6909" i="7"/>
  <c r="G9673" i="7"/>
  <c r="I9673" i="7" s="1"/>
  <c r="G8717" i="7"/>
  <c r="I8717" i="7" s="1"/>
  <c r="G8311" i="7"/>
  <c r="I8311" i="7" s="1"/>
  <c r="G2295" i="7"/>
  <c r="I2295" i="7" s="1"/>
  <c r="G957" i="7"/>
  <c r="I957" i="7" s="1"/>
  <c r="G673" i="7"/>
  <c r="I673" i="7" s="1"/>
  <c r="G111" i="7"/>
  <c r="I111" i="7" s="1"/>
  <c r="G4669" i="7"/>
  <c r="I4669" i="7" s="1"/>
  <c r="G3032" i="7"/>
  <c r="I3032" i="7" s="1"/>
  <c r="G3638" i="7"/>
  <c r="I3638" i="7" s="1"/>
  <c r="G3858" i="7"/>
  <c r="I3858" i="7" s="1"/>
  <c r="G6883" i="7"/>
  <c r="I6883" i="7" s="1"/>
  <c r="G7329" i="7"/>
  <c r="I7329" i="7" s="1"/>
  <c r="G8982" i="7"/>
  <c r="I8982" i="7" s="1"/>
  <c r="G7107" i="7"/>
  <c r="I7107" i="7" s="1"/>
  <c r="G705" i="7"/>
  <c r="I705" i="7" s="1"/>
  <c r="G1599" i="7"/>
  <c r="I1599" i="7" s="1"/>
  <c r="G1729" i="7"/>
  <c r="I1729" i="7" s="1"/>
  <c r="G629" i="7"/>
  <c r="I629" i="7" s="1"/>
  <c r="G9613" i="7"/>
  <c r="I9613" i="7" s="1"/>
  <c r="G4834" i="7"/>
  <c r="I4834" i="7" s="1"/>
  <c r="G6001" i="7"/>
  <c r="I6001" i="7" s="1"/>
  <c r="I1504" i="7"/>
  <c r="I5958" i="7"/>
  <c r="I7662" i="7"/>
  <c r="I6296" i="7"/>
  <c r="I1125" i="7"/>
  <c r="I1339" i="7"/>
  <c r="I603" i="7"/>
  <c r="I1821" i="7"/>
  <c r="I7267" i="7"/>
  <c r="I5478" i="7"/>
  <c r="I8023" i="7"/>
  <c r="I9881" i="7"/>
  <c r="I6455" i="7"/>
  <c r="I8435" i="7"/>
  <c r="I1771" i="7"/>
  <c r="I4670" i="7"/>
  <c r="I7927" i="7"/>
  <c r="I8988" i="7"/>
  <c r="I801" i="7"/>
  <c r="I1995" i="7"/>
  <c r="I9888" i="7"/>
  <c r="I9594" i="7"/>
  <c r="I7404" i="7"/>
  <c r="I7336" i="7"/>
  <c r="I4331" i="7"/>
  <c r="I4267" i="7"/>
  <c r="I4203" i="7"/>
  <c r="I5733" i="7"/>
  <c r="I6442" i="7"/>
  <c r="I4984" i="7"/>
  <c r="I1095" i="7"/>
  <c r="I9204" i="7"/>
  <c r="I9124" i="7"/>
  <c r="I8916" i="7"/>
  <c r="I8201" i="7"/>
  <c r="I8617" i="7"/>
  <c r="I6460" i="7"/>
  <c r="I5680" i="7"/>
  <c r="I6332" i="7"/>
  <c r="I7510" i="7"/>
  <c r="I4130" i="7"/>
  <c r="I1013" i="7"/>
  <c r="I9355" i="7"/>
  <c r="I1123" i="7"/>
  <c r="I6764" i="7"/>
  <c r="I8134" i="7"/>
  <c r="I6196" i="7"/>
  <c r="I1281" i="7"/>
  <c r="I1553" i="7"/>
  <c r="I9617" i="7"/>
  <c r="I6976" i="7"/>
  <c r="I8453" i="7"/>
  <c r="I7538" i="7"/>
  <c r="I4084" i="7"/>
  <c r="I6005" i="7"/>
  <c r="I759" i="7"/>
  <c r="I613" i="7"/>
  <c r="G1077" i="7"/>
  <c r="I1077" i="7" s="1"/>
  <c r="G6862" i="7"/>
  <c r="I6862" i="7" s="1"/>
  <c r="G6359" i="7"/>
  <c r="I6359" i="7" s="1"/>
  <c r="G6315" i="7"/>
  <c r="I6315" i="7" s="1"/>
  <c r="G6259" i="7"/>
  <c r="I6259" i="7" s="1"/>
  <c r="G6059" i="7"/>
  <c r="I6059" i="7" s="1"/>
  <c r="G5975" i="7"/>
  <c r="I5975" i="7" s="1"/>
  <c r="G5927" i="7"/>
  <c r="I5927" i="7" s="1"/>
  <c r="G5871" i="7"/>
  <c r="I5871" i="7" s="1"/>
  <c r="G5827" i="7"/>
  <c r="I5827" i="7" s="1"/>
  <c r="G5707" i="7"/>
  <c r="I5707" i="7" s="1"/>
  <c r="G5467" i="7"/>
  <c r="I5467" i="7" s="1"/>
  <c r="G5439" i="7"/>
  <c r="I5439" i="7" s="1"/>
  <c r="G5287" i="7"/>
  <c r="I5287" i="7" s="1"/>
  <c r="G5179" i="7"/>
  <c r="I5179" i="7" s="1"/>
  <c r="G5079" i="7"/>
  <c r="I5079" i="7" s="1"/>
  <c r="G4803" i="7"/>
  <c r="I4803" i="7" s="1"/>
  <c r="G60" i="7"/>
  <c r="I60" i="7" s="1"/>
  <c r="G108" i="7"/>
  <c r="I108" i="7" s="1"/>
  <c r="G136" i="7"/>
  <c r="I136" i="7" s="1"/>
  <c r="G196" i="7"/>
  <c r="I196" i="7" s="1"/>
  <c r="G238" i="7"/>
  <c r="I238" i="7" s="1"/>
  <c r="G316" i="7"/>
  <c r="I316" i="7" s="1"/>
  <c r="G396" i="7"/>
  <c r="I396" i="7" s="1"/>
  <c r="G418" i="7"/>
  <c r="I418" i="7" s="1"/>
  <c r="G478" i="7"/>
  <c r="I478" i="7" s="1"/>
  <c r="G494" i="7"/>
  <c r="I494" i="7" s="1"/>
  <c r="G604" i="7"/>
  <c r="I604" i="7" s="1"/>
  <c r="G648" i="7"/>
  <c r="I648" i="7" s="1"/>
  <c r="G670" i="7"/>
  <c r="I670" i="7" s="1"/>
  <c r="G822" i="7"/>
  <c r="I822" i="7" s="1"/>
  <c r="G912" i="7"/>
  <c r="I912" i="7" s="1"/>
  <c r="G990" i="7"/>
  <c r="I990" i="7" s="1"/>
  <c r="G1012" i="7"/>
  <c r="I1012" i="7" s="1"/>
  <c r="G1106" i="7"/>
  <c r="I1106" i="7" s="1"/>
  <c r="G1204" i="7"/>
  <c r="I1204" i="7" s="1"/>
  <c r="G1496" i="7"/>
  <c r="I1496" i="7" s="1"/>
  <c r="G1564" i="7"/>
  <c r="I1564" i="7" s="1"/>
  <c r="G1576" i="7"/>
  <c r="I1576" i="7" s="1"/>
  <c r="G1598" i="7"/>
  <c r="I1598" i="7" s="1"/>
  <c r="G1722" i="7"/>
  <c r="I1722" i="7" s="1"/>
  <c r="G1742" i="7"/>
  <c r="I1742" i="7" s="1"/>
  <c r="G1910" i="7"/>
  <c r="I1910" i="7" s="1"/>
  <c r="G1956" i="7"/>
  <c r="I1956" i="7" s="1"/>
  <c r="G2000" i="7"/>
  <c r="I2000" i="7" s="1"/>
  <c r="G2144" i="7"/>
  <c r="I2144" i="7" s="1"/>
  <c r="G2242" i="7"/>
  <c r="I2242" i="7" s="1"/>
  <c r="G2285" i="7"/>
  <c r="I2285" i="7" s="1"/>
  <c r="G2413" i="7"/>
  <c r="I2413" i="7" s="1"/>
  <c r="G2453" i="7"/>
  <c r="I2453" i="7" s="1"/>
  <c r="G2677" i="7"/>
  <c r="I2677" i="7" s="1"/>
  <c r="G2387" i="7"/>
  <c r="I2387" i="7" s="1"/>
  <c r="G2539" i="7"/>
  <c r="I2539" i="7" s="1"/>
  <c r="G2763" i="7"/>
  <c r="I2763" i="7" s="1"/>
  <c r="G2827" i="7"/>
  <c r="I2827" i="7" s="1"/>
  <c r="G2883" i="7"/>
  <c r="I2883" i="7" s="1"/>
  <c r="G2907" i="7"/>
  <c r="I2907" i="7" s="1"/>
  <c r="G2923" i="7"/>
  <c r="I2923" i="7" s="1"/>
  <c r="G103" i="7"/>
  <c r="I103" i="7" s="1"/>
  <c r="G367" i="7"/>
  <c r="I367" i="7" s="1"/>
  <c r="G9972" i="7"/>
  <c r="I9972" i="7" s="1"/>
  <c r="G9882" i="7"/>
  <c r="I9882" i="7" s="1"/>
  <c r="G9843" i="7"/>
  <c r="I9843" i="7" s="1"/>
  <c r="G9632" i="7"/>
  <c r="I9632" i="7" s="1"/>
  <c r="G9455" i="7"/>
  <c r="I9455" i="7" s="1"/>
  <c r="G9405" i="7"/>
  <c r="I9405" i="7" s="1"/>
  <c r="G9226" i="7"/>
  <c r="I9226" i="7" s="1"/>
  <c r="G9014" i="7"/>
  <c r="I9014" i="7" s="1"/>
  <c r="G8848" i="7"/>
  <c r="I8848" i="7" s="1"/>
  <c r="G8834" i="7"/>
  <c r="I8834" i="7" s="1"/>
  <c r="G9071" i="7"/>
  <c r="I9071" i="7" s="1"/>
  <c r="G8855" i="7"/>
  <c r="I8855" i="7" s="1"/>
  <c r="G8789" i="7"/>
  <c r="I8789" i="7" s="1"/>
  <c r="G8408" i="7"/>
  <c r="I8408" i="7" s="1"/>
  <c r="G8245" i="7"/>
  <c r="I8245" i="7" s="1"/>
  <c r="G8232" i="7"/>
  <c r="I8232" i="7" s="1"/>
  <c r="G8216" i="7"/>
  <c r="I8216" i="7" s="1"/>
  <c r="G8142" i="7"/>
  <c r="I8142" i="7" s="1"/>
  <c r="G8135" i="7"/>
  <c r="I8135" i="7" s="1"/>
  <c r="G8021" i="7"/>
  <c r="I8021" i="7" s="1"/>
  <c r="G8477" i="7"/>
  <c r="I8477" i="7" s="1"/>
  <c r="G7916" i="7"/>
  <c r="I7916" i="7" s="1"/>
  <c r="G7796" i="7"/>
  <c r="I7796" i="7" s="1"/>
  <c r="G7640" i="7"/>
  <c r="I7640" i="7" s="1"/>
  <c r="G7419" i="7"/>
  <c r="I7419" i="7" s="1"/>
  <c r="G7236" i="7"/>
  <c r="I7236" i="7" s="1"/>
  <c r="G7130" i="7"/>
  <c r="I7130" i="7" s="1"/>
  <c r="G7070" i="7"/>
  <c r="I7070" i="7" s="1"/>
  <c r="G7645" i="7"/>
  <c r="I7645" i="7" s="1"/>
  <c r="G7533" i="7"/>
  <c r="I7533" i="7" s="1"/>
  <c r="G7437" i="7"/>
  <c r="I7437" i="7" s="1"/>
  <c r="G6635" i="7"/>
  <c r="I6635" i="7" s="1"/>
  <c r="G7625" i="7"/>
  <c r="I7625" i="7" s="1"/>
  <c r="G6861" i="7"/>
  <c r="I6861" i="7" s="1"/>
  <c r="G8614" i="7"/>
  <c r="I8614" i="7" s="1"/>
  <c r="G6816" i="7"/>
  <c r="I6816" i="7" s="1"/>
  <c r="G4475" i="7"/>
  <c r="I4475" i="7" s="1"/>
  <c r="G4448" i="7"/>
  <c r="I4448" i="7" s="1"/>
  <c r="G4352" i="7"/>
  <c r="I4352" i="7" s="1"/>
  <c r="G4198" i="7"/>
  <c r="I4198" i="7" s="1"/>
  <c r="G3743" i="7"/>
  <c r="I3743" i="7" s="1"/>
  <c r="G3706" i="7"/>
  <c r="I3706" i="7" s="1"/>
  <c r="G3676" i="7"/>
  <c r="I3676" i="7" s="1"/>
  <c r="G3626" i="7"/>
  <c r="I3626" i="7" s="1"/>
  <c r="G3556" i="7"/>
  <c r="I3556" i="7" s="1"/>
  <c r="G3384" i="7"/>
  <c r="I3384" i="7" s="1"/>
  <c r="G3374" i="7"/>
  <c r="I3374" i="7" s="1"/>
  <c r="G6580" i="7"/>
  <c r="I6580" i="7" s="1"/>
  <c r="G6214" i="7"/>
  <c r="I6214" i="7" s="1"/>
  <c r="G6166" i="7"/>
  <c r="I6166" i="7" s="1"/>
  <c r="G5798" i="7"/>
  <c r="I5798" i="7" s="1"/>
  <c r="G5462" i="7"/>
  <c r="I5462" i="7" s="1"/>
  <c r="G5382" i="7"/>
  <c r="I5382" i="7" s="1"/>
  <c r="G5322" i="7"/>
  <c r="I5322" i="7" s="1"/>
  <c r="G4966" i="7"/>
  <c r="I4966" i="7" s="1"/>
  <c r="G4894" i="7"/>
  <c r="I4894" i="7" s="1"/>
  <c r="G3332" i="7"/>
  <c r="I3332" i="7" s="1"/>
  <c r="G2516" i="7"/>
  <c r="I2516" i="7" s="1"/>
  <c r="G7795" i="7"/>
  <c r="I7795" i="7" s="1"/>
  <c r="G6021" i="7"/>
  <c r="I6021" i="7" s="1"/>
  <c r="G5985" i="7"/>
  <c r="I5985" i="7" s="1"/>
  <c r="G5825" i="7"/>
  <c r="I5825" i="7" s="1"/>
  <c r="G5701" i="7"/>
  <c r="I5701" i="7" s="1"/>
  <c r="G5649" i="7"/>
  <c r="I5649" i="7" s="1"/>
  <c r="G5521" i="7"/>
  <c r="I5521" i="7" s="1"/>
  <c r="G5249" i="7"/>
  <c r="I5249" i="7" s="1"/>
  <c r="G5089" i="7"/>
  <c r="I5089" i="7" s="1"/>
  <c r="G9298" i="7"/>
  <c r="I9298" i="7" s="1"/>
  <c r="G6264" i="7"/>
  <c r="I6264" i="7" s="1"/>
  <c r="G5640" i="7"/>
  <c r="I5640" i="7" s="1"/>
  <c r="G5392" i="7"/>
  <c r="I5392" i="7" s="1"/>
  <c r="G5256" i="7"/>
  <c r="I5256" i="7" s="1"/>
  <c r="G4952" i="7"/>
  <c r="I4952" i="7" s="1"/>
  <c r="G4856" i="7"/>
  <c r="I4856" i="7" s="1"/>
  <c r="G3270" i="7"/>
  <c r="I3270" i="7" s="1"/>
  <c r="G3166" i="7"/>
  <c r="I3166" i="7" s="1"/>
  <c r="G3098" i="7"/>
  <c r="I3098" i="7" s="1"/>
  <c r="G3014" i="7"/>
  <c r="I3014" i="7" s="1"/>
  <c r="G2866" i="7"/>
  <c r="I2866" i="7" s="1"/>
  <c r="G2406" i="7"/>
  <c r="I2406" i="7" s="1"/>
  <c r="G2330" i="7"/>
  <c r="I2330" i="7" s="1"/>
  <c r="G2278" i="7"/>
  <c r="I2278" i="7" s="1"/>
  <c r="G4" i="7"/>
  <c r="I4" i="7" s="1"/>
  <c r="G8554" i="7"/>
  <c r="I8554" i="7" s="1"/>
  <c r="G7779" i="7"/>
  <c r="I7779" i="7" s="1"/>
  <c r="G6846" i="7"/>
  <c r="I6846" i="7" s="1"/>
  <c r="G6670" i="7"/>
  <c r="I6670" i="7" s="1"/>
  <c r="G6391" i="7"/>
  <c r="I6391" i="7" s="1"/>
  <c r="G6343" i="7"/>
  <c r="I6343" i="7" s="1"/>
  <c r="G6195" i="7"/>
  <c r="I6195" i="7" s="1"/>
  <c r="G5919" i="7"/>
  <c r="I5919" i="7" s="1"/>
  <c r="G5899" i="7"/>
  <c r="I5899" i="7" s="1"/>
  <c r="G5663" i="7"/>
  <c r="I5663" i="7" s="1"/>
  <c r="G5491" i="7"/>
  <c r="I5491" i="7" s="1"/>
  <c r="G5343" i="7"/>
  <c r="I5343" i="7" s="1"/>
  <c r="G5315" i="7"/>
  <c r="I5315" i="7" s="1"/>
  <c r="G5147" i="7"/>
  <c r="I5147" i="7" s="1"/>
  <c r="G4724" i="7"/>
  <c r="I4724" i="7" s="1"/>
  <c r="G40" i="7"/>
  <c r="I40" i="7" s="1"/>
  <c r="G110" i="7"/>
  <c r="I110" i="7" s="1"/>
  <c r="G218" i="7"/>
  <c r="I218" i="7" s="1"/>
  <c r="G232" i="7"/>
  <c r="I232" i="7" s="1"/>
  <c r="G322" i="7"/>
  <c r="I322" i="7" s="1"/>
  <c r="G404" i="7"/>
  <c r="I404" i="7" s="1"/>
  <c r="G420" i="7"/>
  <c r="I420" i="7" s="1"/>
  <c r="G436" i="7"/>
  <c r="I436" i="7" s="1"/>
  <c r="G582" i="7"/>
  <c r="I582" i="7" s="1"/>
  <c r="G2714" i="7"/>
  <c r="I2714" i="7" s="1"/>
  <c r="G2502" i="7"/>
  <c r="I2502" i="7" s="1"/>
  <c r="G9524" i="7"/>
  <c r="I9524" i="7" s="1"/>
  <c r="G8522" i="7"/>
  <c r="I8522" i="7" s="1"/>
  <c r="G6371" i="7"/>
  <c r="I6371" i="7" s="1"/>
  <c r="G6299" i="7"/>
  <c r="I6299" i="7" s="1"/>
  <c r="G6247" i="7"/>
  <c r="I6247" i="7" s="1"/>
  <c r="G6151" i="7"/>
  <c r="I6151" i="7" s="1"/>
  <c r="G5939" i="7"/>
  <c r="I5939" i="7" s="1"/>
  <c r="G5815" i="7"/>
  <c r="I5815" i="7" s="1"/>
  <c r="G5615" i="7"/>
  <c r="I5615" i="7" s="1"/>
  <c r="G5547" i="7"/>
  <c r="I5547" i="7" s="1"/>
  <c r="G5231" i="7"/>
  <c r="I5231" i="7" s="1"/>
  <c r="G5163" i="7"/>
  <c r="I5163" i="7" s="1"/>
  <c r="G5139" i="7"/>
  <c r="I5139" i="7" s="1"/>
  <c r="G5039" i="7"/>
  <c r="I5039" i="7" s="1"/>
  <c r="G5007" i="7"/>
  <c r="I5007" i="7" s="1"/>
  <c r="G128" i="7"/>
  <c r="I128" i="7" s="1"/>
  <c r="G146" i="7"/>
  <c r="I146" i="7" s="1"/>
  <c r="G212" i="7"/>
  <c r="I212" i="7" s="1"/>
  <c r="G312" i="7"/>
  <c r="I312" i="7" s="1"/>
  <c r="G378" i="7"/>
  <c r="I378" i="7" s="1"/>
  <c r="G406" i="7"/>
  <c r="I406" i="7" s="1"/>
  <c r="G414" i="7"/>
  <c r="I414" i="7" s="1"/>
  <c r="G776" i="7"/>
  <c r="I776" i="7" s="1"/>
  <c r="G922" i="7"/>
  <c r="I922" i="7" s="1"/>
  <c r="G1162" i="7"/>
  <c r="I1162" i="7" s="1"/>
  <c r="G1178" i="7"/>
  <c r="I1178" i="7" s="1"/>
  <c r="G1262" i="7"/>
  <c r="I1262" i="7" s="1"/>
  <c r="G1272" i="7"/>
  <c r="I1272" i="7" s="1"/>
  <c r="G1384" i="7"/>
  <c r="I1384" i="7" s="1"/>
  <c r="G1396" i="7"/>
  <c r="I1396" i="7" s="1"/>
  <c r="G1568" i="7"/>
  <c r="I1568" i="7" s="1"/>
  <c r="G1728" i="7"/>
  <c r="I1728" i="7" s="1"/>
  <c r="G1764" i="7"/>
  <c r="I1764" i="7" s="1"/>
  <c r="G1904" i="7"/>
  <c r="I1904" i="7" s="1"/>
  <c r="G2006" i="7"/>
  <c r="I2006" i="7" s="1"/>
  <c r="G2140" i="7"/>
  <c r="I2140" i="7" s="1"/>
  <c r="G2234" i="7"/>
  <c r="I2234" i="7" s="1"/>
  <c r="G2277" i="7"/>
  <c r="I2277" i="7" s="1"/>
  <c r="G2533" i="7"/>
  <c r="I2533" i="7" s="1"/>
  <c r="G2941" i="7"/>
  <c r="I2941" i="7" s="1"/>
  <c r="G3293" i="7"/>
  <c r="I3293" i="7" s="1"/>
  <c r="G3309" i="7"/>
  <c r="I3309" i="7" s="1"/>
  <c r="G2347" i="7"/>
  <c r="I2347" i="7" s="1"/>
  <c r="G2459" i="7"/>
  <c r="I2459" i="7" s="1"/>
  <c r="G2659" i="7"/>
  <c r="I2659" i="7" s="1"/>
  <c r="G3059" i="7"/>
  <c r="I3059" i="7" s="1"/>
  <c r="G231" i="7"/>
  <c r="I231" i="7" s="1"/>
  <c r="G393" i="7"/>
  <c r="I393" i="7" s="1"/>
  <c r="G9649" i="7"/>
  <c r="I9649" i="7" s="1"/>
  <c r="G9476" i="7"/>
  <c r="I9476" i="7" s="1"/>
  <c r="G9442" i="7"/>
  <c r="I9442" i="7" s="1"/>
  <c r="G9411" i="7"/>
  <c r="I9411" i="7" s="1"/>
  <c r="G9122" i="7"/>
  <c r="I9122" i="7" s="1"/>
  <c r="G9056" i="7"/>
  <c r="I9056" i="7" s="1"/>
  <c r="G9002" i="7"/>
  <c r="I9002" i="7" s="1"/>
  <c r="G8818" i="7"/>
  <c r="I8818" i="7" s="1"/>
  <c r="G9063" i="7"/>
  <c r="I9063" i="7" s="1"/>
  <c r="G8799" i="7"/>
  <c r="I8799" i="7" s="1"/>
  <c r="G9286" i="7"/>
  <c r="I9286" i="7" s="1"/>
  <c r="G8353" i="7"/>
  <c r="I8353" i="7" s="1"/>
  <c r="G8210" i="7"/>
  <c r="I8210" i="7" s="1"/>
  <c r="G8121" i="7"/>
  <c r="I8121" i="7" s="1"/>
  <c r="G8038" i="7"/>
  <c r="I8038" i="7" s="1"/>
  <c r="G8493" i="7"/>
  <c r="I8493" i="7" s="1"/>
  <c r="G8461" i="7"/>
  <c r="I8461" i="7" s="1"/>
  <c r="G7816" i="7"/>
  <c r="I7816" i="7" s="1"/>
  <c r="G7612" i="7"/>
  <c r="I7612" i="7" s="1"/>
  <c r="G7520" i="7"/>
  <c r="I7520" i="7" s="1"/>
  <c r="G7456" i="7"/>
  <c r="I7456" i="7" s="1"/>
  <c r="G7354" i="7"/>
  <c r="I7354" i="7" s="1"/>
  <c r="G7251" i="7"/>
  <c r="I7251" i="7" s="1"/>
  <c r="G7240" i="7"/>
  <c r="I7240" i="7" s="1"/>
  <c r="G6983" i="7"/>
  <c r="I6983" i="7" s="1"/>
  <c r="G7710" i="7"/>
  <c r="I7710" i="7" s="1"/>
  <c r="G6679" i="7"/>
  <c r="I6679" i="7" s="1"/>
  <c r="G6837" i="7"/>
  <c r="I6837" i="7" s="1"/>
  <c r="G8454" i="7"/>
  <c r="I8454" i="7" s="1"/>
  <c r="G6832" i="7"/>
  <c r="I6832" i="7" s="1"/>
  <c r="G4637" i="7"/>
  <c r="I4637" i="7" s="1"/>
  <c r="G4438" i="7"/>
  <c r="I4438" i="7" s="1"/>
  <c r="G4394" i="7"/>
  <c r="I4394" i="7" s="1"/>
  <c r="G4381" i="7"/>
  <c r="I4381" i="7" s="1"/>
  <c r="G4342" i="7"/>
  <c r="I4342" i="7" s="1"/>
  <c r="G4301" i="7"/>
  <c r="I4301" i="7" s="1"/>
  <c r="G4206" i="7"/>
  <c r="I4206" i="7" s="1"/>
  <c r="G4101" i="7"/>
  <c r="I4101" i="7" s="1"/>
  <c r="G3885" i="7"/>
  <c r="I3885" i="7" s="1"/>
  <c r="G3812" i="7"/>
  <c r="I3812" i="7" s="1"/>
  <c r="G3702" i="7"/>
  <c r="I3702" i="7" s="1"/>
  <c r="G3680" i="7"/>
  <c r="I3680" i="7" s="1"/>
  <c r="G3377" i="7"/>
  <c r="I3377" i="7" s="1"/>
  <c r="G7615" i="7"/>
  <c r="I7615" i="7" s="1"/>
  <c r="G6604" i="7"/>
  <c r="I6604" i="7" s="1"/>
  <c r="G6850" i="7"/>
  <c r="I6850" i="7" s="1"/>
  <c r="G6310" i="7"/>
  <c r="I6310" i="7" s="1"/>
  <c r="G6262" i="7"/>
  <c r="I6262" i="7" s="1"/>
  <c r="G6030" i="7"/>
  <c r="I6030" i="7" s="1"/>
  <c r="G5998" i="7"/>
  <c r="I5998" i="7" s="1"/>
  <c r="G5946" i="7"/>
  <c r="I5946" i="7" s="1"/>
  <c r="G5830" i="7"/>
  <c r="I5830" i="7" s="1"/>
  <c r="G5754" i="7"/>
  <c r="I5754" i="7" s="1"/>
  <c r="G5358" i="7"/>
  <c r="I5358" i="7" s="1"/>
  <c r="G5002" i="7"/>
  <c r="I5002" i="7" s="1"/>
  <c r="G2928" i="7"/>
  <c r="I2928" i="7" s="1"/>
  <c r="G2656" i="7"/>
  <c r="I2656" i="7" s="1"/>
  <c r="G2572" i="7"/>
  <c r="I2572" i="7" s="1"/>
  <c r="G2300" i="7"/>
  <c r="I2300" i="7" s="1"/>
  <c r="G8570" i="7"/>
  <c r="I8570" i="7" s="1"/>
  <c r="G6518" i="7"/>
  <c r="I6518" i="7" s="1"/>
  <c r="G6329" i="7"/>
  <c r="I6329" i="7" s="1"/>
  <c r="G6293" i="7"/>
  <c r="I6293" i="7" s="1"/>
  <c r="G5961" i="7"/>
  <c r="I5961" i="7" s="1"/>
  <c r="G5885" i="7"/>
  <c r="I5885" i="7" s="1"/>
  <c r="G5113" i="7"/>
  <c r="I5113" i="7" s="1"/>
  <c r="G7547" i="7"/>
  <c r="I7547" i="7" s="1"/>
  <c r="G6778" i="7"/>
  <c r="I6778" i="7" s="1"/>
  <c r="G6554" i="7"/>
  <c r="I6554" i="7" s="1"/>
  <c r="G6372" i="7"/>
  <c r="I6372" i="7" s="1"/>
  <c r="G6164" i="7"/>
  <c r="I6164" i="7" s="1"/>
  <c r="G6020" i="7"/>
  <c r="I6020" i="7" s="1"/>
  <c r="G5708" i="7"/>
  <c r="I5708" i="7" s="1"/>
  <c r="G5632" i="7"/>
  <c r="I5632" i="7" s="1"/>
  <c r="G5476" i="7"/>
  <c r="I5476" i="7" s="1"/>
  <c r="G5336" i="7"/>
  <c r="I5336" i="7" s="1"/>
  <c r="G4912" i="7"/>
  <c r="I4912" i="7" s="1"/>
  <c r="G4812" i="7"/>
  <c r="I4812" i="7" s="1"/>
  <c r="G4754" i="7"/>
  <c r="I4754" i="7" s="1"/>
  <c r="G3306" i="7"/>
  <c r="I3306" i="7" s="1"/>
  <c r="G3210" i="7"/>
  <c r="I3210" i="7" s="1"/>
  <c r="G2954" i="7"/>
  <c r="I2954" i="7" s="1"/>
  <c r="G2906" i="7"/>
  <c r="I2906" i="7" s="1"/>
  <c r="G2858" i="7"/>
  <c r="I2858" i="7" s="1"/>
  <c r="G2738" i="7"/>
  <c r="I2738" i="7" s="1"/>
  <c r="G2618" i="7"/>
  <c r="I2618" i="7" s="1"/>
  <c r="G2534" i="7"/>
  <c r="I2534" i="7" s="1"/>
  <c r="G7651" i="7"/>
  <c r="I7651" i="7" s="1"/>
  <c r="G6243" i="7"/>
  <c r="I6243" i="7" s="1"/>
  <c r="G5955" i="7"/>
  <c r="I5955" i="7" s="1"/>
  <c r="G5155" i="7"/>
  <c r="I5155" i="7" s="1"/>
  <c r="G130" i="7"/>
  <c r="I130" i="7" s="1"/>
  <c r="G314" i="7"/>
  <c r="I314" i="7" s="1"/>
  <c r="G508" i="7"/>
  <c r="I508" i="7" s="1"/>
  <c r="G562" i="7"/>
  <c r="I562" i="7" s="1"/>
  <c r="G578" i="7"/>
  <c r="I578" i="7" s="1"/>
  <c r="G734" i="7"/>
  <c r="I734" i="7" s="1"/>
  <c r="G836" i="7"/>
  <c r="I836" i="7" s="1"/>
  <c r="G1018" i="7"/>
  <c r="I1018" i="7" s="1"/>
  <c r="G1164" i="7"/>
  <c r="I1164" i="7" s="1"/>
  <c r="G1208" i="7"/>
  <c r="I1208" i="7" s="1"/>
  <c r="G1466" i="7"/>
  <c r="I1466" i="7" s="1"/>
  <c r="G1756" i="7"/>
  <c r="I1756" i="7" s="1"/>
  <c r="G1960" i="7"/>
  <c r="I1960" i="7" s="1"/>
  <c r="G2104" i="7"/>
  <c r="I2104" i="7" s="1"/>
  <c r="G2114" i="7"/>
  <c r="I2114" i="7" s="1"/>
  <c r="G2164" i="7"/>
  <c r="I2164" i="7" s="1"/>
  <c r="G2250" i="7"/>
  <c r="I2250" i="7" s="1"/>
  <c r="G2869" i="7"/>
  <c r="I2869" i="7" s="1"/>
  <c r="G2419" i="7"/>
  <c r="I2419" i="7" s="1"/>
  <c r="G2635" i="7"/>
  <c r="I2635" i="7" s="1"/>
  <c r="G5795" i="7"/>
  <c r="I5795" i="7" s="1"/>
  <c r="G282" i="7"/>
  <c r="I282" i="7" s="1"/>
  <c r="G1510" i="7"/>
  <c r="I1510" i="7" s="1"/>
  <c r="G1550" i="7"/>
  <c r="I1550" i="7" s="1"/>
  <c r="G1720" i="7"/>
  <c r="I1720" i="7" s="1"/>
  <c r="G1922" i="7"/>
  <c r="I1922" i="7" s="1"/>
  <c r="G3093" i="7"/>
  <c r="I3093" i="7" s="1"/>
  <c r="G6063" i="7"/>
  <c r="I6063" i="7" s="1"/>
  <c r="G190" i="7"/>
  <c r="I190" i="7" s="1"/>
  <c r="G674" i="7"/>
  <c r="I674" i="7" s="1"/>
  <c r="G774" i="7"/>
  <c r="I774" i="7" s="1"/>
  <c r="G1022" i="7"/>
  <c r="I1022" i="7" s="1"/>
  <c r="G2228" i="7"/>
  <c r="I2228" i="7" s="1"/>
  <c r="G2254" i="7"/>
  <c r="I2254" i="7" s="1"/>
  <c r="G4983" i="7"/>
  <c r="I4983" i="7" s="1"/>
  <c r="G4883" i="7"/>
  <c r="I4883" i="7" s="1"/>
  <c r="G778" i="7"/>
  <c r="I778" i="7" s="1"/>
  <c r="G800" i="7"/>
  <c r="I800" i="7" s="1"/>
  <c r="G914" i="7"/>
  <c r="I914" i="7" s="1"/>
  <c r="G1148" i="7"/>
  <c r="I1148" i="7" s="1"/>
  <c r="G1520" i="7"/>
  <c r="I1520" i="7" s="1"/>
  <c r="G1572" i="7"/>
  <c r="I1572" i="7" s="1"/>
  <c r="G1636" i="7"/>
  <c r="I1636" i="7" s="1"/>
  <c r="G1732" i="7"/>
  <c r="I1732" i="7" s="1"/>
  <c r="G2004" i="7"/>
  <c r="I2004" i="7" s="1"/>
  <c r="G3061" i="7"/>
  <c r="I3061" i="7" s="1"/>
  <c r="G3269" i="7"/>
  <c r="I3269" i="7" s="1"/>
  <c r="G2611" i="7"/>
  <c r="I2611" i="7" s="1"/>
  <c r="G796" i="7"/>
  <c r="I796" i="7" s="1"/>
  <c r="G1118" i="7"/>
  <c r="I1118" i="7" s="1"/>
  <c r="G1680" i="7"/>
  <c r="I1680" i="7" s="1"/>
  <c r="G1818" i="7"/>
  <c r="I1818" i="7" s="1"/>
  <c r="G2259" i="7"/>
  <c r="I2259" i="7" s="1"/>
  <c r="G6363" i="7"/>
  <c r="I6363" i="7" s="1"/>
  <c r="G5571" i="7"/>
  <c r="I5571" i="7" s="1"/>
  <c r="G168" i="7"/>
  <c r="I168" i="7" s="1"/>
  <c r="G684" i="7"/>
  <c r="I684" i="7" s="1"/>
  <c r="G1076" i="7"/>
  <c r="I1076" i="7" s="1"/>
  <c r="G2134" i="7"/>
  <c r="I2134" i="7" s="1"/>
  <c r="G2244" i="7"/>
  <c r="I2244" i="7" s="1"/>
  <c r="G2461" i="7"/>
  <c r="I2461" i="7" s="1"/>
  <c r="G6694" i="7"/>
  <c r="I6694" i="7" s="1"/>
  <c r="G5414" i="7"/>
  <c r="I5414" i="7" s="1"/>
  <c r="G4664" i="7"/>
  <c r="I4664" i="7" s="1"/>
  <c r="G7954" i="7"/>
  <c r="I7954" i="7" s="1"/>
  <c r="G9310" i="7"/>
  <c r="I9310" i="7" s="1"/>
  <c r="G9779" i="7"/>
  <c r="I9779" i="7" s="1"/>
  <c r="G671" i="7"/>
  <c r="I671" i="7" s="1"/>
  <c r="G1103" i="7"/>
  <c r="I1103" i="7" s="1"/>
  <c r="G937" i="7"/>
  <c r="I937" i="7" s="1"/>
  <c r="G1869" i="7"/>
  <c r="I1869" i="7" s="1"/>
  <c r="G873" i="7"/>
  <c r="I873" i="7" s="1"/>
  <c r="G9361" i="7"/>
  <c r="I9361" i="7" s="1"/>
  <c r="G6584" i="7"/>
  <c r="I6584" i="7" s="1"/>
  <c r="G1323" i="7"/>
  <c r="I1323" i="7" s="1"/>
  <c r="G1563" i="7"/>
  <c r="I1563" i="7" s="1"/>
  <c r="G9082" i="7"/>
  <c r="I9082" i="7" s="1"/>
  <c r="G9045" i="7"/>
  <c r="I9045" i="7" s="1"/>
  <c r="G8147" i="7"/>
  <c r="I8147" i="7" s="1"/>
  <c r="G8043" i="7"/>
  <c r="I8043" i="7" s="1"/>
  <c r="G7524" i="7"/>
  <c r="I7524" i="7" s="1"/>
  <c r="G7077" i="7"/>
  <c r="I7077" i="7" s="1"/>
  <c r="G6975" i="7"/>
  <c r="I6975" i="7" s="1"/>
  <c r="G4686" i="7"/>
  <c r="I4686" i="7" s="1"/>
  <c r="G4464" i="7"/>
  <c r="I4464" i="7" s="1"/>
  <c r="G3551" i="7"/>
  <c r="I3551" i="7" s="1"/>
  <c r="G6508" i="7"/>
  <c r="I6508" i="7" s="1"/>
  <c r="G5345" i="7"/>
  <c r="I5345" i="7" s="1"/>
  <c r="G4974" i="7"/>
  <c r="I4974" i="7" s="1"/>
  <c r="G3441" i="7"/>
  <c r="I3441" i="7" s="1"/>
  <c r="G9203" i="7"/>
  <c r="I9203" i="7" s="1"/>
  <c r="G669" i="7"/>
  <c r="I669" i="7" s="1"/>
  <c r="G815" i="7"/>
  <c r="I815" i="7" s="1"/>
  <c r="G685" i="7"/>
  <c r="I685" i="7" s="1"/>
  <c r="G6965" i="7"/>
  <c r="I6965" i="7" s="1"/>
  <c r="G9914" i="7"/>
  <c r="I9914" i="7" s="1"/>
  <c r="G7417" i="7"/>
  <c r="I7417" i="7" s="1"/>
  <c r="G7922" i="7"/>
  <c r="I7922" i="7" s="1"/>
  <c r="G9307" i="7"/>
  <c r="I9307" i="7" s="1"/>
  <c r="G8170" i="7"/>
  <c r="I8170" i="7" s="1"/>
  <c r="G7310" i="7"/>
  <c r="I7310" i="7" s="1"/>
  <c r="G6513" i="7"/>
  <c r="I6513" i="7" s="1"/>
  <c r="G8112" i="7"/>
  <c r="I8112" i="7" s="1"/>
  <c r="G7684" i="7"/>
  <c r="I7684" i="7" s="1"/>
  <c r="G6648" i="7"/>
  <c r="I6648" i="7" s="1"/>
  <c r="G4758" i="7"/>
  <c r="I4758" i="7" s="1"/>
  <c r="G5877" i="7"/>
  <c r="I5877" i="7" s="1"/>
  <c r="G7803" i="7"/>
  <c r="I7803" i="7" s="1"/>
  <c r="G3590" i="7"/>
  <c r="I3590" i="7" s="1"/>
  <c r="G2971" i="7"/>
  <c r="I2971" i="7" s="1"/>
  <c r="G1350" i="7"/>
  <c r="I1350" i="7" s="1"/>
  <c r="G1206" i="7"/>
  <c r="I1206" i="7" s="1"/>
  <c r="G6718" i="7"/>
  <c r="I6718" i="7" s="1"/>
  <c r="G4876" i="7"/>
  <c r="I4876" i="7" s="1"/>
  <c r="G5148" i="7"/>
  <c r="I5148" i="7" s="1"/>
  <c r="G5581" i="7"/>
  <c r="I5581" i="7" s="1"/>
  <c r="G6662" i="7"/>
  <c r="I6662" i="7" s="1"/>
  <c r="G8590" i="7"/>
  <c r="I8590" i="7" s="1"/>
  <c r="G3965" i="7"/>
  <c r="I3965" i="7" s="1"/>
  <c r="G4232" i="7"/>
  <c r="I4232" i="7" s="1"/>
  <c r="G7407" i="7"/>
  <c r="I7407" i="7" s="1"/>
  <c r="G9137" i="7"/>
  <c r="I9137" i="7" s="1"/>
  <c r="G1067" i="7"/>
  <c r="I1067" i="7" s="1"/>
  <c r="G2097" i="7"/>
  <c r="I2097" i="7" s="1"/>
  <c r="G3273" i="7"/>
  <c r="I3273" i="7" s="1"/>
  <c r="G753" i="7"/>
  <c r="I753" i="7" s="1"/>
  <c r="G2385" i="7"/>
  <c r="I2385" i="7" s="1"/>
  <c r="G9957" i="7"/>
  <c r="I9957" i="7" s="1"/>
  <c r="G9489" i="7"/>
  <c r="I9489" i="7" s="1"/>
  <c r="G7636" i="7"/>
  <c r="I7636" i="7" s="1"/>
  <c r="G7586" i="7"/>
  <c r="I7586" i="7" s="1"/>
  <c r="G6784" i="7"/>
  <c r="I6784" i="7" s="1"/>
  <c r="G4674" i="7"/>
  <c r="I4674" i="7" s="1"/>
  <c r="G9582" i="7"/>
  <c r="I9582" i="7" s="1"/>
  <c r="G8998" i="7"/>
  <c r="I8998" i="7" s="1"/>
  <c r="G9153" i="7"/>
  <c r="I9153" i="7" s="1"/>
  <c r="G8396" i="7"/>
  <c r="I8396" i="7" s="1"/>
  <c r="G6289" i="7"/>
  <c r="I6289" i="7" s="1"/>
  <c r="G3988" i="7"/>
  <c r="I3988" i="7" s="1"/>
  <c r="G4059" i="7"/>
  <c r="I4059" i="7" s="1"/>
  <c r="G4789" i="7"/>
  <c r="I4789" i="7" s="1"/>
  <c r="G6731" i="7"/>
  <c r="I6731" i="7" s="1"/>
  <c r="G7702" i="7"/>
  <c r="I7702" i="7" s="1"/>
  <c r="G8645" i="7"/>
  <c r="I8645" i="7" s="1"/>
  <c r="G8955" i="7"/>
  <c r="I8955" i="7" s="1"/>
  <c r="G9546" i="7"/>
  <c r="I9546" i="7" s="1"/>
  <c r="G6278" i="7"/>
  <c r="I6278" i="7" s="1"/>
  <c r="G3482" i="7"/>
  <c r="I3482" i="7" s="1"/>
  <c r="G4616" i="7"/>
  <c r="I4616" i="7" s="1"/>
  <c r="G9906" i="7"/>
  <c r="I9906" i="7" s="1"/>
  <c r="G3198" i="7"/>
  <c r="I3198" i="7" s="1"/>
  <c r="G5500" i="7"/>
  <c r="I5500" i="7" s="1"/>
  <c r="G6133" i="7"/>
  <c r="I6133" i="7" s="1"/>
  <c r="G5670" i="7"/>
  <c r="I5670" i="7" s="1"/>
  <c r="G3434" i="7"/>
  <c r="I3434" i="7" s="1"/>
  <c r="G3483" i="7"/>
  <c r="I3483" i="7" s="1"/>
  <c r="G8596" i="7"/>
  <c r="I8596" i="7" s="1"/>
  <c r="G8592" i="7"/>
  <c r="I8592" i="7" s="1"/>
  <c r="G8178" i="7"/>
  <c r="I8178" i="7" s="1"/>
  <c r="G9006" i="7"/>
  <c r="I9006" i="7" s="1"/>
  <c r="G9328" i="7"/>
  <c r="I9328" i="7" s="1"/>
  <c r="G77" i="7"/>
  <c r="I77" i="7" s="1"/>
  <c r="G169" i="7"/>
  <c r="I169" i="7" s="1"/>
  <c r="G237" i="7"/>
  <c r="I237" i="7" s="1"/>
  <c r="G379" i="7"/>
  <c r="I379" i="7" s="1"/>
  <c r="G519" i="7"/>
  <c r="I519" i="7" s="1"/>
  <c r="G997" i="7"/>
  <c r="I997" i="7" s="1"/>
  <c r="G2099" i="7"/>
  <c r="I2099" i="7" s="1"/>
  <c r="G1533" i="7"/>
  <c r="I1533" i="7" s="1"/>
  <c r="G2149" i="7"/>
  <c r="I2149" i="7" s="1"/>
  <c r="G2449" i="7"/>
  <c r="I2449" i="7" s="1"/>
  <c r="G1615" i="7"/>
  <c r="I1615" i="7" s="1"/>
  <c r="G2063" i="7"/>
  <c r="I2063" i="7" s="1"/>
  <c r="G99" i="7"/>
  <c r="I99" i="7" s="1"/>
  <c r="G2135" i="7"/>
  <c r="I2135" i="7" s="1"/>
  <c r="G1063" i="7"/>
  <c r="I1063" i="7" s="1"/>
  <c r="G2783" i="7"/>
  <c r="I2783" i="7" s="1"/>
  <c r="G3215" i="7"/>
  <c r="I3215" i="7" s="1"/>
  <c r="G9707" i="7"/>
  <c r="I9707" i="7" s="1"/>
  <c r="G9274" i="7"/>
  <c r="I9274" i="7" s="1"/>
  <c r="G9288" i="7"/>
  <c r="I9288" i="7" s="1"/>
  <c r="G7227" i="7"/>
  <c r="I7227" i="7" s="1"/>
  <c r="G10000" i="7"/>
  <c r="I10000" i="7" s="1"/>
  <c r="G9796" i="7"/>
  <c r="I9796" i="7" s="1"/>
  <c r="G9275" i="7"/>
  <c r="I9275" i="7" s="1"/>
  <c r="G8151" i="7"/>
  <c r="I8151" i="7" s="1"/>
  <c r="G2622" i="7"/>
  <c r="I2622" i="7" s="1"/>
  <c r="G3010" i="7"/>
  <c r="I3010" i="7" s="1"/>
  <c r="G5953" i="7"/>
  <c r="I5953" i="7" s="1"/>
  <c r="G6097" i="7"/>
  <c r="I6097" i="7" s="1"/>
  <c r="G2488" i="7"/>
  <c r="I2488" i="7" s="1"/>
  <c r="G2736" i="7"/>
  <c r="I2736" i="7" s="1"/>
  <c r="G5014" i="7"/>
  <c r="I5014" i="7" s="1"/>
  <c r="G7759" i="7"/>
  <c r="I7759" i="7" s="1"/>
  <c r="G3877" i="7"/>
  <c r="I3877" i="7" s="1"/>
  <c r="G6519" i="7"/>
  <c r="I6519" i="7" s="1"/>
  <c r="G7557" i="7"/>
  <c r="I7557" i="7" s="1"/>
  <c r="G7810" i="7"/>
  <c r="I7810" i="7" s="1"/>
  <c r="G9246" i="7"/>
  <c r="I9246" i="7" s="1"/>
  <c r="G9480" i="7"/>
  <c r="I9480" i="7" s="1"/>
  <c r="G2967" i="7"/>
  <c r="I2967" i="7" s="1"/>
  <c r="G4714" i="7"/>
  <c r="I4714" i="7" s="1"/>
  <c r="G5264" i="7"/>
  <c r="I5264" i="7" s="1"/>
  <c r="G6224" i="7"/>
  <c r="I6224" i="7" s="1"/>
  <c r="G5034" i="7"/>
  <c r="I5034" i="7" s="1"/>
  <c r="G6154" i="7"/>
  <c r="I6154" i="7" s="1"/>
  <c r="G4779" i="7"/>
  <c r="I4779" i="7" s="1"/>
  <c r="G3381" i="7"/>
  <c r="I3381" i="7" s="1"/>
  <c r="G3485" i="7"/>
  <c r="I3485" i="7" s="1"/>
  <c r="G3513" i="7"/>
  <c r="I3513" i="7" s="1"/>
  <c r="G3981" i="7"/>
  <c r="I3981" i="7" s="1"/>
  <c r="G4041" i="7"/>
  <c r="I4041" i="7" s="1"/>
  <c r="G4209" i="7"/>
  <c r="I4209" i="7" s="1"/>
  <c r="G4505" i="7"/>
  <c r="I4505" i="7" s="1"/>
  <c r="G7525" i="7"/>
  <c r="I7525" i="7" s="1"/>
  <c r="G7078" i="7"/>
  <c r="I7078" i="7" s="1"/>
  <c r="G7138" i="7"/>
  <c r="I7138" i="7" s="1"/>
  <c r="G7314" i="7"/>
  <c r="I7314" i="7" s="1"/>
  <c r="G8117" i="7"/>
  <c r="I8117" i="7" s="1"/>
  <c r="G8209" i="7"/>
  <c r="I8209" i="7" s="1"/>
  <c r="G8269" i="7"/>
  <c r="I8269" i="7" s="1"/>
  <c r="G9069" i="7"/>
  <c r="I9069" i="7" s="1"/>
  <c r="G9281" i="7"/>
  <c r="I9281" i="7" s="1"/>
  <c r="G9507" i="7"/>
  <c r="I9507" i="7" s="1"/>
  <c r="G9806" i="7"/>
  <c r="I9806" i="7" s="1"/>
  <c r="G9842" i="7"/>
  <c r="I9842" i="7" s="1"/>
  <c r="G6084" i="7"/>
  <c r="I6084" i="7" s="1"/>
  <c r="G5697" i="7"/>
  <c r="I5697" i="7" s="1"/>
  <c r="G8762" i="7"/>
  <c r="I8762" i="7" s="1"/>
  <c r="G5130" i="7"/>
  <c r="I5130" i="7" s="1"/>
  <c r="G6190" i="7"/>
  <c r="I6190" i="7" s="1"/>
  <c r="G4643" i="7"/>
  <c r="I4643" i="7" s="1"/>
  <c r="G6593" i="7"/>
  <c r="I6593" i="7" s="1"/>
  <c r="G6974" i="7"/>
  <c r="I6974" i="7" s="1"/>
  <c r="G8777" i="7"/>
  <c r="I8777" i="7" s="1"/>
  <c r="G9702" i="7"/>
  <c r="I9702" i="7" s="1"/>
  <c r="G1577" i="7"/>
  <c r="I1577" i="7" s="1"/>
  <c r="G2145" i="7"/>
  <c r="I2145" i="7" s="1"/>
  <c r="G1865" i="7"/>
  <c r="I1865" i="7" s="1"/>
  <c r="G2377" i="7"/>
  <c r="I2377" i="7" s="1"/>
  <c r="G9922" i="7"/>
  <c r="I9922" i="7" s="1"/>
  <c r="G9646" i="7"/>
  <c r="I9646" i="7" s="1"/>
  <c r="G9615" i="7"/>
  <c r="I9615" i="7" s="1"/>
  <c r="G7146" i="7"/>
  <c r="I7146" i="7" s="1"/>
  <c r="G5942" i="7"/>
  <c r="I5942" i="7" s="1"/>
  <c r="G2527" i="7"/>
  <c r="I2527" i="7" s="1"/>
  <c r="G4382" i="7"/>
  <c r="I4382" i="7" s="1"/>
  <c r="G3987" i="7"/>
  <c r="I3987" i="7" s="1"/>
  <c r="G3627" i="7"/>
  <c r="I3627" i="7" s="1"/>
  <c r="G8674" i="7"/>
  <c r="I8674" i="7" s="1"/>
  <c r="G4633" i="7"/>
  <c r="I4633" i="7" s="1"/>
  <c r="G9291" i="7"/>
  <c r="I9291" i="7" s="1"/>
  <c r="G225" i="7"/>
  <c r="I225" i="7" s="1"/>
  <c r="G777" i="7"/>
  <c r="I777" i="7" s="1"/>
  <c r="G1671" i="7"/>
  <c r="I1671" i="7" s="1"/>
  <c r="G763" i="7"/>
  <c r="I763" i="7" s="1"/>
  <c r="G1445" i="7"/>
  <c r="I1445" i="7" s="1"/>
  <c r="G1677" i="7"/>
  <c r="I1677" i="7" s="1"/>
  <c r="G475" i="7"/>
  <c r="I475" i="7" s="1"/>
  <c r="G87" i="7"/>
  <c r="I87" i="7" s="1"/>
  <c r="G2077" i="7"/>
  <c r="I2077" i="7" s="1"/>
  <c r="G2655" i="7"/>
  <c r="I2655" i="7" s="1"/>
  <c r="G9017" i="7"/>
  <c r="I9017" i="7" s="1"/>
  <c r="G8601" i="7"/>
  <c r="I8601" i="7" s="1"/>
  <c r="G6915" i="7"/>
  <c r="I6915" i="7" s="1"/>
  <c r="G9591" i="7"/>
  <c r="I9591" i="7" s="1"/>
  <c r="G7401" i="7"/>
  <c r="I7401" i="7" s="1"/>
  <c r="G7103" i="7"/>
  <c r="I7103" i="7" s="1"/>
  <c r="G7730" i="7"/>
  <c r="I7730" i="7" s="1"/>
  <c r="G9917" i="7"/>
  <c r="I9917" i="7" s="1"/>
  <c r="G9110" i="7"/>
  <c r="I9110" i="7" s="1"/>
  <c r="G7233" i="7"/>
  <c r="I7233" i="7" s="1"/>
  <c r="G7106" i="7"/>
  <c r="I7106" i="7" s="1"/>
  <c r="G7577" i="7"/>
  <c r="I7577" i="7" s="1"/>
  <c r="G8525" i="7"/>
  <c r="I8525" i="7" s="1"/>
  <c r="G4370" i="7"/>
  <c r="I4370" i="7" s="1"/>
  <c r="G4070" i="7"/>
  <c r="I4070" i="7" s="1"/>
  <c r="G2312" i="7"/>
  <c r="I2312" i="7" s="1"/>
  <c r="G2838" i="7"/>
  <c r="I2838" i="7" s="1"/>
  <c r="G3397" i="7"/>
  <c r="I3397" i="7" s="1"/>
  <c r="G3955" i="7"/>
  <c r="I3955" i="7" s="1"/>
  <c r="G4387" i="7"/>
  <c r="I4387" i="7" s="1"/>
  <c r="G3189" i="7"/>
  <c r="I3189" i="7" s="1"/>
  <c r="G1994" i="7"/>
  <c r="I1994" i="7" s="1"/>
  <c r="G1772" i="7"/>
  <c r="I1772" i="7" s="1"/>
  <c r="G5171" i="7"/>
  <c r="I5171" i="7" s="1"/>
  <c r="G3134" i="7"/>
  <c r="I3134" i="7" s="1"/>
  <c r="G6388" i="7"/>
  <c r="I6388" i="7" s="1"/>
  <c r="G2800" i="7"/>
  <c r="I2800" i="7" s="1"/>
  <c r="G3412" i="7"/>
  <c r="I3412" i="7" s="1"/>
  <c r="G3616" i="7"/>
  <c r="I3616" i="7" s="1"/>
  <c r="G253" i="7"/>
  <c r="I253" i="7" s="1"/>
  <c r="G1049" i="7"/>
  <c r="I1049" i="7" s="1"/>
  <c r="G1759" i="7"/>
  <c r="I1759" i="7" s="1"/>
  <c r="G2093" i="7"/>
  <c r="I2093" i="7" s="1"/>
  <c r="G2201" i="7"/>
  <c r="I2201" i="7" s="1"/>
  <c r="G1135" i="7"/>
  <c r="I1135" i="7" s="1"/>
  <c r="G947" i="7"/>
  <c r="I947" i="7" s="1"/>
  <c r="G2051" i="7"/>
  <c r="I2051" i="7" s="1"/>
  <c r="G1855" i="7"/>
  <c r="I1855" i="7" s="1"/>
  <c r="G1905" i="7"/>
  <c r="I1905" i="7" s="1"/>
  <c r="G9892" i="7"/>
  <c r="I9892" i="7" s="1"/>
  <c r="G9488" i="7"/>
  <c r="I9488" i="7" s="1"/>
  <c r="G9385" i="7"/>
  <c r="I9385" i="7" s="1"/>
  <c r="G6914" i="7"/>
  <c r="I6914" i="7" s="1"/>
  <c r="G4777" i="7"/>
  <c r="I4777" i="7" s="1"/>
  <c r="G4560" i="7"/>
  <c r="I4560" i="7" s="1"/>
  <c r="G9175" i="7"/>
  <c r="I9175" i="7" s="1"/>
  <c r="G8219" i="7"/>
  <c r="I8219" i="7" s="1"/>
  <c r="G8068" i="7"/>
  <c r="I8068" i="7" s="1"/>
  <c r="G8549" i="7"/>
  <c r="I8549" i="7" s="1"/>
  <c r="G7047" i="7"/>
  <c r="I7047" i="7" s="1"/>
  <c r="G8519" i="7"/>
  <c r="I8519" i="7" s="1"/>
  <c r="G6591" i="7"/>
  <c r="I6591" i="7" s="1"/>
  <c r="G2386" i="7"/>
  <c r="I2386" i="7" s="1"/>
  <c r="G3022" i="7"/>
  <c r="I3022" i="7" s="1"/>
  <c r="G3182" i="7"/>
  <c r="I3182" i="7" s="1"/>
  <c r="G3048" i="7"/>
  <c r="I3048" i="7" s="1"/>
  <c r="G6629" i="7"/>
  <c r="I6629" i="7" s="1"/>
  <c r="G6050" i="7"/>
  <c r="I6050" i="7" s="1"/>
  <c r="G4137" i="7"/>
  <c r="I4137" i="7" s="1"/>
  <c r="G7708" i="7"/>
  <c r="I7708" i="7" s="1"/>
  <c r="G8154" i="7"/>
  <c r="I8154" i="7" s="1"/>
  <c r="G8444" i="7"/>
  <c r="I8444" i="7" s="1"/>
  <c r="G9095" i="7"/>
  <c r="I9095" i="7" s="1"/>
  <c r="G9174" i="7"/>
  <c r="I9174" i="7" s="1"/>
  <c r="G2594" i="7"/>
  <c r="I2594" i="7" s="1"/>
  <c r="G2480" i="7"/>
  <c r="I2480" i="7" s="1"/>
  <c r="G5842" i="7"/>
  <c r="I5842" i="7" s="1"/>
  <c r="G3447" i="7"/>
  <c r="I3447" i="7" s="1"/>
  <c r="G3870" i="7"/>
  <c r="I3870" i="7" s="1"/>
  <c r="G6608" i="7"/>
  <c r="I6608" i="7" s="1"/>
  <c r="G7613" i="7"/>
  <c r="I7613" i="7" s="1"/>
  <c r="G8015" i="7"/>
  <c r="I8015" i="7" s="1"/>
  <c r="G9534" i="7"/>
  <c r="I9534" i="7" s="1"/>
  <c r="G9722" i="7"/>
  <c r="I9722" i="7" s="1"/>
  <c r="G49" i="7"/>
  <c r="I49" i="7" s="1"/>
  <c r="G353" i="7"/>
  <c r="I353" i="7" s="1"/>
  <c r="G971" i="7"/>
  <c r="I971" i="7" s="1"/>
  <c r="G1269" i="7"/>
  <c r="I1269" i="7" s="1"/>
  <c r="G1509" i="7"/>
  <c r="I1509" i="7" s="1"/>
  <c r="G2353" i="7"/>
  <c r="I2353" i="7" s="1"/>
  <c r="G3169" i="7"/>
  <c r="I3169" i="7" s="1"/>
  <c r="G205" i="7"/>
  <c r="I205" i="7" s="1"/>
  <c r="G1721" i="7"/>
  <c r="I1721" i="7" s="1"/>
  <c r="G2177" i="7"/>
  <c r="I2177" i="7" s="1"/>
  <c r="G2785" i="7"/>
  <c r="I2785" i="7" s="1"/>
  <c r="G255" i="7"/>
  <c r="I255" i="7" s="1"/>
  <c r="G549" i="7"/>
  <c r="I549" i="7" s="1"/>
  <c r="G781" i="7"/>
  <c r="I781" i="7" s="1"/>
  <c r="G9748" i="7"/>
  <c r="I9748" i="7" s="1"/>
  <c r="G9430" i="7"/>
  <c r="I9430" i="7" s="1"/>
  <c r="G8970" i="7"/>
  <c r="I8970" i="7" s="1"/>
  <c r="G8080" i="7"/>
  <c r="I8080" i="7" s="1"/>
  <c r="G9759" i="7"/>
  <c r="I9759" i="7" s="1"/>
  <c r="G9474" i="7"/>
  <c r="I9474" i="7" s="1"/>
  <c r="G8812" i="7"/>
  <c r="I8812" i="7" s="1"/>
  <c r="G9241" i="7"/>
  <c r="I9241" i="7" s="1"/>
  <c r="G5104" i="7"/>
  <c r="I5104" i="7" s="1"/>
  <c r="G5465" i="7"/>
  <c r="I5465" i="7" s="1"/>
  <c r="G6177" i="7"/>
  <c r="I6177" i="7" s="1"/>
  <c r="G7519" i="7"/>
  <c r="I7519" i="7" s="1"/>
  <c r="G8750" i="7"/>
  <c r="I8750" i="7" s="1"/>
  <c r="G4215" i="7"/>
  <c r="I4215" i="7" s="1"/>
  <c r="G6775" i="7"/>
  <c r="I6775" i="7" s="1"/>
  <c r="G7906" i="7"/>
  <c r="I7906" i="7" s="1"/>
  <c r="G8278" i="7"/>
  <c r="I8278" i="7" s="1"/>
  <c r="G3302" i="7"/>
  <c r="I3302" i="7" s="1"/>
  <c r="G5024" i="7"/>
  <c r="I5024" i="7" s="1"/>
  <c r="G6336" i="7"/>
  <c r="I6336" i="7" s="1"/>
  <c r="G4736" i="7"/>
  <c r="I4736" i="7" s="1"/>
  <c r="G5901" i="7"/>
  <c r="I5901" i="7" s="1"/>
  <c r="G3108" i="7"/>
  <c r="I3108" i="7" s="1"/>
  <c r="G4874" i="7"/>
  <c r="I4874" i="7" s="1"/>
  <c r="G6074" i="7"/>
  <c r="I6074" i="7" s="1"/>
  <c r="G4177" i="7"/>
  <c r="I4177" i="7" s="1"/>
  <c r="G4517" i="7"/>
  <c r="I4517" i="7" s="1"/>
  <c r="G4625" i="7"/>
  <c r="I4625" i="7" s="1"/>
  <c r="G6509" i="7"/>
  <c r="I6509" i="7" s="1"/>
  <c r="G6535" i="7"/>
  <c r="I6535" i="7" s="1"/>
  <c r="G7102" i="7"/>
  <c r="I7102" i="7" s="1"/>
  <c r="G7274" i="7"/>
  <c r="I7274" i="7" s="1"/>
  <c r="G7370" i="7"/>
  <c r="I7370" i="7" s="1"/>
  <c r="G7848" i="7"/>
  <c r="I7848" i="7" s="1"/>
  <c r="G8153" i="7"/>
  <c r="I8153" i="7" s="1"/>
  <c r="G8853" i="7"/>
  <c r="I8853" i="7" s="1"/>
  <c r="G9989" i="7"/>
  <c r="I9989" i="7" s="1"/>
  <c r="G7235" i="7"/>
  <c r="I7235" i="7" s="1"/>
  <c r="G7151" i="7"/>
  <c r="I7151" i="7" s="1"/>
  <c r="I7091" i="7"/>
  <c r="G7914" i="7"/>
  <c r="I7914" i="7" s="1"/>
  <c r="G9282" i="7"/>
  <c r="I9282" i="7" s="1"/>
  <c r="I6122" i="7"/>
  <c r="G4914" i="7"/>
  <c r="I4914" i="7" s="1"/>
  <c r="I5897" i="7"/>
  <c r="G5421" i="7"/>
  <c r="I5421" i="7" s="1"/>
  <c r="G6396" i="7"/>
  <c r="I6396" i="7" s="1"/>
  <c r="I224" i="7"/>
  <c r="I1857" i="7"/>
  <c r="I6765" i="7"/>
  <c r="I7868" i="7"/>
  <c r="I1637" i="7"/>
  <c r="I5850" i="7"/>
  <c r="I281" i="7"/>
  <c r="I1863" i="7"/>
  <c r="I4705" i="7"/>
  <c r="I1055" i="7"/>
  <c r="I3913" i="7"/>
  <c r="I887" i="7"/>
  <c r="I3508" i="7"/>
  <c r="I3854" i="7"/>
  <c r="I5515" i="7"/>
  <c r="I4250" i="7"/>
  <c r="I7391" i="7"/>
  <c r="I7076" i="7"/>
  <c r="I7380" i="7"/>
  <c r="I2284" i="7"/>
  <c r="I8711" i="7"/>
  <c r="I9681" i="7"/>
  <c r="I9713" i="7"/>
  <c r="G9949" i="7"/>
  <c r="I9949" i="7" s="1"/>
  <c r="G9113" i="7"/>
  <c r="I9113" i="7" s="1"/>
  <c r="G7312" i="7"/>
  <c r="I7312" i="7" s="1"/>
  <c r="G6114" i="7"/>
  <c r="I6114" i="7" s="1"/>
  <c r="G6755" i="7"/>
  <c r="I6755" i="7" s="1"/>
  <c r="G6697" i="7"/>
  <c r="I6697" i="7" s="1"/>
  <c r="G9163" i="7"/>
  <c r="I9163" i="7" s="1"/>
  <c r="G9297" i="7"/>
  <c r="I9297" i="7" s="1"/>
  <c r="G9486" i="7"/>
  <c r="I9486" i="7" s="1"/>
  <c r="G7618" i="7"/>
  <c r="I7618" i="7" s="1"/>
  <c r="G7802" i="7"/>
  <c r="I7802" i="7" s="1"/>
  <c r="I6895" i="7"/>
  <c r="G8314" i="7"/>
  <c r="I8314" i="7" s="1"/>
  <c r="G9059" i="7"/>
  <c r="I9059" i="7" s="1"/>
  <c r="G9635" i="7"/>
  <c r="I9635" i="7" s="1"/>
  <c r="I2553" i="7"/>
  <c r="G2173" i="7"/>
  <c r="I2173" i="7" s="1"/>
  <c r="I789" i="7"/>
  <c r="I1932" i="7"/>
  <c r="I6062" i="7"/>
  <c r="I9630" i="7"/>
  <c r="I3716" i="7"/>
  <c r="G8052" i="7"/>
  <c r="I8052" i="7" s="1"/>
  <c r="G4104" i="7"/>
  <c r="I4104" i="7" s="1"/>
  <c r="G3980" i="7"/>
  <c r="I3980" i="7" s="1"/>
  <c r="I6014" i="7"/>
  <c r="G4950" i="7"/>
  <c r="I4950" i="7" s="1"/>
  <c r="G2779" i="7"/>
  <c r="I2779" i="7" s="1"/>
  <c r="G6940" i="7"/>
  <c r="I6940" i="7" s="1"/>
  <c r="G6503" i="7"/>
  <c r="I6503" i="7" s="1"/>
  <c r="G3389" i="7"/>
  <c r="I3389" i="7" s="1"/>
  <c r="G5645" i="7"/>
  <c r="I5645" i="7" s="1"/>
  <c r="G6908" i="7"/>
  <c r="I6908" i="7" s="1"/>
  <c r="I7239" i="7"/>
  <c r="G7221" i="7"/>
  <c r="I7221" i="7" s="1"/>
  <c r="G9930" i="7"/>
  <c r="I9930" i="7" s="1"/>
  <c r="G8515" i="7"/>
  <c r="I8515" i="7" s="1"/>
  <c r="G9656" i="7"/>
  <c r="I9656" i="7" s="1"/>
  <c r="G7961" i="7"/>
  <c r="I7961" i="7" s="1"/>
  <c r="G8331" i="7"/>
  <c r="I8331" i="7" s="1"/>
  <c r="G699" i="7"/>
  <c r="I699" i="7" s="1"/>
  <c r="G1909" i="7"/>
  <c r="I1909" i="7" s="1"/>
  <c r="G1223" i="7"/>
  <c r="I1223" i="7" s="1"/>
  <c r="G2905" i="7"/>
  <c r="I2905" i="7" s="1"/>
  <c r="I3604" i="7"/>
  <c r="G8256" i="7"/>
  <c r="I8256" i="7" s="1"/>
  <c r="G4653" i="7"/>
  <c r="I4653" i="7" s="1"/>
  <c r="G2920" i="7"/>
  <c r="I2920" i="7" s="1"/>
  <c r="G7635" i="7"/>
  <c r="I7635" i="7" s="1"/>
  <c r="G8512" i="7"/>
  <c r="I8512" i="7" s="1"/>
  <c r="G8775" i="7"/>
  <c r="I8775" i="7" s="1"/>
  <c r="G6913" i="7"/>
  <c r="I6913" i="7" s="1"/>
  <c r="G6760" i="7"/>
  <c r="I6760" i="7" s="1"/>
  <c r="G7067" i="7"/>
  <c r="I7067" i="7" s="1"/>
  <c r="G8972" i="7"/>
  <c r="I8972" i="7" s="1"/>
  <c r="G397" i="7"/>
  <c r="I397" i="7" s="1"/>
  <c r="G9821" i="7"/>
  <c r="I9821" i="7" s="1"/>
  <c r="G6876" i="7"/>
  <c r="I6876" i="7" s="1"/>
  <c r="G5838" i="7"/>
  <c r="I5838" i="7" s="1"/>
  <c r="G2856" i="7"/>
  <c r="I2856" i="7" s="1"/>
  <c r="G5800" i="7"/>
  <c r="I5800" i="7" s="1"/>
  <c r="I9658" i="7"/>
  <c r="I1029" i="7"/>
  <c r="I6480" i="7"/>
  <c r="I7263" i="7"/>
  <c r="I264" i="7"/>
  <c r="I3537" i="7"/>
  <c r="I4955" i="7"/>
  <c r="I5944" i="7"/>
  <c r="I9941" i="7"/>
  <c r="I8980" i="7"/>
  <c r="I8884" i="7"/>
  <c r="I9237" i="7"/>
  <c r="I9133" i="7"/>
  <c r="I8293" i="7"/>
  <c r="I6986" i="7"/>
  <c r="I7858" i="7"/>
  <c r="I7458" i="7"/>
  <c r="I3661" i="7"/>
  <c r="I6706" i="7"/>
  <c r="I6202" i="7"/>
  <c r="I5418" i="7"/>
  <c r="I5226" i="7"/>
  <c r="I5101" i="7"/>
  <c r="I5920" i="7"/>
  <c r="I2310" i="7"/>
  <c r="I9729" i="7"/>
  <c r="I2033" i="7"/>
  <c r="I1189" i="7"/>
  <c r="I1121" i="7"/>
  <c r="I663" i="7"/>
  <c r="I7822" i="7"/>
  <c r="I512" i="7"/>
  <c r="I620" i="7"/>
  <c r="I1364" i="7"/>
  <c r="I1444" i="7"/>
  <c r="I1516" i="7"/>
  <c r="I2765" i="7"/>
  <c r="I4689" i="7"/>
  <c r="I6445" i="7"/>
  <c r="I4730" i="7"/>
  <c r="I7013" i="7"/>
  <c r="I7309" i="7"/>
  <c r="I4971" i="7"/>
  <c r="I5671" i="7"/>
  <c r="I5759" i="7"/>
  <c r="I5959" i="7"/>
  <c r="I6646" i="7"/>
  <c r="I7768" i="7"/>
  <c r="I8445" i="7"/>
  <c r="I9436" i="7"/>
  <c r="I9950" i="7"/>
  <c r="I9687" i="7"/>
  <c r="I10002" i="7"/>
  <c r="I7758" i="7"/>
  <c r="I114" i="7"/>
  <c r="I374" i="7"/>
  <c r="I4373" i="7"/>
  <c r="I4581" i="7"/>
  <c r="I3792" i="7"/>
  <c r="I4504" i="7"/>
  <c r="I4672" i="7"/>
  <c r="I7361" i="7"/>
  <c r="I7170" i="7"/>
  <c r="I8116" i="7"/>
  <c r="I8542" i="7"/>
  <c r="I8863" i="7"/>
  <c r="I9909" i="7"/>
  <c r="I2812" i="7"/>
  <c r="I2280" i="7"/>
  <c r="I2808" i="7"/>
  <c r="I6292" i="7"/>
  <c r="I5988" i="7"/>
  <c r="I7219" i="7"/>
  <c r="I782" i="7"/>
  <c r="I6994" i="7"/>
  <c r="I3338" i="7"/>
  <c r="I2568" i="7"/>
  <c r="I2596" i="7"/>
  <c r="I5184" i="7"/>
  <c r="I2845" i="7"/>
  <c r="I1492" i="7"/>
  <c r="I4970" i="7"/>
  <c r="I8383" i="7"/>
  <c r="I9557" i="7"/>
  <c r="I8517" i="7"/>
  <c r="I7308" i="7"/>
  <c r="I6738" i="7"/>
  <c r="I5770" i="7"/>
  <c r="I5052" i="7"/>
  <c r="I7788" i="7"/>
  <c r="I3486" i="7"/>
  <c r="I24" i="7"/>
  <c r="I4547" i="7"/>
  <c r="I2825" i="7"/>
  <c r="I2233" i="7"/>
  <c r="I9901" i="7"/>
  <c r="I6380" i="7"/>
  <c r="I5736" i="7"/>
  <c r="I7935" i="7"/>
  <c r="I6609" i="7"/>
  <c r="I1566" i="7"/>
  <c r="I3857" i="7"/>
  <c r="I9968" i="7"/>
  <c r="I8510" i="7"/>
  <c r="I8222" i="7"/>
  <c r="I8094" i="7"/>
  <c r="I6280" i="7"/>
  <c r="I8415" i="7"/>
  <c r="I3894" i="7"/>
  <c r="I4396" i="7"/>
  <c r="I8085" i="7"/>
  <c r="I2495" i="7"/>
  <c r="I977" i="7"/>
  <c r="I2001" i="7"/>
  <c r="I2045" i="7"/>
  <c r="I2625" i="7"/>
  <c r="I7039" i="7"/>
  <c r="I6137" i="7"/>
  <c r="I3598" i="7"/>
  <c r="I2880" i="7"/>
  <c r="I3373" i="7"/>
  <c r="I2919" i="7"/>
  <c r="I7100" i="7"/>
  <c r="I4533" i="7"/>
  <c r="I6491" i="7"/>
  <c r="I267" i="7"/>
  <c r="I579" i="7"/>
  <c r="I1819" i="7"/>
  <c r="I2243" i="7"/>
  <c r="I6789" i="7"/>
  <c r="I5071" i="7"/>
  <c r="I6422" i="7"/>
  <c r="I7992" i="7"/>
  <c r="I7919" i="7"/>
  <c r="I7589" i="7"/>
  <c r="I8541" i="7"/>
  <c r="I9008" i="7"/>
  <c r="I9060" i="7"/>
  <c r="I8820" i="7"/>
  <c r="I6990" i="7"/>
  <c r="I5272" i="7"/>
  <c r="I8749" i="7"/>
  <c r="I9907" i="7"/>
  <c r="I9818" i="7"/>
  <c r="I2471" i="7"/>
  <c r="I3001" i="7"/>
  <c r="I1975" i="7"/>
  <c r="I2633" i="7"/>
  <c r="I1659" i="7"/>
  <c r="I675" i="7"/>
  <c r="I417" i="7"/>
  <c r="I6394" i="7"/>
  <c r="I5313" i="7"/>
  <c r="I5992" i="7"/>
  <c r="I972" i="7"/>
  <c r="I893" i="7"/>
  <c r="I483" i="7"/>
  <c r="I423" i="7"/>
  <c r="I839" i="7"/>
  <c r="I7147" i="7"/>
  <c r="I6873" i="7"/>
  <c r="I7057" i="7"/>
  <c r="I6376" i="7"/>
  <c r="I1973" i="7"/>
  <c r="I6169" i="7"/>
  <c r="I7518" i="7"/>
  <c r="I6483" i="7"/>
  <c r="I4259" i="7"/>
  <c r="I2673" i="7"/>
  <c r="I5008" i="7"/>
  <c r="I6144" i="7"/>
  <c r="I7581" i="7"/>
  <c r="I9120" i="7"/>
  <c r="I4324" i="7"/>
  <c r="I247" i="7"/>
  <c r="I742" i="7"/>
  <c r="I2246" i="7"/>
  <c r="I6935" i="7"/>
  <c r="I7211" i="7"/>
  <c r="I5445" i="7"/>
  <c r="I5974" i="7"/>
  <c r="I8492" i="7"/>
  <c r="I9509" i="7"/>
  <c r="I9042" i="7"/>
  <c r="I9126" i="7"/>
  <c r="I9663" i="7"/>
  <c r="I9828" i="7"/>
  <c r="I4161" i="7"/>
  <c r="I9904" i="7"/>
  <c r="I305" i="7"/>
  <c r="I9283" i="7"/>
  <c r="I2183" i="7"/>
  <c r="I4316" i="7"/>
  <c r="I1967" i="7"/>
  <c r="I2637" i="7"/>
  <c r="I3610" i="7"/>
  <c r="I7764" i="7"/>
  <c r="I9769" i="7"/>
  <c r="I9179" i="7"/>
  <c r="I2408" i="7"/>
  <c r="I1113" i="7"/>
  <c r="I6298" i="7"/>
  <c r="I6633" i="7"/>
  <c r="I4311" i="7"/>
  <c r="I3883" i="7"/>
  <c r="I6078" i="7"/>
  <c r="I7993" i="7"/>
  <c r="I2793" i="7"/>
  <c r="I2023" i="7"/>
  <c r="I1881" i="7"/>
  <c r="I1489" i="7"/>
  <c r="I489" i="7"/>
  <c r="I1064" i="7"/>
  <c r="I5174" i="7"/>
  <c r="I9293" i="7"/>
  <c r="I9052" i="7"/>
  <c r="I8161" i="7"/>
  <c r="I8005" i="7"/>
  <c r="I7426" i="7"/>
  <c r="I6640" i="7"/>
  <c r="I4445" i="7"/>
  <c r="I4405" i="7"/>
  <c r="I4333" i="7"/>
  <c r="I3849" i="7"/>
  <c r="I3685" i="7"/>
  <c r="I6314" i="7"/>
  <c r="I5978" i="7"/>
  <c r="I3364" i="7"/>
  <c r="I2612" i="7"/>
  <c r="I5069" i="7"/>
  <c r="I9367" i="7"/>
  <c r="I7920" i="7"/>
  <c r="I7360" i="7"/>
  <c r="I7296" i="7"/>
  <c r="I5796" i="7"/>
  <c r="I7295" i="7"/>
  <c r="I6619" i="7"/>
  <c r="I2117" i="7"/>
  <c r="I1549" i="7"/>
  <c r="I1303" i="7"/>
  <c r="I885" i="7"/>
  <c r="I641" i="7"/>
  <c r="I307" i="7"/>
  <c r="I139" i="7"/>
  <c r="I528" i="7"/>
  <c r="I2036" i="7"/>
  <c r="I2269" i="7"/>
  <c r="I3489" i="7"/>
  <c r="I4337" i="7"/>
  <c r="I3804" i="7"/>
  <c r="I4156" i="7"/>
  <c r="I4500" i="7"/>
  <c r="I7341" i="7"/>
  <c r="I7860" i="7"/>
  <c r="I4827" i="7"/>
  <c r="I5399" i="7"/>
  <c r="I5771" i="7"/>
  <c r="I6087" i="7"/>
  <c r="I6139" i="7"/>
  <c r="I7425" i="7"/>
  <c r="I8037" i="7"/>
  <c r="I8612" i="7"/>
  <c r="I8889" i="7"/>
  <c r="I9217" i="7"/>
  <c r="I9574" i="7"/>
  <c r="I9744" i="7"/>
  <c r="I9772" i="7"/>
  <c r="I6585" i="7"/>
  <c r="I2066" i="7"/>
  <c r="I4285" i="7"/>
  <c r="I4771" i="7"/>
  <c r="I3592" i="7"/>
  <c r="I3656" i="7"/>
  <c r="I4472" i="7"/>
  <c r="I7594" i="7"/>
  <c r="I4817" i="7"/>
  <c r="I4853" i="7"/>
  <c r="I5737" i="7"/>
  <c r="I7194" i="7"/>
  <c r="I7282" i="7"/>
  <c r="I8172" i="7"/>
  <c r="I8329" i="7"/>
  <c r="I8638" i="7"/>
  <c r="I8875" i="7"/>
  <c r="I9027" i="7"/>
  <c r="I9765" i="7"/>
  <c r="I9398" i="7"/>
  <c r="I9801" i="7"/>
  <c r="I9581" i="7"/>
  <c r="I9800" i="7"/>
  <c r="I2260" i="7"/>
  <c r="I2500" i="7"/>
  <c r="I9645" i="7"/>
  <c r="I8212" i="7"/>
  <c r="I6228" i="7"/>
  <c r="I5774" i="7"/>
  <c r="I5550" i="7"/>
  <c r="I5434" i="7"/>
  <c r="I4930" i="7"/>
  <c r="I7387" i="7"/>
  <c r="I6979" i="7"/>
  <c r="I1814" i="7"/>
  <c r="I856" i="7"/>
  <c r="I328" i="7"/>
  <c r="I156" i="7"/>
  <c r="I4270" i="7"/>
  <c r="I3034" i="7"/>
  <c r="I3418" i="7"/>
  <c r="I6971" i="7"/>
  <c r="I4001" i="7"/>
  <c r="I5116" i="7"/>
  <c r="I6897" i="7"/>
  <c r="I9826" i="7"/>
  <c r="I9481" i="7"/>
  <c r="I8719" i="7"/>
  <c r="I8074" i="7"/>
  <c r="I7424" i="7"/>
  <c r="I6112" i="7"/>
  <c r="I5728" i="7"/>
  <c r="I5376" i="7"/>
  <c r="I4518" i="7"/>
  <c r="I3818" i="7"/>
  <c r="I2439" i="7"/>
  <c r="I3471" i="7"/>
  <c r="I2041" i="7"/>
  <c r="I1273" i="7"/>
  <c r="I547" i="7"/>
  <c r="I7009" i="7"/>
  <c r="I3314" i="7"/>
  <c r="I4169" i="7"/>
  <c r="I9005" i="7"/>
  <c r="I6362" i="7"/>
  <c r="I5628" i="7"/>
  <c r="I1868" i="7"/>
  <c r="I810" i="7"/>
  <c r="I4340" i="7"/>
  <c r="I7402" i="7"/>
  <c r="I2351" i="7"/>
  <c r="I109" i="7"/>
  <c r="I1301" i="7"/>
  <c r="I8107" i="7"/>
  <c r="I4713" i="7"/>
  <c r="I4909" i="7"/>
  <c r="I5917" i="7"/>
  <c r="I8090" i="7"/>
  <c r="I6488" i="7"/>
  <c r="I7575" i="7"/>
  <c r="I3646" i="7"/>
  <c r="I3040" i="7"/>
  <c r="I3335" i="7"/>
  <c r="I1751" i="7"/>
  <c r="I2297" i="7"/>
  <c r="I7558" i="7"/>
  <c r="I8242" i="7"/>
  <c r="I8104" i="7"/>
  <c r="I9521" i="7"/>
  <c r="I9740" i="7"/>
  <c r="I3732" i="7"/>
  <c r="I3180" i="7"/>
  <c r="I9586" i="7"/>
  <c r="I8936" i="7"/>
  <c r="I8560" i="7"/>
  <c r="I3188" i="7"/>
  <c r="I6028" i="7"/>
  <c r="I5384" i="7"/>
  <c r="I5164" i="7"/>
  <c r="I7500" i="7"/>
  <c r="I9903" i="7"/>
  <c r="I2415" i="7"/>
  <c r="I1773" i="7"/>
  <c r="I1147" i="7"/>
  <c r="I623" i="7"/>
  <c r="I4576" i="7"/>
  <c r="I3637" i="7"/>
  <c r="I951" i="7"/>
  <c r="I936" i="7"/>
  <c r="I827" i="7"/>
  <c r="I6767" i="7"/>
  <c r="I1472" i="7"/>
  <c r="I2162" i="7"/>
  <c r="I5380" i="7"/>
  <c r="I313" i="7"/>
  <c r="I8976" i="7"/>
  <c r="I3140" i="7"/>
  <c r="I6671" i="7"/>
  <c r="I598" i="7"/>
  <c r="I2609" i="7"/>
  <c r="I2817" i="7"/>
  <c r="I5755" i="7"/>
  <c r="I5821" i="7"/>
  <c r="I8430" i="7"/>
  <c r="I8496" i="7"/>
  <c r="I4586" i="7"/>
  <c r="I3267" i="7"/>
  <c r="I145" i="7"/>
  <c r="I1005" i="7"/>
  <c r="I7280" i="7"/>
  <c r="I6769" i="7"/>
  <c r="I7063" i="7"/>
  <c r="I5062" i="7"/>
  <c r="I5387" i="7"/>
  <c r="I5466" i="7"/>
  <c r="I6182" i="7"/>
  <c r="I6379" i="7"/>
  <c r="I8649" i="7"/>
  <c r="I9329" i="7"/>
  <c r="I9388" i="7"/>
  <c r="I9931" i="7"/>
  <c r="I8987" i="7"/>
  <c r="I4043" i="7"/>
  <c r="I1414" i="7"/>
  <c r="I1695" i="7"/>
  <c r="I9616" i="7"/>
  <c r="I5022" i="7"/>
  <c r="I6674" i="7"/>
  <c r="I375" i="7"/>
  <c r="I5189" i="7"/>
  <c r="I4109" i="7"/>
  <c r="I4543" i="7"/>
  <c r="I5641" i="7"/>
  <c r="I7133" i="7"/>
  <c r="I5766" i="7"/>
  <c r="I6272" i="7"/>
  <c r="I8014" i="7"/>
  <c r="I7681" i="7"/>
  <c r="I8817" i="7"/>
  <c r="I8656" i="7"/>
  <c r="I9407" i="7"/>
  <c r="I2472" i="7"/>
  <c r="I2832" i="7"/>
  <c r="I7279" i="7"/>
  <c r="I3391" i="7"/>
  <c r="I7014" i="7"/>
  <c r="I7728" i="7"/>
  <c r="I8079" i="7"/>
  <c r="I2503" i="7"/>
  <c r="I2545" i="7"/>
  <c r="I5236" i="7"/>
  <c r="I3872" i="7"/>
  <c r="I5504" i="7"/>
  <c r="I4318" i="7"/>
  <c r="I9354" i="7"/>
  <c r="G6745" i="7"/>
  <c r="I6745" i="7" s="1"/>
  <c r="G6632" i="7"/>
  <c r="I6632" i="7" s="1"/>
  <c r="G3473" i="7"/>
  <c r="I3473" i="7" s="1"/>
  <c r="G5964" i="7"/>
  <c r="I5964" i="7" s="1"/>
  <c r="G5748" i="7"/>
  <c r="I5748" i="7" s="1"/>
  <c r="G3174" i="7"/>
  <c r="I3174" i="7" s="1"/>
  <c r="G7756" i="7"/>
  <c r="I7756" i="7" s="1"/>
  <c r="G8501" i="7"/>
  <c r="I8501" i="7" s="1"/>
  <c r="G8022" i="7"/>
  <c r="I8022" i="7" s="1"/>
  <c r="G8120" i="7"/>
  <c r="I8120" i="7" s="1"/>
  <c r="G8432" i="7"/>
  <c r="I8432" i="7" s="1"/>
  <c r="G8951" i="7"/>
  <c r="I8951" i="7" s="1"/>
  <c r="G9079" i="7"/>
  <c r="I9079" i="7" s="1"/>
  <c r="G8910" i="7"/>
  <c r="I8910" i="7" s="1"/>
  <c r="G9098" i="7"/>
  <c r="I9098" i="7" s="1"/>
  <c r="G9351" i="7"/>
  <c r="I9351" i="7" s="1"/>
  <c r="G9308" i="7"/>
  <c r="I9308" i="7" s="1"/>
  <c r="G9392" i="7"/>
  <c r="I9392" i="7" s="1"/>
  <c r="G9543" i="7"/>
  <c r="I9543" i="7" s="1"/>
  <c r="G2871" i="7"/>
  <c r="I2871" i="7" s="1"/>
  <c r="G7202" i="7"/>
  <c r="I7202" i="7" s="1"/>
  <c r="G7281" i="7"/>
  <c r="I7281" i="7" s="1"/>
  <c r="G8425" i="7"/>
  <c r="I8425" i="7" s="1"/>
  <c r="G3063" i="7"/>
  <c r="I3063" i="7" s="1"/>
  <c r="G3231" i="7"/>
  <c r="I3231" i="7" s="1"/>
  <c r="G943" i="7"/>
  <c r="I943" i="7" s="1"/>
  <c r="G743" i="7"/>
  <c r="I743" i="7" s="1"/>
  <c r="G2913" i="7"/>
  <c r="I2913" i="7" s="1"/>
  <c r="G1949" i="7"/>
  <c r="I1949" i="7" s="1"/>
  <c r="G1853" i="7"/>
  <c r="I1853" i="7" s="1"/>
  <c r="G107" i="7"/>
  <c r="I107" i="7" s="1"/>
  <c r="G1289" i="7"/>
  <c r="I1289" i="7" s="1"/>
  <c r="G8621" i="7"/>
  <c r="I8621" i="7" s="1"/>
  <c r="G7068" i="7"/>
  <c r="I7068" i="7" s="1"/>
  <c r="G7044" i="7"/>
  <c r="I7044" i="7" s="1"/>
  <c r="G7853" i="7"/>
  <c r="I7853" i="7" s="1"/>
  <c r="G6803" i="7"/>
  <c r="I6803" i="7" s="1"/>
  <c r="G3851" i="7"/>
  <c r="I3851" i="7" s="1"/>
  <c r="G3395" i="7"/>
  <c r="I3395" i="7" s="1"/>
  <c r="G6468" i="7"/>
  <c r="I6468" i="7" s="1"/>
  <c r="G6450" i="7"/>
  <c r="I6450" i="7" s="1"/>
  <c r="I4841" i="7"/>
  <c r="G6746" i="7"/>
  <c r="I6746" i="7" s="1"/>
  <c r="G6248" i="7"/>
  <c r="I6248" i="7" s="1"/>
  <c r="I1359" i="7"/>
  <c r="I2721" i="7"/>
  <c r="G4666" i="7"/>
  <c r="I4666" i="7" s="1"/>
  <c r="G5265" i="7"/>
  <c r="I5265" i="7" s="1"/>
  <c r="G8898" i="7"/>
  <c r="I8898" i="7" s="1"/>
  <c r="G2903" i="7"/>
  <c r="I2903" i="7" s="1"/>
  <c r="G257" i="7"/>
  <c r="I257" i="7" s="1"/>
  <c r="G7554" i="7"/>
  <c r="I7554" i="7" s="1"/>
  <c r="G4811" i="7"/>
  <c r="I4811" i="7" s="1"/>
  <c r="G3698" i="7"/>
  <c r="I3698" i="7" s="1"/>
  <c r="G5794" i="7"/>
  <c r="I5794" i="7" s="1"/>
  <c r="G3695" i="7"/>
  <c r="I3695" i="7" s="1"/>
  <c r="G3977" i="7"/>
  <c r="I3977" i="7" s="1"/>
  <c r="G8102" i="7"/>
  <c r="I8102" i="7" s="1"/>
  <c r="G8169" i="7"/>
  <c r="I8169" i="7" s="1"/>
  <c r="G9600" i="7"/>
  <c r="I9600" i="7" s="1"/>
  <c r="G9885" i="7"/>
  <c r="I9885" i="7" s="1"/>
  <c r="G2407" i="7"/>
  <c r="I2407" i="7" s="1"/>
  <c r="G2057" i="7"/>
  <c r="I2057" i="7" s="1"/>
  <c r="G1861" i="7"/>
  <c r="I1861" i="7" s="1"/>
  <c r="I1075" i="7"/>
  <c r="I1211" i="7"/>
  <c r="I1403" i="7"/>
  <c r="G1483" i="7"/>
  <c r="I1483" i="7" s="1"/>
  <c r="I1523" i="7"/>
  <c r="I1555" i="7"/>
  <c r="I2937" i="7"/>
  <c r="G2583" i="7"/>
  <c r="I2583" i="7" s="1"/>
  <c r="I9955" i="7"/>
  <c r="I9612" i="7"/>
  <c r="I9651" i="7"/>
  <c r="I9240" i="7"/>
  <c r="I8904" i="7"/>
  <c r="I8808" i="7"/>
  <c r="I9185" i="7"/>
  <c r="I8315" i="7"/>
  <c r="I8127" i="7"/>
  <c r="G7959" i="7"/>
  <c r="I7959" i="7" s="1"/>
  <c r="G8753" i="7"/>
  <c r="I8753" i="7" s="1"/>
  <c r="G7808" i="7"/>
  <c r="I7808" i="7" s="1"/>
  <c r="G7376" i="7"/>
  <c r="I7376" i="7" s="1"/>
  <c r="G7212" i="7"/>
  <c r="I7212" i="7" s="1"/>
  <c r="I6924" i="7"/>
  <c r="I8667" i="7"/>
  <c r="G8475" i="7"/>
  <c r="I8475" i="7" s="1"/>
  <c r="I7925" i="7"/>
  <c r="I7833" i="7"/>
  <c r="I6757" i="7"/>
  <c r="I8726" i="7"/>
  <c r="G4435" i="7"/>
  <c r="I4435" i="7" s="1"/>
  <c r="G4367" i="7"/>
  <c r="I4367" i="7" s="1"/>
  <c r="G4239" i="7"/>
  <c r="I4239" i="7" s="1"/>
  <c r="G3927" i="7"/>
  <c r="I3927" i="7" s="1"/>
  <c r="I3855" i="7"/>
  <c r="I3631" i="7"/>
  <c r="G3535" i="7"/>
  <c r="I3535" i="7" s="1"/>
  <c r="I3463" i="7"/>
  <c r="I3415" i="7"/>
  <c r="G8766" i="7"/>
  <c r="I8766" i="7" s="1"/>
  <c r="G6444" i="7"/>
  <c r="I6444" i="7" s="1"/>
  <c r="G6146" i="7"/>
  <c r="I6146" i="7" s="1"/>
  <c r="G5938" i="7"/>
  <c r="I5938" i="7" s="1"/>
  <c r="G5490" i="7"/>
  <c r="I5490" i="7" s="1"/>
  <c r="G5218" i="7"/>
  <c r="I5218" i="7" s="1"/>
  <c r="G3356" i="7"/>
  <c r="I3356" i="7" s="1"/>
  <c r="G2444" i="7"/>
  <c r="I2444" i="7" s="1"/>
  <c r="I5861" i="7"/>
  <c r="G5285" i="7"/>
  <c r="I5285" i="7" s="1"/>
  <c r="G6008" i="7"/>
  <c r="I6008" i="7" s="1"/>
  <c r="I5608" i="7"/>
  <c r="I3342" i="7"/>
  <c r="I2782" i="7"/>
  <c r="G2654" i="7"/>
  <c r="I2654" i="7" s="1"/>
  <c r="I119" i="7"/>
  <c r="G695" i="7"/>
  <c r="I695" i="7" s="1"/>
  <c r="G775" i="7"/>
  <c r="I775" i="7" s="1"/>
  <c r="G863" i="7"/>
  <c r="I863" i="7" s="1"/>
  <c r="I1919" i="7"/>
  <c r="G2119" i="7"/>
  <c r="I2119" i="7" s="1"/>
  <c r="G2601" i="7"/>
  <c r="I2601" i="7" s="1"/>
  <c r="G3233" i="7"/>
  <c r="I3233" i="7" s="1"/>
  <c r="G9636" i="7"/>
  <c r="I9636" i="7" s="1"/>
  <c r="I9461" i="7"/>
  <c r="G9108" i="7"/>
  <c r="I9108" i="7" s="1"/>
  <c r="G8989" i="7"/>
  <c r="I8989" i="7" s="1"/>
  <c r="G8289" i="7"/>
  <c r="I8289" i="7" s="1"/>
  <c r="G7464" i="7"/>
  <c r="I7464" i="7" s="1"/>
  <c r="G7382" i="7"/>
  <c r="I7382" i="7" s="1"/>
  <c r="I8723" i="7"/>
  <c r="G8616" i="7"/>
  <c r="I8616" i="7" s="1"/>
  <c r="G6727" i="7"/>
  <c r="I6727" i="7" s="1"/>
  <c r="G7863" i="7"/>
  <c r="I7863" i="7" s="1"/>
  <c r="G4681" i="7"/>
  <c r="I4681" i="7" s="1"/>
  <c r="G4629" i="7"/>
  <c r="I4629" i="7" s="1"/>
  <c r="G4509" i="7"/>
  <c r="I4509" i="7" s="1"/>
  <c r="G4009" i="7"/>
  <c r="I4009" i="7" s="1"/>
  <c r="G3945" i="7"/>
  <c r="I3945" i="7" s="1"/>
  <c r="G3801" i="7"/>
  <c r="I3801" i="7" s="1"/>
  <c r="G3701" i="7"/>
  <c r="I3701" i="7" s="1"/>
  <c r="G3605" i="7"/>
  <c r="I3605" i="7" s="1"/>
  <c r="G3469" i="7"/>
  <c r="I3469" i="7" s="1"/>
  <c r="G6514" i="7"/>
  <c r="I6514" i="7" s="1"/>
  <c r="G6058" i="7"/>
  <c r="I6058" i="7" s="1"/>
  <c r="G5165" i="7"/>
  <c r="I5165" i="7" s="1"/>
  <c r="G4829" i="7"/>
  <c r="I4829" i="7" s="1"/>
  <c r="I6016" i="7"/>
  <c r="I5488" i="7"/>
  <c r="I5652" i="7"/>
  <c r="I5326" i="7"/>
  <c r="I4283" i="7"/>
  <c r="I4179" i="7"/>
  <c r="I363" i="7"/>
  <c r="I203" i="7"/>
  <c r="I1596" i="7"/>
  <c r="I1964" i="7"/>
  <c r="I4092" i="7"/>
  <c r="I4276" i="7"/>
  <c r="I6573" i="7"/>
  <c r="I5835" i="7"/>
  <c r="I5943" i="7"/>
  <c r="I7857" i="7"/>
  <c r="I8957" i="7"/>
  <c r="I9269" i="7"/>
  <c r="I9336" i="7"/>
  <c r="I9500" i="7"/>
  <c r="I9696" i="7"/>
  <c r="I9876" i="7"/>
  <c r="I2582" i="7"/>
  <c r="I2754" i="7"/>
  <c r="I1982" i="7"/>
  <c r="I2122" i="7"/>
  <c r="I4921" i="7"/>
  <c r="I4957" i="7"/>
  <c r="I5153" i="7"/>
  <c r="I5497" i="7"/>
  <c r="I5561" i="7"/>
  <c r="I7937" i="7"/>
  <c r="I8791" i="7"/>
  <c r="I9087" i="7"/>
  <c r="I9478" i="7"/>
  <c r="I9869" i="7"/>
  <c r="I3816" i="7"/>
  <c r="I4515" i="7"/>
  <c r="I9023" i="7"/>
  <c r="I8286" i="7"/>
  <c r="I8337" i="7"/>
  <c r="I9212" i="7"/>
  <c r="I3217" i="7"/>
  <c r="I2151" i="7"/>
  <c r="I496" i="7"/>
  <c r="G9648" i="7"/>
  <c r="I9648" i="7" s="1"/>
  <c r="G9665" i="7"/>
  <c r="I9665" i="7" s="1"/>
  <c r="I8255" i="7"/>
  <c r="G8188" i="7"/>
  <c r="I8188" i="7" s="1"/>
  <c r="I7596" i="7"/>
  <c r="G7384" i="7"/>
  <c r="I7384" i="7" s="1"/>
  <c r="G7136" i="7"/>
  <c r="I7136" i="7" s="1"/>
  <c r="I7677" i="7"/>
  <c r="G6791" i="7"/>
  <c r="I6791" i="7" s="1"/>
  <c r="I8550" i="7"/>
  <c r="G3385" i="7"/>
  <c r="I3385" i="7" s="1"/>
  <c r="G6402" i="7"/>
  <c r="I6402" i="7" s="1"/>
  <c r="G6121" i="7"/>
  <c r="I6121" i="7" s="1"/>
  <c r="G7220" i="7"/>
  <c r="I7220" i="7" s="1"/>
  <c r="G7940" i="7"/>
  <c r="I7940" i="7" s="1"/>
  <c r="G8130" i="7"/>
  <c r="I8130" i="7" s="1"/>
  <c r="G8180" i="7"/>
  <c r="I8180" i="7" s="1"/>
  <c r="G8302" i="7"/>
  <c r="I8302" i="7" s="1"/>
  <c r="G8342" i="7"/>
  <c r="I8342" i="7" s="1"/>
  <c r="G8443" i="7"/>
  <c r="I8443" i="7" s="1"/>
  <c r="G9011" i="7"/>
  <c r="I9011" i="7" s="1"/>
  <c r="G9213" i="7"/>
  <c r="I9213" i="7" s="1"/>
  <c r="G9134" i="7"/>
  <c r="I9134" i="7" s="1"/>
  <c r="G7628" i="7"/>
  <c r="I7628" i="7" s="1"/>
  <c r="G8053" i="7"/>
  <c r="I8053" i="7" s="1"/>
  <c r="G8821" i="7"/>
  <c r="I8821" i="7" s="1"/>
  <c r="G8999" i="7"/>
  <c r="I8999" i="7" s="1"/>
  <c r="G9139" i="7"/>
  <c r="I9139" i="7" s="1"/>
  <c r="G9732" i="7"/>
  <c r="I9732" i="7" s="1"/>
  <c r="G9802" i="7"/>
  <c r="I9802" i="7" s="1"/>
  <c r="G9952" i="7"/>
  <c r="I9952" i="7" s="1"/>
  <c r="G655" i="7"/>
  <c r="I655" i="7" s="1"/>
  <c r="G1309" i="7"/>
  <c r="I1309" i="7" s="1"/>
  <c r="G2257" i="7"/>
  <c r="I2257" i="7" s="1"/>
  <c r="G1937" i="7"/>
  <c r="I1937" i="7" s="1"/>
  <c r="I1825" i="7"/>
  <c r="I1463" i="7"/>
  <c r="G2251" i="7"/>
  <c r="I2251" i="7" s="1"/>
  <c r="G1669" i="7"/>
  <c r="I1669" i="7" s="1"/>
  <c r="G1501" i="7"/>
  <c r="I1501" i="7" s="1"/>
  <c r="I1101" i="7"/>
  <c r="G9302" i="7"/>
  <c r="I9302" i="7" s="1"/>
  <c r="I7181" i="7"/>
  <c r="G7729" i="7"/>
  <c r="I7729" i="7" s="1"/>
  <c r="G4679" i="7"/>
  <c r="I4679" i="7" s="1"/>
  <c r="I4471" i="7"/>
  <c r="G4335" i="7"/>
  <c r="I4335" i="7" s="1"/>
  <c r="I4166" i="7"/>
  <c r="G6828" i="7"/>
  <c r="I6828" i="7" s="1"/>
  <c r="G6038" i="7"/>
  <c r="I6038" i="7" s="1"/>
  <c r="I5210" i="7"/>
  <c r="G6073" i="7"/>
  <c r="I6073" i="7" s="1"/>
  <c r="G5457" i="7"/>
  <c r="I5457" i="7" s="1"/>
  <c r="G5229" i="7"/>
  <c r="I5229" i="7" s="1"/>
  <c r="I6148" i="7"/>
  <c r="G5952" i="7"/>
  <c r="I5952" i="7" s="1"/>
  <c r="I5132" i="7"/>
  <c r="G4808" i="7"/>
  <c r="I4808" i="7" s="1"/>
  <c r="I4411" i="7"/>
  <c r="I1225" i="7"/>
  <c r="I9094" i="7"/>
  <c r="I7735" i="7"/>
  <c r="I9359" i="7"/>
  <c r="I4745" i="7"/>
  <c r="I697" i="7"/>
  <c r="G3930" i="7"/>
  <c r="I3930" i="7" s="1"/>
  <c r="G3741" i="7"/>
  <c r="I3741" i="7" s="1"/>
  <c r="G5738" i="7"/>
  <c r="I5738" i="7" s="1"/>
  <c r="I8679" i="7"/>
  <c r="G7820" i="7"/>
  <c r="I7820" i="7" s="1"/>
  <c r="G1305" i="7"/>
  <c r="I1305" i="7" s="1"/>
  <c r="G1003" i="7"/>
  <c r="I1003" i="7" s="1"/>
  <c r="G849" i="7"/>
  <c r="I849" i="7" s="1"/>
  <c r="G1037" i="7"/>
  <c r="I1037" i="7" s="1"/>
  <c r="G3771" i="7"/>
  <c r="I3771" i="7" s="1"/>
  <c r="G3684" i="7"/>
  <c r="I3684" i="7" s="1"/>
  <c r="G6390" i="7"/>
  <c r="I6390" i="7" s="1"/>
  <c r="G5127" i="7"/>
  <c r="I5127" i="7" s="1"/>
  <c r="G664" i="7"/>
  <c r="I664" i="7" s="1"/>
  <c r="G992" i="7"/>
  <c r="I992" i="7" s="1"/>
  <c r="I9541" i="7"/>
  <c r="I3543" i="7"/>
  <c r="G1413" i="7"/>
  <c r="I1413" i="7" s="1"/>
  <c r="G310" i="7"/>
  <c r="I310" i="7" s="1"/>
  <c r="G392" i="7"/>
  <c r="I392" i="7" s="1"/>
  <c r="G740" i="7"/>
  <c r="I740" i="7" s="1"/>
  <c r="G766" i="7"/>
  <c r="I766" i="7" s="1"/>
  <c r="G898" i="7"/>
  <c r="I898" i="7" s="1"/>
  <c r="G974" i="7"/>
  <c r="I974" i="7" s="1"/>
  <c r="G1058" i="7"/>
  <c r="I1058" i="7" s="1"/>
  <c r="G1132" i="7"/>
  <c r="I1132" i="7" s="1"/>
  <c r="G1200" i="7"/>
  <c r="I1200" i="7" s="1"/>
  <c r="G1298" i="7"/>
  <c r="I1298" i="7" s="1"/>
  <c r="G1424" i="7"/>
  <c r="I1424" i="7" s="1"/>
  <c r="G1456" i="7"/>
  <c r="I1456" i="7" s="1"/>
  <c r="G1542" i="7"/>
  <c r="I1542" i="7" s="1"/>
  <c r="G1580" i="7"/>
  <c r="I1580" i="7" s="1"/>
  <c r="G1750" i="7"/>
  <c r="I1750" i="7" s="1"/>
  <c r="G1784" i="7"/>
  <c r="I1784" i="7" s="1"/>
  <c r="G1846" i="7"/>
  <c r="I1846" i="7" s="1"/>
  <c r="G2018" i="7"/>
  <c r="I2018" i="7" s="1"/>
  <c r="G2178" i="7"/>
  <c r="I2178" i="7" s="1"/>
  <c r="G2309" i="7"/>
  <c r="I2309" i="7" s="1"/>
  <c r="G2381" i="7"/>
  <c r="I2381" i="7" s="1"/>
  <c r="G2965" i="7"/>
  <c r="I2965" i="7" s="1"/>
  <c r="G2299" i="7"/>
  <c r="I2299" i="7" s="1"/>
  <c r="G2859" i="7"/>
  <c r="I2859" i="7" s="1"/>
  <c r="G9637" i="7"/>
  <c r="I9637" i="7" s="1"/>
  <c r="G9345" i="7"/>
  <c r="I9345" i="7" s="1"/>
  <c r="G9232" i="7"/>
  <c r="I9232" i="7" s="1"/>
  <c r="G9296" i="7"/>
  <c r="I9296" i="7" s="1"/>
  <c r="G7965" i="7"/>
  <c r="I7965" i="7" s="1"/>
  <c r="G7179" i="7"/>
  <c r="I7179" i="7" s="1"/>
  <c r="G8456" i="7"/>
  <c r="I8456" i="7" s="1"/>
  <c r="G7717" i="7"/>
  <c r="I7717" i="7" s="1"/>
  <c r="G6744" i="7"/>
  <c r="I6744" i="7" s="1"/>
  <c r="G6592" i="7"/>
  <c r="I6592" i="7" s="1"/>
  <c r="G4749" i="7"/>
  <c r="I4749" i="7" s="1"/>
  <c r="G4440" i="7"/>
  <c r="I4440" i="7" s="1"/>
  <c r="G4280" i="7"/>
  <c r="I4280" i="7" s="1"/>
  <c r="G4243" i="7"/>
  <c r="I4243" i="7" s="1"/>
  <c r="G4123" i="7"/>
  <c r="I4123" i="7" s="1"/>
  <c r="G3984" i="7"/>
  <c r="I3984" i="7" s="1"/>
  <c r="G3967" i="7"/>
  <c r="I3967" i="7" s="1"/>
  <c r="G3586" i="7"/>
  <c r="I3586" i="7" s="1"/>
  <c r="G6436" i="7"/>
  <c r="I6436" i="7" s="1"/>
  <c r="G6410" i="7"/>
  <c r="I6410" i="7" s="1"/>
  <c r="G5734" i="7"/>
  <c r="I5734" i="7" s="1"/>
  <c r="G5534" i="7"/>
  <c r="I5534" i="7" s="1"/>
  <c r="G5486" i="7"/>
  <c r="I5486" i="7" s="1"/>
  <c r="G5430" i="7"/>
  <c r="I5430" i="7" s="1"/>
  <c r="G5142" i="7"/>
  <c r="I5142" i="7" s="1"/>
  <c r="G5010" i="7"/>
  <c r="I5010" i="7" s="1"/>
  <c r="G3024" i="7"/>
  <c r="I3024" i="7" s="1"/>
  <c r="G2948" i="7"/>
  <c r="I2948" i="7" s="1"/>
  <c r="G2712" i="7"/>
  <c r="I2712" i="7" s="1"/>
  <c r="G6470" i="7"/>
  <c r="I6470" i="7" s="1"/>
  <c r="G6301" i="7"/>
  <c r="I6301" i="7" s="1"/>
  <c r="G6181" i="7"/>
  <c r="I6181" i="7" s="1"/>
  <c r="G5233" i="7"/>
  <c r="I5233" i="7" s="1"/>
  <c r="G6794" i="7"/>
  <c r="I6794" i="7" s="1"/>
  <c r="G5740" i="7"/>
  <c r="I5740" i="7" s="1"/>
  <c r="G5588" i="7"/>
  <c r="I5588" i="7" s="1"/>
  <c r="G5212" i="7"/>
  <c r="I5212" i="7" s="1"/>
  <c r="G5172" i="7"/>
  <c r="I5172" i="7" s="1"/>
  <c r="G4968" i="7"/>
  <c r="I4968" i="7" s="1"/>
  <c r="G3362" i="7"/>
  <c r="I3362" i="7" s="1"/>
  <c r="G2630" i="7"/>
  <c r="I2630" i="7" s="1"/>
  <c r="G2446" i="7"/>
  <c r="I2446" i="7" s="1"/>
  <c r="G2346" i="7"/>
  <c r="I2346" i="7" s="1"/>
  <c r="G7459" i="7"/>
  <c r="I7459" i="7" s="1"/>
  <c r="G6267" i="7"/>
  <c r="I6267" i="7" s="1"/>
  <c r="G6119" i="7"/>
  <c r="I6119" i="7" s="1"/>
  <c r="G5739" i="7"/>
  <c r="I5739" i="7" s="1"/>
  <c r="G5651" i="7"/>
  <c r="I5651" i="7" s="1"/>
  <c r="G5411" i="7"/>
  <c r="I5411" i="7" s="1"/>
  <c r="G5359" i="7"/>
  <c r="I5359" i="7" s="1"/>
  <c r="G5063" i="7"/>
  <c r="I5063" i="7" s="1"/>
  <c r="G92" i="7"/>
  <c r="I92" i="7" s="1"/>
  <c r="G180" i="7"/>
  <c r="I180" i="7" s="1"/>
  <c r="G248" i="7"/>
  <c r="I248" i="7" s="1"/>
  <c r="G278" i="7"/>
  <c r="I278" i="7" s="1"/>
  <c r="G1966" i="7"/>
  <c r="I1966" i="7" s="1"/>
  <c r="G2032" i="7"/>
  <c r="I2032" i="7" s="1"/>
  <c r="G2168" i="7"/>
  <c r="I2168" i="7" s="1"/>
  <c r="G2210" i="7"/>
  <c r="I2210" i="7" s="1"/>
  <c r="G2333" i="7"/>
  <c r="I2333" i="7" s="1"/>
  <c r="G2493" i="7"/>
  <c r="I2493" i="7" s="1"/>
  <c r="G2605" i="7"/>
  <c r="I2605" i="7" s="1"/>
  <c r="G2709" i="7"/>
  <c r="I2709" i="7" s="1"/>
  <c r="G2893" i="7"/>
  <c r="I2893" i="7" s="1"/>
  <c r="G3077" i="7"/>
  <c r="I3077" i="7" s="1"/>
  <c r="G3285" i="7"/>
  <c r="I3285" i="7" s="1"/>
  <c r="G2291" i="7"/>
  <c r="I2291" i="7" s="1"/>
  <c r="G2627" i="7"/>
  <c r="I2627" i="7" s="1"/>
  <c r="G2819" i="7"/>
  <c r="I2819" i="7" s="1"/>
  <c r="G2343" i="7"/>
  <c r="I2343" i="7" s="1"/>
  <c r="G2847" i="7"/>
  <c r="I2847" i="7" s="1"/>
  <c r="G9919" i="7"/>
  <c r="I9919" i="7" s="1"/>
  <c r="G9427" i="7"/>
  <c r="I9427" i="7" s="1"/>
  <c r="G9762" i="7"/>
  <c r="I9762" i="7" s="1"/>
  <c r="G9271" i="7"/>
  <c r="I9271" i="7" s="1"/>
  <c r="G8362" i="7"/>
  <c r="I8362" i="7" s="1"/>
  <c r="G7991" i="7"/>
  <c r="I7991" i="7" s="1"/>
  <c r="G8569" i="7"/>
  <c r="I8569" i="7" s="1"/>
  <c r="G6835" i="7"/>
  <c r="I6835" i="7" s="1"/>
  <c r="G6759" i="7"/>
  <c r="I6759" i="7" s="1"/>
  <c r="G8748" i="7"/>
  <c r="I8748" i="7" s="1"/>
  <c r="G4785" i="7"/>
  <c r="I4785" i="7" s="1"/>
  <c r="G4704" i="7"/>
  <c r="I4704" i="7" s="1"/>
  <c r="G4682" i="7"/>
  <c r="I4682" i="7" s="1"/>
  <c r="G4603" i="7"/>
  <c r="I4603" i="7" s="1"/>
  <c r="G4279" i="7"/>
  <c r="I4279" i="7" s="1"/>
  <c r="G4255" i="7"/>
  <c r="I4255" i="7" s="1"/>
  <c r="G4106" i="7"/>
  <c r="I4106" i="7" s="1"/>
  <c r="G4082" i="7"/>
  <c r="I4082" i="7" s="1"/>
  <c r="G4023" i="7"/>
  <c r="I4023" i="7" s="1"/>
  <c r="G4015" i="7"/>
  <c r="I4015" i="7" s="1"/>
  <c r="G3911" i="7"/>
  <c r="I3911" i="7" s="1"/>
  <c r="G3892" i="7"/>
  <c r="I3892" i="7" s="1"/>
  <c r="G3772" i="7"/>
  <c r="I3772" i="7" s="1"/>
  <c r="G3760" i="7"/>
  <c r="I3760" i="7" s="1"/>
  <c r="G3539" i="7"/>
  <c r="I3539" i="7" s="1"/>
  <c r="G3393" i="7"/>
  <c r="I3393" i="7" s="1"/>
  <c r="G7775" i="7"/>
  <c r="I7775" i="7" s="1"/>
  <c r="G6374" i="7"/>
  <c r="I6374" i="7" s="1"/>
  <c r="G5482" i="7"/>
  <c r="I5482" i="7" s="1"/>
  <c r="G4958" i="7"/>
  <c r="I4958" i="7" s="1"/>
  <c r="G4838" i="7"/>
  <c r="I4838" i="7" s="1"/>
  <c r="G2964" i="7"/>
  <c r="I2964" i="7" s="1"/>
  <c r="G2424" i="7"/>
  <c r="I2424" i="7" s="1"/>
  <c r="G2368" i="7"/>
  <c r="I2368" i="7" s="1"/>
  <c r="G6678" i="7"/>
  <c r="I6678" i="7" s="1"/>
  <c r="G6454" i="7"/>
  <c r="I6454" i="7" s="1"/>
  <c r="G6045" i="7"/>
  <c r="I6045" i="7" s="1"/>
  <c r="G5777" i="7"/>
  <c r="I5777" i="7" s="1"/>
  <c r="G5513" i="7"/>
  <c r="I5513" i="7" s="1"/>
  <c r="G5381" i="7"/>
  <c r="I5381" i="7" s="1"/>
  <c r="G5057" i="7"/>
  <c r="I5057" i="7" s="1"/>
  <c r="G6586" i="7"/>
  <c r="I6586" i="7" s="1"/>
  <c r="G6060" i="7"/>
  <c r="I6060" i="7" s="1"/>
  <c r="G5896" i="7"/>
  <c r="I5896" i="7" s="1"/>
  <c r="G5768" i="7"/>
  <c r="I5768" i="7" s="1"/>
  <c r="G5068" i="7"/>
  <c r="I5068" i="7" s="1"/>
  <c r="G4908" i="7"/>
  <c r="I4908" i="7" s="1"/>
  <c r="G4800" i="7"/>
  <c r="I4800" i="7" s="1"/>
  <c r="G2898" i="7"/>
  <c r="I2898" i="7" s="1"/>
  <c r="G2778" i="7"/>
  <c r="I2778" i="7" s="1"/>
  <c r="G2498" i="7"/>
  <c r="I2498" i="7" s="1"/>
  <c r="G11" i="7"/>
  <c r="I11" i="7" s="1"/>
  <c r="G7619" i="7"/>
  <c r="I7619" i="7" s="1"/>
  <c r="G6750" i="7"/>
  <c r="I6750" i="7" s="1"/>
  <c r="G6574" i="7"/>
  <c r="I6574" i="7" s="1"/>
  <c r="G6351" i="7"/>
  <c r="I6351" i="7" s="1"/>
  <c r="G5935" i="7"/>
  <c r="I5935" i="7" s="1"/>
  <c r="G84" i="7"/>
  <c r="I84" i="7" s="1"/>
  <c r="G140" i="7"/>
  <c r="I140" i="7" s="1"/>
  <c r="G290" i="7"/>
  <c r="I290" i="7" s="1"/>
  <c r="G452" i="7"/>
  <c r="I452" i="7" s="1"/>
  <c r="G576" i="7"/>
  <c r="I576" i="7" s="1"/>
  <c r="G744" i="7"/>
  <c r="I744" i="7" s="1"/>
  <c r="G852" i="7"/>
  <c r="I852" i="7" s="1"/>
  <c r="G882" i="7"/>
  <c r="I882" i="7" s="1"/>
  <c r="G1136" i="7"/>
  <c r="I1136" i="7" s="1"/>
  <c r="G1376" i="7"/>
  <c r="I1376" i="7" s="1"/>
  <c r="G1432" i="7"/>
  <c r="I1432" i="7" s="1"/>
  <c r="G1478" i="7"/>
  <c r="I1478" i="7" s="1"/>
  <c r="G1526" i="7"/>
  <c r="I1526" i="7" s="1"/>
  <c r="G1866" i="7"/>
  <c r="I1866" i="7" s="1"/>
  <c r="G1896" i="7"/>
  <c r="I1896" i="7" s="1"/>
  <c r="G1936" i="7"/>
  <c r="I1936" i="7" s="1"/>
  <c r="G1958" i="7"/>
  <c r="I1958" i="7" s="1"/>
  <c r="G1978" i="7"/>
  <c r="I1978" i="7" s="1"/>
  <c r="G2128" i="7"/>
  <c r="I2128" i="7" s="1"/>
  <c r="G2182" i="7"/>
  <c r="I2182" i="7" s="1"/>
  <c r="G2363" i="7"/>
  <c r="I2363" i="7" s="1"/>
  <c r="G2843" i="7"/>
  <c r="I2843" i="7" s="1"/>
  <c r="G7907" i="7"/>
  <c r="I7907" i="7" s="1"/>
  <c r="G7555" i="7"/>
  <c r="I7555" i="7" s="1"/>
  <c r="G6702" i="7"/>
  <c r="I6702" i="7" s="1"/>
  <c r="G6407" i="7"/>
  <c r="I6407" i="7" s="1"/>
  <c r="G6307" i="7"/>
  <c r="I6307" i="7" s="1"/>
  <c r="G6275" i="7"/>
  <c r="I6275" i="7" s="1"/>
  <c r="G6179" i="7"/>
  <c r="I6179" i="7" s="1"/>
  <c r="G6047" i="7"/>
  <c r="I6047" i="7" s="1"/>
  <c r="G5763" i="7"/>
  <c r="I5763" i="7" s="1"/>
  <c r="G5655" i="7"/>
  <c r="I5655" i="7" s="1"/>
  <c r="G5619" i="7"/>
  <c r="I5619" i="7" s="1"/>
  <c r="G5595" i="7"/>
  <c r="I5595" i="7" s="1"/>
  <c r="G5487" i="7"/>
  <c r="I5487" i="7" s="1"/>
  <c r="G5391" i="7"/>
  <c r="I5391" i="7" s="1"/>
  <c r="G5363" i="7"/>
  <c r="I5363" i="7" s="1"/>
  <c r="G5107" i="7"/>
  <c r="I5107" i="7" s="1"/>
  <c r="G4959" i="7"/>
  <c r="I4959" i="7" s="1"/>
  <c r="G78" i="7"/>
  <c r="I78" i="7" s="1"/>
  <c r="G692" i="7"/>
  <c r="I692" i="7" s="1"/>
  <c r="G876" i="7"/>
  <c r="I876" i="7" s="1"/>
  <c r="G1278" i="7"/>
  <c r="I1278" i="7" s="1"/>
  <c r="G1344" i="7"/>
  <c r="I1344" i="7" s="1"/>
  <c r="G1642" i="7"/>
  <c r="I1642" i="7" s="1"/>
  <c r="G1692" i="7"/>
  <c r="I1692" i="7" s="1"/>
  <c r="G1724" i="7"/>
  <c r="I1724" i="7" s="1"/>
  <c r="G1760" i="7"/>
  <c r="I1760" i="7" s="1"/>
  <c r="G2028" i="7"/>
  <c r="I2028" i="7" s="1"/>
  <c r="G2429" i="7"/>
  <c r="I2429" i="7" s="1"/>
  <c r="G2587" i="7"/>
  <c r="I2587" i="7" s="1"/>
  <c r="G2431" i="7"/>
  <c r="I2431" i="7" s="1"/>
  <c r="G9490" i="7"/>
  <c r="I9490" i="7" s="1"/>
  <c r="G8211" i="7"/>
  <c r="I8211" i="7" s="1"/>
  <c r="G7975" i="7"/>
  <c r="I7975" i="7" s="1"/>
  <c r="G8707" i="7"/>
  <c r="I8707" i="7" s="1"/>
  <c r="G6665" i="7"/>
  <c r="I6665" i="7" s="1"/>
  <c r="G6432" i="7"/>
  <c r="I6432" i="7" s="1"/>
  <c r="G4683" i="7"/>
  <c r="I4683" i="7" s="1"/>
  <c r="G4649" i="7"/>
  <c r="I4649" i="7" s="1"/>
  <c r="G4641" i="7"/>
  <c r="I4641" i="7" s="1"/>
  <c r="G4622" i="7"/>
  <c r="I4622" i="7" s="1"/>
  <c r="G4541" i="7"/>
  <c r="I4541" i="7" s="1"/>
  <c r="G4378" i="7"/>
  <c r="I4378" i="7" s="1"/>
  <c r="G4332" i="7"/>
  <c r="I4332" i="7" s="1"/>
  <c r="G4275" i="7"/>
  <c r="I4275" i="7" s="1"/>
  <c r="G4117" i="7"/>
  <c r="I4117" i="7" s="1"/>
  <c r="G3975" i="7"/>
  <c r="I3975" i="7" s="1"/>
  <c r="G3962" i="7"/>
  <c r="I3962" i="7" s="1"/>
  <c r="G3736" i="7"/>
  <c r="I3736" i="7" s="1"/>
  <c r="G3628" i="7"/>
  <c r="I3628" i="7" s="1"/>
  <c r="G3494" i="7"/>
  <c r="I3494" i="7" s="1"/>
  <c r="G5394" i="7"/>
  <c r="I5394" i="7" s="1"/>
  <c r="G5306" i="7"/>
  <c r="I5306" i="7" s="1"/>
  <c r="G5110" i="7"/>
  <c r="I5110" i="7" s="1"/>
  <c r="G5042" i="7"/>
  <c r="I5042" i="7" s="1"/>
  <c r="G2276" i="7"/>
  <c r="I2276" i="7" s="1"/>
  <c r="G6333" i="7"/>
  <c r="I6333" i="7" s="1"/>
  <c r="G6261" i="7"/>
  <c r="I6261" i="7" s="1"/>
  <c r="G6217" i="7"/>
  <c r="I6217" i="7" s="1"/>
  <c r="G5837" i="7"/>
  <c r="I5837" i="7" s="1"/>
  <c r="G5441" i="7"/>
  <c r="I5441" i="7" s="1"/>
  <c r="G5333" i="7"/>
  <c r="I5333" i="7" s="1"/>
  <c r="G7515" i="7"/>
  <c r="I7515" i="7" s="1"/>
  <c r="G6320" i="7"/>
  <c r="I6320" i="7" s="1"/>
  <c r="G6068" i="7"/>
  <c r="I6068" i="7" s="1"/>
  <c r="G6000" i="7"/>
  <c r="I6000" i="7" s="1"/>
  <c r="G5316" i="7"/>
  <c r="I5316" i="7" s="1"/>
  <c r="G5232" i="7"/>
  <c r="I5232" i="7" s="1"/>
  <c r="G4928" i="7"/>
  <c r="I4928" i="7" s="1"/>
  <c r="G2926" i="7"/>
  <c r="I2926" i="7" s="1"/>
  <c r="G2830" i="7"/>
  <c r="I2830" i="7" s="1"/>
  <c r="G2686" i="7"/>
  <c r="I2686" i="7" s="1"/>
  <c r="G2462" i="7"/>
  <c r="I2462" i="7" s="1"/>
  <c r="G2290" i="7"/>
  <c r="I2290" i="7" s="1"/>
  <c r="G13" i="7"/>
  <c r="I13" i="7" s="1"/>
  <c r="G6606" i="7"/>
  <c r="I6606" i="7" s="1"/>
  <c r="G6199" i="7"/>
  <c r="I6199" i="7" s="1"/>
  <c r="G6103" i="7"/>
  <c r="I6103" i="7" s="1"/>
  <c r="G5923" i="7"/>
  <c r="I5923" i="7" s="1"/>
  <c r="G5799" i="7"/>
  <c r="I5799" i="7" s="1"/>
  <c r="G5479" i="7"/>
  <c r="I5479" i="7" s="1"/>
  <c r="G5431" i="7"/>
  <c r="I5431" i="7" s="1"/>
  <c r="G5255" i="7"/>
  <c r="I5255" i="7" s="1"/>
  <c r="G5047" i="7"/>
  <c r="I5047" i="7" s="1"/>
  <c r="G288" i="7"/>
  <c r="I288" i="7" s="1"/>
  <c r="G326" i="7"/>
  <c r="I326" i="7" s="1"/>
  <c r="G372" i="7"/>
  <c r="I372" i="7" s="1"/>
  <c r="G380" i="7"/>
  <c r="I380" i="7" s="1"/>
  <c r="G488" i="7"/>
  <c r="I488" i="7" s="1"/>
  <c r="G708" i="7"/>
  <c r="I708" i="7" s="1"/>
  <c r="G768" i="7"/>
  <c r="I768" i="7" s="1"/>
  <c r="G780" i="7"/>
  <c r="I780" i="7" s="1"/>
  <c r="G892" i="7"/>
  <c r="I892" i="7" s="1"/>
  <c r="G900" i="7"/>
  <c r="I900" i="7" s="1"/>
  <c r="G978" i="7"/>
  <c r="I978" i="7" s="1"/>
  <c r="G998" i="7"/>
  <c r="I998" i="7" s="1"/>
  <c r="G1060" i="7"/>
  <c r="I1060" i="7" s="1"/>
  <c r="G1096" i="7"/>
  <c r="I1096" i="7" s="1"/>
  <c r="G1212" i="7"/>
  <c r="I1212" i="7" s="1"/>
  <c r="G1228" i="7"/>
  <c r="I1228" i="7" s="1"/>
  <c r="G1438" i="7"/>
  <c r="I1438" i="7" s="1"/>
  <c r="G1464" i="7"/>
  <c r="I1464" i="7" s="1"/>
  <c r="G1476" i="7"/>
  <c r="I1476" i="7" s="1"/>
  <c r="G1498" i="7"/>
  <c r="I1498" i="7" s="1"/>
  <c r="G1522" i="7"/>
  <c r="I1522" i="7" s="1"/>
  <c r="G1582" i="7"/>
  <c r="I1582" i="7" s="1"/>
  <c r="G1608" i="7"/>
  <c r="I1608" i="7" s="1"/>
  <c r="G1618" i="7"/>
  <c r="I1618" i="7" s="1"/>
  <c r="G1744" i="7"/>
  <c r="I1744" i="7" s="1"/>
  <c r="G1824" i="7"/>
  <c r="I1824" i="7" s="1"/>
  <c r="G1864" i="7"/>
  <c r="I1864" i="7" s="1"/>
  <c r="G1902" i="7"/>
  <c r="I1902" i="7" s="1"/>
  <c r="G2042" i="7"/>
  <c r="I2042" i="7" s="1"/>
  <c r="G2180" i="7"/>
  <c r="I2180" i="7" s="1"/>
  <c r="G2475" i="7"/>
  <c r="I2475" i="7" s="1"/>
  <c r="G3355" i="7"/>
  <c r="I3355" i="7" s="1"/>
  <c r="G2311" i="7"/>
  <c r="I2311" i="7" s="1"/>
  <c r="G3127" i="7"/>
  <c r="I3127" i="7" s="1"/>
  <c r="G9517" i="7"/>
  <c r="I9517" i="7" s="1"/>
  <c r="G9254" i="7"/>
  <c r="I9254" i="7" s="1"/>
  <c r="G8238" i="7"/>
  <c r="I8238" i="7" s="1"/>
  <c r="G8146" i="7"/>
  <c r="I8146" i="7" s="1"/>
  <c r="G7902" i="7"/>
  <c r="I7902" i="7" s="1"/>
  <c r="G8668" i="7"/>
  <c r="I8668" i="7" s="1"/>
  <c r="G4638" i="7"/>
  <c r="I4638" i="7" s="1"/>
  <c r="G4552" i="7"/>
  <c r="I4552" i="7" s="1"/>
  <c r="G4494" i="7"/>
  <c r="I4494" i="7" s="1"/>
  <c r="G4397" i="7"/>
  <c r="I4397" i="7" s="1"/>
  <c r="G4329" i="7"/>
  <c r="I4329" i="7" s="1"/>
  <c r="G4309" i="7"/>
  <c r="I4309" i="7" s="1"/>
  <c r="G4247" i="7"/>
  <c r="I4247" i="7" s="1"/>
  <c r="G4211" i="7"/>
  <c r="I4211" i="7" s="1"/>
  <c r="G4098" i="7"/>
  <c r="I4098" i="7" s="1"/>
  <c r="G3989" i="7"/>
  <c r="I3989" i="7" s="1"/>
  <c r="G3546" i="7"/>
  <c r="I3546" i="7" s="1"/>
  <c r="G6836" i="7"/>
  <c r="I6836" i="7" s="1"/>
  <c r="G6500" i="7"/>
  <c r="I6500" i="7" s="1"/>
  <c r="G5302" i="7"/>
  <c r="I5302" i="7" s="1"/>
  <c r="G5106" i="7"/>
  <c r="I5106" i="7" s="1"/>
  <c r="G3312" i="7"/>
  <c r="I3312" i="7" s="1"/>
  <c r="G3224" i="7"/>
  <c r="I3224" i="7" s="1"/>
  <c r="G3088" i="7"/>
  <c r="I3088" i="7" s="1"/>
  <c r="G3012" i="7"/>
  <c r="I3012" i="7" s="1"/>
  <c r="G2844" i="7"/>
  <c r="I2844" i="7" s="1"/>
  <c r="G2456" i="7"/>
  <c r="I2456" i="7" s="1"/>
  <c r="G2320" i="7"/>
  <c r="I2320" i="7" s="1"/>
  <c r="G6409" i="7"/>
  <c r="I6409" i="7" s="1"/>
  <c r="G6009" i="7"/>
  <c r="I6009" i="7" s="1"/>
  <c r="G5937" i="7"/>
  <c r="I5937" i="7" s="1"/>
  <c r="G5801" i="7"/>
  <c r="I5801" i="7" s="1"/>
  <c r="G5409" i="7"/>
  <c r="I5409" i="7" s="1"/>
  <c r="G5025" i="7"/>
  <c r="I5025" i="7" s="1"/>
  <c r="G4768" i="7"/>
  <c r="I4768" i="7" s="1"/>
  <c r="G6100" i="7"/>
  <c r="I6100" i="7" s="1"/>
  <c r="G5584" i="7"/>
  <c r="I5584" i="7" s="1"/>
  <c r="G5088" i="7"/>
  <c r="I5088" i="7" s="1"/>
  <c r="G3326" i="7"/>
  <c r="I3326" i="7" s="1"/>
  <c r="G3002" i="7"/>
  <c r="I3002" i="7" s="1"/>
  <c r="G2378" i="7"/>
  <c r="I2378" i="7" s="1"/>
  <c r="G7843" i="7"/>
  <c r="I7843" i="7" s="1"/>
  <c r="G6079" i="7"/>
  <c r="I6079" i="7" s="1"/>
  <c r="G5851" i="7"/>
  <c r="I5851" i="7" s="1"/>
  <c r="G5643" i="7"/>
  <c r="I5643" i="7" s="1"/>
  <c r="G5427" i="7"/>
  <c r="I5427" i="7" s="1"/>
  <c r="G5383" i="7"/>
  <c r="I5383" i="7" s="1"/>
  <c r="G5099" i="7"/>
  <c r="I5099" i="7" s="1"/>
  <c r="G72" i="7"/>
  <c r="I72" i="7" s="1"/>
  <c r="G182" i="7"/>
  <c r="I182" i="7" s="1"/>
  <c r="G542" i="7"/>
  <c r="I542" i="7" s="1"/>
  <c r="G640" i="7"/>
  <c r="I640" i="7" s="1"/>
  <c r="G662" i="7"/>
  <c r="I662" i="7" s="1"/>
  <c r="G758" i="7"/>
  <c r="I758" i="7" s="1"/>
  <c r="G894" i="7"/>
  <c r="I894" i="7" s="1"/>
  <c r="G980" i="7"/>
  <c r="I980" i="7" s="1"/>
  <c r="G1000" i="7"/>
  <c r="I1000" i="7" s="1"/>
  <c r="G1174" i="7"/>
  <c r="I1174" i="7" s="1"/>
  <c r="G1420" i="7"/>
  <c r="I1420" i="7" s="1"/>
  <c r="G1514" i="7"/>
  <c r="I1514" i="7" s="1"/>
  <c r="G1536" i="7"/>
  <c r="I1536" i="7" s="1"/>
  <c r="G1584" i="7"/>
  <c r="I1584" i="7" s="1"/>
  <c r="G1826" i="7"/>
  <c r="I1826" i="7" s="1"/>
  <c r="G1886" i="7"/>
  <c r="I1886" i="7" s="1"/>
  <c r="G2034" i="7"/>
  <c r="I2034" i="7" s="1"/>
  <c r="G2094" i="7"/>
  <c r="I2094" i="7" s="1"/>
  <c r="G2138" i="7"/>
  <c r="I2138" i="7" s="1"/>
  <c r="G2146" i="7"/>
  <c r="I2146" i="7" s="1"/>
  <c r="G2170" i="7"/>
  <c r="I2170" i="7" s="1"/>
  <c r="G2194" i="7"/>
  <c r="I2194" i="7" s="1"/>
  <c r="G3179" i="7"/>
  <c r="I3179" i="7" s="1"/>
  <c r="G1139" i="7"/>
  <c r="I1139" i="7" s="1"/>
  <c r="G2801" i="7"/>
  <c r="I2801" i="7" s="1"/>
  <c r="G905" i="7"/>
  <c r="I905" i="7" s="1"/>
  <c r="G661" i="7"/>
  <c r="I661" i="7" s="1"/>
  <c r="G847" i="7"/>
  <c r="I847" i="7" s="1"/>
  <c r="G3007" i="7"/>
  <c r="I3007" i="7" s="1"/>
  <c r="G9890" i="7"/>
  <c r="I9890" i="7" s="1"/>
  <c r="G7395" i="7"/>
  <c r="I7395" i="7" s="1"/>
  <c r="G9701" i="7"/>
  <c r="I9701" i="7" s="1"/>
  <c r="G8894" i="7"/>
  <c r="I8894" i="7" s="1"/>
  <c r="G8557" i="7"/>
  <c r="I8557" i="7" s="1"/>
  <c r="G7186" i="7"/>
  <c r="I7186" i="7" s="1"/>
  <c r="G6889" i="7"/>
  <c r="I6889" i="7" s="1"/>
  <c r="G8764" i="7"/>
  <c r="I8764" i="7" s="1"/>
  <c r="G8228" i="7"/>
  <c r="I8228" i="7" s="1"/>
  <c r="G8017" i="7"/>
  <c r="I8017" i="7" s="1"/>
  <c r="G7116" i="7"/>
  <c r="I7116" i="7" s="1"/>
  <c r="G6705" i="7"/>
  <c r="I6705" i="7" s="1"/>
  <c r="G6568" i="7"/>
  <c r="I6568" i="7" s="1"/>
  <c r="G4210" i="7"/>
  <c r="I4210" i="7" s="1"/>
  <c r="G3755" i="7"/>
  <c r="I3755" i="7" s="1"/>
  <c r="G2840" i="7"/>
  <c r="I2840" i="7" s="1"/>
  <c r="G2288" i="7"/>
  <c r="I2288" i="7" s="1"/>
  <c r="G4932" i="7"/>
  <c r="I4932" i="7" s="1"/>
  <c r="G5613" i="7"/>
  <c r="I5613" i="7" s="1"/>
  <c r="G2304" i="7"/>
  <c r="I2304" i="7" s="1"/>
  <c r="G5542" i="7"/>
  <c r="I5542" i="7" s="1"/>
  <c r="G6754" i="7"/>
  <c r="I6754" i="7" s="1"/>
  <c r="G4260" i="7"/>
  <c r="I4260" i="7" s="1"/>
  <c r="G7259" i="7"/>
  <c r="I7259" i="7" s="1"/>
  <c r="G8030" i="7"/>
  <c r="I8030" i="7" s="1"/>
  <c r="G2619" i="7"/>
  <c r="I2619" i="7" s="1"/>
  <c r="G2046" i="7"/>
  <c r="I2046" i="7" s="1"/>
  <c r="G4716" i="7"/>
  <c r="I4716" i="7" s="1"/>
  <c r="G4895" i="7"/>
  <c r="I4895" i="7" s="1"/>
  <c r="G2606" i="7"/>
  <c r="I2606" i="7" s="1"/>
  <c r="G5832" i="7"/>
  <c r="I5832" i="7" s="1"/>
  <c r="G5713" i="7"/>
  <c r="I5713" i="7" s="1"/>
  <c r="G3568" i="7"/>
  <c r="I3568" i="7" s="1"/>
  <c r="G8230" i="7"/>
  <c r="I8230" i="7" s="1"/>
  <c r="G9939" i="7"/>
  <c r="I9939" i="7" s="1"/>
  <c r="G117" i="7"/>
  <c r="I117" i="7" s="1"/>
  <c r="G1649" i="7"/>
  <c r="I1649" i="7" s="1"/>
  <c r="G2007" i="7"/>
  <c r="I2007" i="7" s="1"/>
  <c r="G1811" i="7"/>
  <c r="I1811" i="7" s="1"/>
  <c r="G2345" i="7"/>
  <c r="I2345" i="7" s="1"/>
  <c r="G513" i="7"/>
  <c r="I513" i="7" s="1"/>
  <c r="G153" i="7"/>
  <c r="I153" i="7" s="1"/>
  <c r="G1057" i="7"/>
  <c r="I1057" i="7" s="1"/>
  <c r="G3249" i="7"/>
  <c r="I3249" i="7" s="1"/>
  <c r="G471" i="7"/>
  <c r="I471" i="7" s="1"/>
  <c r="G2999" i="7"/>
  <c r="I2999" i="7" s="1"/>
  <c r="G9936" i="7"/>
  <c r="I9936" i="7" s="1"/>
  <c r="G9264" i="7"/>
  <c r="I9264" i="7" s="1"/>
  <c r="G9062" i="7"/>
  <c r="I9062" i="7" s="1"/>
  <c r="G8203" i="7"/>
  <c r="I8203" i="7" s="1"/>
  <c r="G8509" i="7"/>
  <c r="I8509" i="7" s="1"/>
  <c r="G7909" i="7"/>
  <c r="I7909" i="7" s="1"/>
  <c r="G6737" i="7"/>
  <c r="I6737" i="7" s="1"/>
  <c r="G4753" i="7"/>
  <c r="I4753" i="7" s="1"/>
  <c r="G4620" i="7"/>
  <c r="I4620" i="7" s="1"/>
  <c r="G4254" i="7"/>
  <c r="I4254" i="7" s="1"/>
  <c r="G3167" i="7"/>
  <c r="I3167" i="7" s="1"/>
  <c r="G7037" i="7"/>
  <c r="I7037" i="7" s="1"/>
  <c r="G6957" i="7"/>
  <c r="I6957" i="7" s="1"/>
  <c r="G4997" i="7"/>
  <c r="I4997" i="7" s="1"/>
  <c r="G5485" i="7"/>
  <c r="I5485" i="7" s="1"/>
  <c r="G2680" i="7"/>
  <c r="I2680" i="7" s="1"/>
  <c r="G6046" i="7"/>
  <c r="I6046" i="7" s="1"/>
  <c r="G3614" i="7"/>
  <c r="I3614" i="7" s="1"/>
  <c r="G4105" i="7"/>
  <c r="I4105" i="7" s="1"/>
  <c r="G4688" i="7"/>
  <c r="I4688" i="7" s="1"/>
  <c r="G7670" i="7"/>
  <c r="I7670" i="7" s="1"/>
  <c r="G8635" i="7"/>
  <c r="I8635" i="7" s="1"/>
  <c r="G6961" i="7"/>
  <c r="I6961" i="7" s="1"/>
  <c r="G8344" i="7"/>
  <c r="I8344" i="7" s="1"/>
  <c r="G8442" i="7"/>
  <c r="I8442" i="7" s="1"/>
  <c r="G9151" i="7"/>
  <c r="I9151" i="7" s="1"/>
  <c r="G9724" i="7"/>
  <c r="I9724" i="7" s="1"/>
  <c r="G4735" i="7"/>
  <c r="I4735" i="7" s="1"/>
  <c r="G3368" i="7"/>
  <c r="I3368" i="7" s="1"/>
  <c r="G3828" i="7"/>
  <c r="I3828" i="7" s="1"/>
  <c r="G4197" i="7"/>
  <c r="I4197" i="7" s="1"/>
  <c r="G7976" i="7"/>
  <c r="I7976" i="7" s="1"/>
  <c r="G9499" i="7"/>
  <c r="I9499" i="7" s="1"/>
  <c r="G3121" i="7"/>
  <c r="I3121" i="7" s="1"/>
  <c r="G1505" i="7"/>
  <c r="I1505" i="7" s="1"/>
  <c r="G2185" i="7"/>
  <c r="I2185" i="7" s="1"/>
  <c r="G1953" i="7"/>
  <c r="I1953" i="7" s="1"/>
  <c r="G1981" i="7"/>
  <c r="I1981" i="7" s="1"/>
  <c r="G2053" i="7"/>
  <c r="I2053" i="7" s="1"/>
  <c r="G399" i="7"/>
  <c r="I399" i="7" s="1"/>
  <c r="G8958" i="7"/>
  <c r="I8958" i="7" s="1"/>
  <c r="G8802" i="7"/>
  <c r="I8802" i="7" s="1"/>
  <c r="G9548" i="7"/>
  <c r="I9548" i="7" s="1"/>
  <c r="G8513" i="7"/>
  <c r="I8513" i="7" s="1"/>
  <c r="G7588" i="7"/>
  <c r="I7588" i="7" s="1"/>
  <c r="G7353" i="7"/>
  <c r="I7353" i="7" s="1"/>
  <c r="G7090" i="7"/>
  <c r="I7090" i="7" s="1"/>
  <c r="G8500" i="7"/>
  <c r="I8500" i="7" s="1"/>
  <c r="G9526" i="7"/>
  <c r="I9526" i="7" s="1"/>
  <c r="G9471" i="7"/>
  <c r="I9471" i="7" s="1"/>
  <c r="G8405" i="7"/>
  <c r="I8405" i="7" s="1"/>
  <c r="G7977" i="7"/>
  <c r="I7977" i="7" s="1"/>
  <c r="G6929" i="7"/>
  <c r="I6929" i="7" s="1"/>
  <c r="G8751" i="7"/>
  <c r="I8751" i="7" s="1"/>
  <c r="G9793" i="7"/>
  <c r="I9793" i="7" s="1"/>
  <c r="G9279" i="7"/>
  <c r="I9279" i="7" s="1"/>
  <c r="G8785" i="7"/>
  <c r="I8785" i="7" s="1"/>
  <c r="G8491" i="7"/>
  <c r="I8491" i="7" s="1"/>
  <c r="G6631" i="7"/>
  <c r="I6631" i="7" s="1"/>
  <c r="G4595" i="7"/>
  <c r="I4595" i="7" s="1"/>
  <c r="G9988" i="7"/>
  <c r="I9988" i="7" s="1"/>
  <c r="G7253" i="7"/>
  <c r="I7253" i="7" s="1"/>
  <c r="G6969" i="7"/>
  <c r="I6969" i="7" s="1"/>
  <c r="G4624" i="7"/>
  <c r="I4624" i="7" s="1"/>
  <c r="G4582" i="7"/>
  <c r="I4582" i="7" s="1"/>
  <c r="G3768" i="7"/>
  <c r="I3768" i="7" s="1"/>
  <c r="G3222" i="7"/>
  <c r="I3222" i="7" s="1"/>
  <c r="G3737" i="7"/>
  <c r="I3737" i="7" s="1"/>
  <c r="G1126" i="7"/>
  <c r="I1126" i="7" s="1"/>
  <c r="G1002" i="7"/>
  <c r="I1002" i="7" s="1"/>
  <c r="G5400" i="7"/>
  <c r="I5400" i="7" s="1"/>
  <c r="G5209" i="7"/>
  <c r="I5209" i="7" s="1"/>
  <c r="G3479" i="7"/>
  <c r="I3479" i="7" s="1"/>
  <c r="G3908" i="7"/>
  <c r="I3908" i="7" s="1"/>
  <c r="G4202" i="7"/>
  <c r="I4202" i="7" s="1"/>
  <c r="G7200" i="7"/>
  <c r="I7200" i="7" s="1"/>
  <c r="G61" i="7"/>
  <c r="I61" i="7" s="1"/>
  <c r="G923" i="7"/>
  <c r="I923" i="7" s="1"/>
  <c r="G33" i="7"/>
  <c r="I33" i="7" s="1"/>
  <c r="G1271" i="7"/>
  <c r="I1271" i="7" s="1"/>
  <c r="G71" i="7"/>
  <c r="I71" i="7" s="1"/>
  <c r="G277" i="7"/>
  <c r="I277" i="7" s="1"/>
  <c r="G921" i="7"/>
  <c r="I921" i="7" s="1"/>
  <c r="G2015" i="7"/>
  <c r="I2015" i="7" s="1"/>
  <c r="G843" i="7"/>
  <c r="I843" i="7" s="1"/>
  <c r="G2489" i="7"/>
  <c r="I2489" i="7" s="1"/>
  <c r="G703" i="7"/>
  <c r="I703" i="7" s="1"/>
  <c r="G3151" i="7"/>
  <c r="I3151" i="7" s="1"/>
  <c r="G9317" i="7"/>
  <c r="I9317" i="7" s="1"/>
  <c r="G9116" i="7"/>
  <c r="I9116" i="7" s="1"/>
  <c r="G8928" i="7"/>
  <c r="I8928" i="7" s="1"/>
  <c r="G8254" i="7"/>
  <c r="I8254" i="7" s="1"/>
  <c r="G7762" i="7"/>
  <c r="I7762" i="7" s="1"/>
  <c r="G4556" i="7"/>
  <c r="I4556" i="7" s="1"/>
  <c r="G4049" i="7"/>
  <c r="I4049" i="7" s="1"/>
  <c r="G9186" i="7"/>
  <c r="I9186" i="7" s="1"/>
  <c r="G8882" i="7"/>
  <c r="I8882" i="7" s="1"/>
  <c r="G7998" i="7"/>
  <c r="I7998" i="7" s="1"/>
  <c r="G7051" i="7"/>
  <c r="I7051" i="7" s="1"/>
  <c r="G8599" i="7"/>
  <c r="I8599" i="7" s="1"/>
  <c r="G2706" i="7"/>
  <c r="I2706" i="7" s="1"/>
  <c r="G6064" i="7"/>
  <c r="I6064" i="7" s="1"/>
  <c r="G5365" i="7"/>
  <c r="I5365" i="7" s="1"/>
  <c r="G4017" i="7"/>
  <c r="I4017" i="7" s="1"/>
  <c r="G4076" i="7"/>
  <c r="I4076" i="7" s="1"/>
  <c r="G4196" i="7"/>
  <c r="I4196" i="7" s="1"/>
  <c r="G8716" i="7"/>
  <c r="I8716" i="7" s="1"/>
  <c r="G9245" i="7"/>
  <c r="I9245" i="7" s="1"/>
  <c r="G3438" i="7"/>
  <c r="I3438" i="7" s="1"/>
  <c r="G3531" i="7"/>
  <c r="I3531" i="7" s="1"/>
  <c r="G3899" i="7"/>
  <c r="I3899" i="7" s="1"/>
  <c r="G4044" i="7"/>
  <c r="I4044" i="7" s="1"/>
  <c r="G6583" i="7"/>
  <c r="I6583" i="7" s="1"/>
  <c r="G6955" i="7"/>
  <c r="I6955" i="7" s="1"/>
  <c r="G9159" i="7"/>
  <c r="I9159" i="7" s="1"/>
  <c r="G9942" i="7"/>
  <c r="I9942" i="7" s="1"/>
  <c r="G497" i="7"/>
  <c r="I497" i="7" s="1"/>
  <c r="G495" i="7"/>
  <c r="I495" i="7" s="1"/>
  <c r="G9723" i="7"/>
  <c r="I9723" i="7" s="1"/>
  <c r="G9770" i="7"/>
  <c r="I9770" i="7" s="1"/>
  <c r="G8949" i="7"/>
  <c r="I8949" i="7" s="1"/>
  <c r="G8261" i="7"/>
  <c r="I8261" i="7" s="1"/>
  <c r="G8031" i="7"/>
  <c r="I8031" i="7" s="1"/>
  <c r="G7936" i="7"/>
  <c r="I7936" i="7" s="1"/>
  <c r="G9643" i="7"/>
  <c r="I9643" i="7" s="1"/>
  <c r="G9301" i="7"/>
  <c r="I9301" i="7" s="1"/>
  <c r="G8322" i="7"/>
  <c r="I8322" i="7" s="1"/>
  <c r="G8236" i="7"/>
  <c r="I8236" i="7" s="1"/>
  <c r="G8727" i="7"/>
  <c r="I8727" i="7" s="1"/>
  <c r="G8055" i="7"/>
  <c r="I8055" i="7" s="1"/>
  <c r="G7844" i="7"/>
  <c r="I7844" i="7" s="1"/>
  <c r="G7342" i="7"/>
  <c r="I7342" i="7" s="1"/>
  <c r="G6457" i="7"/>
  <c r="I6457" i="7" s="1"/>
  <c r="G4826" i="7"/>
  <c r="I4826" i="7" s="1"/>
  <c r="G5185" i="7"/>
  <c r="I5185" i="7" s="1"/>
  <c r="G5337" i="7"/>
  <c r="I5337" i="7" s="1"/>
  <c r="G3488" i="7"/>
  <c r="I3488" i="7" s="1"/>
  <c r="G5367" i="7"/>
  <c r="I5367" i="7" s="1"/>
  <c r="G2430" i="7"/>
  <c r="I2430" i="7" s="1"/>
  <c r="G5692" i="7"/>
  <c r="I5692" i="7" s="1"/>
  <c r="G5245" i="7"/>
  <c r="I5245" i="7" s="1"/>
  <c r="G5621" i="7"/>
  <c r="I5621" i="7" s="1"/>
  <c r="G5610" i="7"/>
  <c r="I5610" i="7" s="1"/>
  <c r="G3799" i="7"/>
  <c r="I3799" i="7" s="1"/>
  <c r="G7719" i="7"/>
  <c r="I7719" i="7" s="1"/>
  <c r="G9558" i="7"/>
  <c r="I9558" i="7" s="1"/>
  <c r="G1361" i="7"/>
  <c r="I1361" i="7" s="1"/>
  <c r="G2025" i="7"/>
  <c r="I2025" i="7" s="1"/>
  <c r="G1229" i="7"/>
  <c r="I1229" i="7" s="1"/>
  <c r="G2263" i="7"/>
  <c r="I2263" i="7" s="1"/>
  <c r="G3071" i="7"/>
  <c r="I3071" i="7" s="1"/>
  <c r="G8398" i="7"/>
  <c r="I8398" i="7" s="1"/>
  <c r="G8086" i="7"/>
  <c r="I8086" i="7" s="1"/>
  <c r="G9129" i="7"/>
  <c r="I9129" i="7" s="1"/>
  <c r="G8350" i="7"/>
  <c r="I8350" i="7" s="1"/>
  <c r="G5136" i="7"/>
  <c r="I5136" i="7" s="1"/>
  <c r="G5396" i="7"/>
  <c r="I5396" i="7" s="1"/>
  <c r="G5980" i="7"/>
  <c r="I5980" i="7" s="1"/>
  <c r="G8718" i="7"/>
  <c r="I8718" i="7" s="1"/>
  <c r="G3448" i="7"/>
  <c r="I3448" i="7" s="1"/>
  <c r="G3564" i="7"/>
  <c r="I3564" i="7" s="1"/>
  <c r="G8845" i="7"/>
  <c r="I8845" i="7" s="1"/>
  <c r="G429" i="7"/>
  <c r="I429" i="7" s="1"/>
  <c r="G545" i="7"/>
  <c r="I545" i="7" s="1"/>
  <c r="G8826" i="7"/>
  <c r="I8826" i="7" s="1"/>
  <c r="G6501" i="7"/>
  <c r="I6501" i="7" s="1"/>
  <c r="G9638" i="7"/>
  <c r="I9638" i="7" s="1"/>
  <c r="G9121" i="7"/>
  <c r="I9121" i="7" s="1"/>
  <c r="G8423" i="7"/>
  <c r="I8423" i="7" s="1"/>
  <c r="G7073" i="7"/>
  <c r="I7073" i="7" s="1"/>
  <c r="G8695" i="7"/>
  <c r="I8695" i="7" s="1"/>
  <c r="G7793" i="7"/>
  <c r="I7793" i="7" s="1"/>
  <c r="G8814" i="7"/>
  <c r="I8814" i="7" s="1"/>
  <c r="G7854" i="7"/>
  <c r="I7854" i="7" s="1"/>
  <c r="G6659" i="7"/>
  <c r="I6659" i="7" s="1"/>
  <c r="G4538" i="7"/>
  <c r="I4538" i="7" s="1"/>
  <c r="G3948" i="7"/>
  <c r="I3948" i="7" s="1"/>
  <c r="G8757" i="7"/>
  <c r="I8757" i="7" s="1"/>
  <c r="G2613" i="7"/>
  <c r="I2613" i="7" s="1"/>
  <c r="G2060" i="7"/>
  <c r="I2060" i="7" s="1"/>
  <c r="G2642" i="7"/>
  <c r="I2642" i="7" s="1"/>
  <c r="G2600" i="7"/>
  <c r="I2600" i="7" s="1"/>
  <c r="G4052" i="7"/>
  <c r="I4052" i="7" s="1"/>
  <c r="G7242" i="7"/>
  <c r="I7242" i="7" s="1"/>
  <c r="G7392" i="7"/>
  <c r="I7392" i="7" s="1"/>
  <c r="G2943" i="7"/>
  <c r="I2943" i="7" s="1"/>
  <c r="G657" i="7"/>
  <c r="I657" i="7" s="1"/>
  <c r="G1849" i="7"/>
  <c r="I1849" i="7" s="1"/>
  <c r="G245" i="7"/>
  <c r="I245" i="7" s="1"/>
  <c r="G1657" i="7"/>
  <c r="I1657" i="7" s="1"/>
  <c r="G3175" i="7"/>
  <c r="I3175" i="7" s="1"/>
  <c r="G9674" i="7"/>
  <c r="I9674" i="7" s="1"/>
  <c r="G8207" i="7"/>
  <c r="I8207" i="7" s="1"/>
  <c r="G7736" i="7"/>
  <c r="I7736" i="7" s="1"/>
  <c r="G8559" i="7"/>
  <c r="I8559" i="7" s="1"/>
  <c r="G7782" i="7"/>
  <c r="I7782" i="7" s="1"/>
  <c r="G7540" i="7"/>
  <c r="I7540" i="7" s="1"/>
  <c r="G6981" i="7"/>
  <c r="I6981" i="7" s="1"/>
  <c r="G7778" i="7"/>
  <c r="I7778" i="7" s="1"/>
  <c r="G7597" i="7"/>
  <c r="I7597" i="7" s="1"/>
  <c r="G8508" i="7"/>
  <c r="I8508" i="7" s="1"/>
  <c r="G6204" i="7"/>
  <c r="I6204" i="7" s="1"/>
  <c r="G3630" i="7"/>
  <c r="I3630" i="7" s="1"/>
  <c r="G4090" i="7"/>
  <c r="I4090" i="7" s="1"/>
  <c r="G4361" i="7"/>
  <c r="I4361" i="7" s="1"/>
  <c r="G4486" i="7"/>
  <c r="I4486" i="7" s="1"/>
  <c r="G6699" i="7"/>
  <c r="I6699" i="7" s="1"/>
  <c r="G5726" i="7"/>
  <c r="I5726" i="7" s="1"/>
  <c r="G5572" i="7"/>
  <c r="I5572" i="7" s="1"/>
  <c r="G5046" i="7"/>
  <c r="I5046" i="7" s="1"/>
  <c r="G5266" i="7"/>
  <c r="I5266" i="7" s="1"/>
  <c r="G5470" i="7"/>
  <c r="I5470" i="7" s="1"/>
  <c r="G5822" i="7"/>
  <c r="I5822" i="7" s="1"/>
  <c r="G4602" i="7"/>
  <c r="I4602" i="7" s="1"/>
  <c r="G8756" i="7"/>
  <c r="I8756" i="7" s="1"/>
  <c r="G7110" i="7"/>
  <c r="I7110" i="7" s="1"/>
  <c r="G7405" i="7"/>
  <c r="I7405" i="7" s="1"/>
  <c r="G8380" i="7"/>
  <c r="I8380" i="7" s="1"/>
  <c r="G9633" i="7"/>
  <c r="I9633" i="7" s="1"/>
  <c r="G1265" i="7"/>
  <c r="I1265" i="7" s="1"/>
  <c r="G207" i="7"/>
  <c r="I207" i="7" s="1"/>
  <c r="G1345" i="7"/>
  <c r="I1345" i="7" s="1"/>
  <c r="G1429" i="7"/>
  <c r="I1429" i="7" s="1"/>
  <c r="G2019" i="7"/>
  <c r="I2019" i="7" s="1"/>
  <c r="G611" i="7"/>
  <c r="I611" i="7" s="1"/>
  <c r="G2017" i="7"/>
  <c r="I2017" i="7" s="1"/>
  <c r="G501" i="7"/>
  <c r="I501" i="7" s="1"/>
  <c r="G2009" i="7"/>
  <c r="I2009" i="7" s="1"/>
  <c r="G3049" i="7"/>
  <c r="I3049" i="7" s="1"/>
  <c r="G2211" i="7"/>
  <c r="I2211" i="7" s="1"/>
  <c r="G1249" i="7"/>
  <c r="I1249" i="7" s="1"/>
  <c r="G1701" i="7"/>
  <c r="I1701" i="7" s="1"/>
  <c r="G2561" i="7"/>
  <c r="I2561" i="7" s="1"/>
  <c r="G3143" i="7"/>
  <c r="I3143" i="7" s="1"/>
  <c r="G3265" i="7"/>
  <c r="I3265" i="7" s="1"/>
  <c r="G9856" i="7"/>
  <c r="I9856" i="7" s="1"/>
  <c r="G8440" i="7"/>
  <c r="I8440" i="7" s="1"/>
  <c r="G8202" i="7"/>
  <c r="I8202" i="7" s="1"/>
  <c r="G8095" i="7"/>
  <c r="I8095" i="7" s="1"/>
  <c r="G3087" i="7"/>
  <c r="I3087" i="7" s="1"/>
  <c r="G9753" i="7"/>
  <c r="I9753" i="7" s="1"/>
  <c r="G9334" i="7"/>
  <c r="I9334" i="7" s="1"/>
  <c r="G7981" i="7"/>
  <c r="I7981" i="7" s="1"/>
  <c r="G2994" i="7"/>
  <c r="I2994" i="7" s="1"/>
  <c r="G3158" i="7"/>
  <c r="I3158" i="7" s="1"/>
  <c r="G6140" i="7"/>
  <c r="I6140" i="7" s="1"/>
  <c r="G5933" i="7"/>
  <c r="I5933" i="7" s="1"/>
  <c r="G7475" i="7"/>
  <c r="I7475" i="7" s="1"/>
  <c r="G5538" i="7"/>
  <c r="I5538" i="7" s="1"/>
  <c r="G3402" i="7"/>
  <c r="I3402" i="7" s="1"/>
  <c r="G4600" i="7"/>
  <c r="I4600" i="7" s="1"/>
  <c r="G8660" i="7"/>
  <c r="I8660" i="7" s="1"/>
  <c r="G7509" i="7"/>
  <c r="I7509" i="7" s="1"/>
  <c r="G7741" i="7"/>
  <c r="I7741" i="7" s="1"/>
  <c r="G7886" i="7"/>
  <c r="I7886" i="7" s="1"/>
  <c r="G9319" i="7"/>
  <c r="I9319" i="7" s="1"/>
  <c r="G9768" i="7"/>
  <c r="I9768" i="7" s="1"/>
  <c r="G9699" i="7"/>
  <c r="I9699" i="7" s="1"/>
  <c r="G9242" i="7"/>
  <c r="I9242" i="7" s="1"/>
  <c r="G8942" i="7"/>
  <c r="I8942" i="7" s="1"/>
  <c r="G7024" i="7"/>
  <c r="I7024" i="7" s="1"/>
  <c r="G7726" i="7"/>
  <c r="I7726" i="7" s="1"/>
  <c r="G8524" i="7"/>
  <c r="I8524" i="7" s="1"/>
  <c r="G4650" i="7"/>
  <c r="I4650" i="7" s="1"/>
  <c r="G3928" i="7"/>
  <c r="I3928" i="7" s="1"/>
  <c r="G3903" i="7"/>
  <c r="I3903" i="7" s="1"/>
  <c r="I3790" i="7"/>
  <c r="G6788" i="7"/>
  <c r="I6788" i="7" s="1"/>
  <c r="G4794" i="7"/>
  <c r="I4794" i="7" s="1"/>
  <c r="G3008" i="7"/>
  <c r="I3008" i="7" s="1"/>
  <c r="G5213" i="7"/>
  <c r="I5213" i="7" s="1"/>
  <c r="I287" i="7"/>
  <c r="I7656" i="7"/>
  <c r="I9678" i="7"/>
  <c r="G7149" i="7"/>
  <c r="I7149" i="7" s="1"/>
  <c r="G4646" i="7"/>
  <c r="I4646" i="7" s="1"/>
  <c r="G4261" i="7"/>
  <c r="I4261" i="7" s="1"/>
  <c r="G3396" i="7"/>
  <c r="I3396" i="7" s="1"/>
  <c r="G6610" i="7"/>
  <c r="I6610" i="7" s="1"/>
  <c r="G9502" i="7"/>
  <c r="I9502" i="7" s="1"/>
  <c r="G8128" i="7"/>
  <c r="I8128" i="7" s="1"/>
  <c r="G6820" i="7"/>
  <c r="I6820" i="7" s="1"/>
  <c r="G6770" i="7"/>
  <c r="I6770" i="7" s="1"/>
  <c r="G8424" i="7"/>
  <c r="I8424" i="7" s="1"/>
  <c r="G7152" i="7"/>
  <c r="I7152" i="7" s="1"/>
  <c r="G7196" i="7"/>
  <c r="I7196" i="7" s="1"/>
  <c r="G9691" i="7"/>
  <c r="I9691" i="7" s="1"/>
  <c r="G9602" i="7"/>
  <c r="I9602" i="7" s="1"/>
  <c r="G9997" i="7"/>
  <c r="I9997" i="7" s="1"/>
  <c r="G2207" i="7"/>
  <c r="I2207" i="7" s="1"/>
  <c r="G3225" i="7"/>
  <c r="I3225" i="7" s="1"/>
  <c r="I1085" i="7"/>
  <c r="I2071" i="7"/>
  <c r="G9671" i="7"/>
  <c r="I9671" i="7" s="1"/>
  <c r="G3898" i="7"/>
  <c r="I3898" i="7" s="1"/>
  <c r="G8730" i="7"/>
  <c r="I8730" i="7" s="1"/>
  <c r="G6189" i="7"/>
  <c r="I6189" i="7" s="1"/>
  <c r="G6003" i="7"/>
  <c r="I6003" i="7" s="1"/>
  <c r="G9441" i="7"/>
  <c r="I9441" i="7" s="1"/>
  <c r="G5141" i="7"/>
  <c r="I5141" i="7" s="1"/>
  <c r="G4639" i="7"/>
  <c r="I4639" i="7" s="1"/>
  <c r="G8140" i="7"/>
  <c r="I8140" i="7" s="1"/>
  <c r="G3041" i="7"/>
  <c r="I3041" i="7" s="1"/>
  <c r="G1561" i="7"/>
  <c r="I1561" i="7" s="1"/>
  <c r="I155" i="7"/>
  <c r="G1051" i="7"/>
  <c r="I1051" i="7" s="1"/>
  <c r="G1283" i="7"/>
  <c r="I1283" i="7" s="1"/>
  <c r="I1427" i="7"/>
  <c r="I1539" i="7"/>
  <c r="G1579" i="7"/>
  <c r="I1579" i="7" s="1"/>
  <c r="I1835" i="7"/>
  <c r="G2131" i="7"/>
  <c r="I2131" i="7" s="1"/>
  <c r="I2985" i="7"/>
  <c r="G2423" i="7"/>
  <c r="I2423" i="7" s="1"/>
  <c r="G2519" i="7"/>
  <c r="I2519" i="7" s="1"/>
  <c r="G9788" i="7"/>
  <c r="I9788" i="7" s="1"/>
  <c r="G9731" i="7"/>
  <c r="I9731" i="7" s="1"/>
  <c r="G9573" i="7"/>
  <c r="I9573" i="7" s="1"/>
  <c r="I9472" i="7"/>
  <c r="I9303" i="7"/>
  <c r="G9016" i="7"/>
  <c r="I9016" i="7" s="1"/>
  <c r="G9225" i="7"/>
  <c r="I9225" i="7" s="1"/>
  <c r="I8977" i="7"/>
  <c r="I8857" i="7"/>
  <c r="G8347" i="7"/>
  <c r="I8347" i="7" s="1"/>
  <c r="G8287" i="7"/>
  <c r="I8287" i="7" s="1"/>
  <c r="G7987" i="7"/>
  <c r="I7987" i="7" s="1"/>
  <c r="G7939" i="7"/>
  <c r="I7939" i="7" s="1"/>
  <c r="I7664" i="7"/>
  <c r="I7340" i="7"/>
  <c r="I7180" i="7"/>
  <c r="G7092" i="7"/>
  <c r="I7092" i="7" s="1"/>
  <c r="G6956" i="7"/>
  <c r="I6956" i="7" s="1"/>
  <c r="I8555" i="7"/>
  <c r="I7450" i="7"/>
  <c r="G8696" i="7"/>
  <c r="I8696" i="7" s="1"/>
  <c r="G6661" i="7"/>
  <c r="I6661" i="7" s="1"/>
  <c r="G7511" i="7"/>
  <c r="I7511" i="7" s="1"/>
  <c r="I6496" i="7"/>
  <c r="G4607" i="7"/>
  <c r="I4607" i="7" s="1"/>
  <c r="I4527" i="7"/>
  <c r="I4407" i="7"/>
  <c r="G4147" i="7"/>
  <c r="I4147" i="7" s="1"/>
  <c r="G4091" i="7"/>
  <c r="I4091" i="7" s="1"/>
  <c r="G3951" i="7"/>
  <c r="I3951" i="7" s="1"/>
  <c r="G3835" i="7"/>
  <c r="I3835" i="7" s="1"/>
  <c r="I3775" i="7"/>
  <c r="G3699" i="7"/>
  <c r="I3699" i="7" s="1"/>
  <c r="G3495" i="7"/>
  <c r="I3495" i="7" s="1"/>
  <c r="G3423" i="7"/>
  <c r="I3423" i="7" s="1"/>
  <c r="I7727" i="7"/>
  <c r="G6732" i="7"/>
  <c r="I6732" i="7" s="1"/>
  <c r="G6802" i="7"/>
  <c r="I6802" i="7" s="1"/>
  <c r="G5826" i="7"/>
  <c r="I5826" i="7" s="1"/>
  <c r="I5442" i="7"/>
  <c r="I4946" i="7"/>
  <c r="G3324" i="7"/>
  <c r="I3324" i="7" s="1"/>
  <c r="I2924" i="7"/>
  <c r="I5653" i="7"/>
  <c r="I5477" i="7"/>
  <c r="I7483" i="7"/>
  <c r="I6570" i="7"/>
  <c r="I5704" i="7"/>
  <c r="G4792" i="7"/>
  <c r="I4792" i="7" s="1"/>
  <c r="I2814" i="7"/>
  <c r="I2718" i="7"/>
  <c r="G2334" i="7"/>
  <c r="I2334" i="7" s="1"/>
  <c r="I487" i="7"/>
  <c r="G583" i="7"/>
  <c r="I583" i="7" s="1"/>
  <c r="G727" i="7"/>
  <c r="I727" i="7" s="1"/>
  <c r="I911" i="7"/>
  <c r="I1111" i="7"/>
  <c r="G1255" i="7"/>
  <c r="I1255" i="7" s="1"/>
  <c r="I1631" i="7"/>
  <c r="G2055" i="7"/>
  <c r="I2055" i="7" s="1"/>
  <c r="I2223" i="7"/>
  <c r="G2313" i="7"/>
  <c r="I2313" i="7" s="1"/>
  <c r="I2889" i="7"/>
  <c r="G3271" i="7"/>
  <c r="I3271" i="7" s="1"/>
  <c r="G9874" i="7"/>
  <c r="I9874" i="7" s="1"/>
  <c r="G9716" i="7"/>
  <c r="I9716" i="7" s="1"/>
  <c r="I9420" i="7"/>
  <c r="G8933" i="7"/>
  <c r="I8933" i="7" s="1"/>
  <c r="G8165" i="7"/>
  <c r="I8165" i="7" s="1"/>
  <c r="G8093" i="7"/>
  <c r="I8093" i="7" s="1"/>
  <c r="G8041" i="7"/>
  <c r="I8041" i="7" s="1"/>
  <c r="G8761" i="7"/>
  <c r="I8761" i="7" s="1"/>
  <c r="G7374" i="7"/>
  <c r="I7374" i="7" s="1"/>
  <c r="G7306" i="7"/>
  <c r="I7306" i="7" s="1"/>
  <c r="G8563" i="7"/>
  <c r="I8563" i="7" s="1"/>
  <c r="G8684" i="7"/>
  <c r="I8684" i="7" s="1"/>
  <c r="I6557" i="7"/>
  <c r="G8758" i="7"/>
  <c r="I8758" i="7" s="1"/>
  <c r="I4773" i="7"/>
  <c r="G4697" i="7"/>
  <c r="I4697" i="7" s="1"/>
  <c r="G4617" i="7"/>
  <c r="I4617" i="7" s="1"/>
  <c r="G3525" i="7"/>
  <c r="I3525" i="7" s="1"/>
  <c r="I4861" i="7"/>
  <c r="G6176" i="7"/>
  <c r="I6176" i="7" s="1"/>
  <c r="G5152" i="7"/>
  <c r="I5152" i="7" s="1"/>
  <c r="G4816" i="7"/>
  <c r="I4816" i="7" s="1"/>
  <c r="I2614" i="7"/>
  <c r="I8122" i="7"/>
  <c r="I4866" i="7"/>
  <c r="I3295" i="7"/>
  <c r="I431" i="7"/>
  <c r="I1976" i="7"/>
  <c r="I3053" i="7"/>
  <c r="I4129" i="7"/>
  <c r="I4060" i="7"/>
  <c r="I7862" i="7"/>
  <c r="I6997" i="7"/>
  <c r="I5999" i="7"/>
  <c r="I7585" i="7"/>
  <c r="I8224" i="7"/>
  <c r="I9735" i="7"/>
  <c r="I9934" i="7"/>
  <c r="I826" i="7"/>
  <c r="I4937" i="7"/>
  <c r="I5137" i="7"/>
  <c r="I5629" i="7"/>
  <c r="I7290" i="7"/>
  <c r="I7705" i="7"/>
  <c r="I8778" i="7"/>
  <c r="I9708" i="7"/>
  <c r="I9990" i="7"/>
  <c r="I3252" i="7"/>
  <c r="I3288" i="7"/>
  <c r="I5496" i="7"/>
  <c r="I2887" i="7"/>
  <c r="I1277" i="7"/>
  <c r="I507" i="7"/>
  <c r="I331" i="7"/>
  <c r="I2799" i="7"/>
  <c r="I6847" i="7"/>
  <c r="I165" i="7"/>
  <c r="I569" i="7"/>
  <c r="I729" i="7"/>
  <c r="I1169" i="7"/>
  <c r="I7132" i="7"/>
  <c r="I1203" i="7"/>
  <c r="I1227" i="7"/>
  <c r="I1823" i="7"/>
  <c r="I1867" i="7"/>
  <c r="I2219" i="7"/>
  <c r="I7647" i="7"/>
  <c r="I9822" i="7"/>
  <c r="I3214" i="7"/>
  <c r="I8125" i="7"/>
  <c r="G8008" i="7"/>
  <c r="I8008" i="7" s="1"/>
  <c r="G7676" i="7"/>
  <c r="I7676" i="7" s="1"/>
  <c r="G7352" i="7"/>
  <c r="I7352" i="7" s="1"/>
  <c r="G8580" i="7"/>
  <c r="I8580" i="7" s="1"/>
  <c r="G6589" i="7"/>
  <c r="I6589" i="7" s="1"/>
  <c r="G4403" i="7"/>
  <c r="I4403" i="7" s="1"/>
  <c r="G3859" i="7"/>
  <c r="I3859" i="7" s="1"/>
  <c r="G3682" i="7"/>
  <c r="I3682" i="7" s="1"/>
  <c r="G3620" i="7"/>
  <c r="I3620" i="7" s="1"/>
  <c r="G6070" i="7"/>
  <c r="I6070" i="7" s="1"/>
  <c r="G5714" i="7"/>
  <c r="I5714" i="7" s="1"/>
  <c r="G5598" i="7"/>
  <c r="I5598" i="7" s="1"/>
  <c r="G3136" i="7"/>
  <c r="I3136" i="7" s="1"/>
  <c r="G2508" i="7"/>
  <c r="I2508" i="7" s="1"/>
  <c r="G8698" i="7"/>
  <c r="I8698" i="7" s="1"/>
  <c r="G5617" i="7"/>
  <c r="I5617" i="7" s="1"/>
  <c r="G5780" i="7"/>
  <c r="I5780" i="7" s="1"/>
  <c r="G8427" i="7"/>
  <c r="I8427" i="7" s="1"/>
  <c r="G8984" i="7"/>
  <c r="I8984" i="7" s="1"/>
  <c r="G9514" i="7"/>
  <c r="I9514" i="7" s="1"/>
  <c r="G9503" i="7"/>
  <c r="I9503" i="7" s="1"/>
  <c r="G9738" i="7"/>
  <c r="I9738" i="7" s="1"/>
  <c r="G8226" i="7"/>
  <c r="I8226" i="7" s="1"/>
  <c r="G8935" i="7"/>
  <c r="I8935" i="7" s="1"/>
  <c r="G9065" i="7"/>
  <c r="I9065" i="7" s="1"/>
  <c r="G9785" i="7"/>
  <c r="I9785" i="7" s="1"/>
  <c r="G961" i="7"/>
  <c r="I961" i="7" s="1"/>
  <c r="I1591" i="7"/>
  <c r="G29" i="7"/>
  <c r="I29" i="7" s="1"/>
  <c r="G2245" i="7"/>
  <c r="I2245" i="7" s="1"/>
  <c r="I1873" i="7"/>
  <c r="G377" i="7"/>
  <c r="I377" i="7" s="1"/>
  <c r="G1991" i="7"/>
  <c r="I1991" i="7" s="1"/>
  <c r="I1327" i="7"/>
  <c r="G1165" i="7"/>
  <c r="I1165" i="7" s="1"/>
  <c r="G499" i="7"/>
  <c r="I499" i="7" s="1"/>
  <c r="G1829" i="7"/>
  <c r="I1829" i="7" s="1"/>
  <c r="I9971" i="7"/>
  <c r="G9868" i="7"/>
  <c r="I9868" i="7" s="1"/>
  <c r="I8402" i="7"/>
  <c r="G7052" i="7"/>
  <c r="I7052" i="7" s="1"/>
  <c r="G6521" i="7"/>
  <c r="I6521" i="7" s="1"/>
  <c r="G5346" i="7"/>
  <c r="I5346" i="7" s="1"/>
  <c r="G4972" i="7"/>
  <c r="I4972" i="7" s="1"/>
  <c r="G3018" i="7"/>
  <c r="I3018" i="7" s="1"/>
  <c r="I2039" i="7"/>
  <c r="I3707" i="7"/>
  <c r="G9377" i="7"/>
  <c r="I9377" i="7" s="1"/>
  <c r="G8175" i="7"/>
  <c r="I8175" i="7" s="1"/>
  <c r="G3443" i="7"/>
  <c r="I3443" i="7" s="1"/>
  <c r="G4119" i="7"/>
  <c r="I4119" i="7" s="1"/>
  <c r="G8034" i="7"/>
  <c r="I8034" i="7" s="1"/>
  <c r="G8975" i="7"/>
  <c r="I8975" i="7" s="1"/>
  <c r="I8900" i="7"/>
  <c r="G9277" i="7"/>
  <c r="I9277" i="7" s="1"/>
  <c r="G1791" i="7"/>
  <c r="I1791" i="7" s="1"/>
  <c r="I963" i="7"/>
  <c r="G3081" i="7"/>
  <c r="I3081" i="7" s="1"/>
  <c r="G351" i="7"/>
  <c r="I351" i="7" s="1"/>
  <c r="G3462" i="7"/>
  <c r="I3462" i="7" s="1"/>
  <c r="G4516" i="7"/>
  <c r="I4516" i="7" s="1"/>
  <c r="G8387" i="7"/>
  <c r="I8387" i="7" s="1"/>
  <c r="G4539" i="7"/>
  <c r="I4539" i="7" s="1"/>
  <c r="G9479" i="7"/>
  <c r="I9479" i="7" s="1"/>
  <c r="I9030" i="7"/>
  <c r="I7565" i="7"/>
  <c r="I7299" i="7"/>
  <c r="I6931" i="7"/>
  <c r="I4038" i="7"/>
  <c r="I2271" i="7"/>
  <c r="I3587" i="7"/>
  <c r="I2337" i="7"/>
  <c r="I2169" i="7"/>
  <c r="I1761" i="7"/>
  <c r="I1291" i="7"/>
  <c r="I73" i="7"/>
  <c r="I9051" i="7"/>
  <c r="I6226" i="7"/>
  <c r="I5732" i="7"/>
  <c r="I6529" i="7"/>
  <c r="I4659" i="7"/>
  <c r="I7297" i="7"/>
  <c r="I3765" i="7"/>
  <c r="I6954" i="7"/>
  <c r="I3119" i="7"/>
  <c r="I221" i="7"/>
  <c r="I425" i="7"/>
  <c r="I1185" i="7"/>
  <c r="I1393" i="7"/>
  <c r="I1681" i="7"/>
  <c r="I1997" i="7"/>
  <c r="I7413" i="7"/>
  <c r="I8990" i="7"/>
  <c r="I9210" i="7"/>
  <c r="I9410" i="7"/>
  <c r="I6970" i="7"/>
  <c r="I2855" i="7"/>
  <c r="I4501" i="7"/>
  <c r="I291" i="7"/>
  <c r="I567" i="7"/>
  <c r="I787" i="7"/>
  <c r="I867" i="7"/>
  <c r="I1275" i="7"/>
  <c r="I1431" i="7"/>
  <c r="I7303" i="7"/>
  <c r="I7503" i="7"/>
  <c r="I7711" i="7"/>
  <c r="I7685" i="7"/>
  <c r="I8537" i="7"/>
  <c r="I9967" i="7"/>
  <c r="I3116" i="7"/>
  <c r="I4191" i="7"/>
  <c r="I4353" i="7"/>
  <c r="I5580" i="7"/>
  <c r="I9825" i="7"/>
  <c r="I8263" i="7"/>
  <c r="I1263" i="7"/>
  <c r="I931" i="7"/>
  <c r="I2281" i="7"/>
  <c r="I1719" i="7"/>
  <c r="I1019" i="7"/>
  <c r="I541" i="7"/>
  <c r="I83" i="7"/>
  <c r="I665" i="7"/>
  <c r="I8460" i="7"/>
  <c r="I6012" i="7"/>
  <c r="I5324" i="7"/>
  <c r="I459" i="7"/>
  <c r="I4081" i="7"/>
  <c r="I1532" i="7"/>
  <c r="I81" i="7"/>
  <c r="I929" i="7"/>
  <c r="I7099" i="7"/>
  <c r="I2660" i="7"/>
  <c r="I3995" i="7"/>
  <c r="I3998" i="7"/>
  <c r="I8266" i="7"/>
  <c r="I2139" i="7"/>
  <c r="I1473" i="7"/>
  <c r="I8800" i="7"/>
  <c r="I3239" i="7"/>
  <c r="I746" i="7"/>
  <c r="I1386" i="7"/>
  <c r="I4425" i="7"/>
  <c r="I357" i="7"/>
  <c r="I995" i="7"/>
  <c r="I4078" i="7"/>
  <c r="I4711" i="7"/>
  <c r="I445" i="7"/>
  <c r="I845" i="7"/>
  <c r="I1245" i="7"/>
  <c r="I1381" i="7"/>
  <c r="I1887" i="7"/>
  <c r="I5043" i="7"/>
  <c r="I5860" i="7"/>
  <c r="I5962" i="7"/>
  <c r="I6505" i="7"/>
  <c r="I69" i="7"/>
  <c r="I362" i="7"/>
  <c r="I443" i="7"/>
  <c r="I504" i="7"/>
  <c r="I1220" i="7"/>
  <c r="I1697" i="7"/>
  <c r="I5772" i="7"/>
  <c r="I559" i="7"/>
  <c r="I1251" i="7"/>
  <c r="I1434" i="7"/>
  <c r="I1807" i="7"/>
  <c r="I1889" i="7"/>
  <c r="I4427" i="7"/>
  <c r="I6565" i="7"/>
  <c r="I5220" i="7"/>
  <c r="I7433" i="7"/>
  <c r="I823" i="7"/>
  <c r="I909" i="7"/>
  <c r="I945" i="7"/>
  <c r="I1008" i="7"/>
  <c r="I1065" i="7"/>
  <c r="I1917" i="7"/>
  <c r="I3615" i="7"/>
  <c r="I4417" i="7"/>
  <c r="I4747" i="7"/>
  <c r="I9791" i="7"/>
  <c r="I7932" i="7"/>
  <c r="I6239" i="7"/>
  <c r="I3137" i="7"/>
  <c r="I3619" i="7"/>
  <c r="I4519" i="7"/>
  <c r="I2647" i="7"/>
  <c r="I4406" i="7"/>
  <c r="I7273" i="7"/>
  <c r="I4980" i="7"/>
  <c r="I6025" i="7"/>
  <c r="I7022" i="7"/>
  <c r="I2841" i="7"/>
  <c r="I4133" i="7"/>
  <c r="I3287" i="7"/>
  <c r="I3606" i="7"/>
  <c r="I7041" i="7"/>
  <c r="I7229" i="7"/>
  <c r="I7516" i="7"/>
  <c r="I4859" i="7"/>
  <c r="I4941" i="7"/>
  <c r="I5529" i="7"/>
  <c r="I5819" i="7"/>
  <c r="I6081" i="7"/>
  <c r="I7016" i="7"/>
  <c r="I7316" i="7"/>
  <c r="I8376" i="7"/>
  <c r="I5786" i="7"/>
  <c r="I5846" i="7"/>
  <c r="I6109" i="7"/>
  <c r="I6145" i="7"/>
  <c r="I6878" i="7"/>
  <c r="I7054" i="7"/>
  <c r="I7416" i="7"/>
  <c r="I5311" i="7"/>
  <c r="I5881" i="7"/>
  <c r="I6165" i="7"/>
  <c r="I6370" i="7"/>
  <c r="I7624" i="7"/>
  <c r="I7972" i="7"/>
  <c r="I8320" i="7"/>
  <c r="I7599" i="7"/>
  <c r="I7807" i="7"/>
  <c r="I9289" i="7"/>
  <c r="I8780" i="7"/>
  <c r="I7441" i="7"/>
  <c r="I7813" i="7"/>
  <c r="I8050" i="7"/>
  <c r="I8260" i="7"/>
  <c r="I8370" i="7"/>
  <c r="I8129" i="7"/>
  <c r="I8463" i="7"/>
  <c r="I8692" i="7"/>
  <c r="I9497" i="7"/>
  <c r="I9878" i="7"/>
  <c r="I7453" i="7"/>
  <c r="I7749" i="7"/>
  <c r="I9187" i="7"/>
  <c r="I9375" i="7"/>
  <c r="I9808" i="7"/>
  <c r="I9760" i="7"/>
  <c r="I8623" i="7"/>
  <c r="I8771" i="7"/>
  <c r="I9015" i="7"/>
  <c r="I9123" i="7"/>
  <c r="I9819" i="7"/>
  <c r="I9777" i="7"/>
  <c r="I8527" i="7"/>
  <c r="I8842" i="7"/>
  <c r="I9568" i="7"/>
  <c r="I9697" i="7"/>
  <c r="I6525" i="7"/>
  <c r="I1621" i="7"/>
  <c r="I683" i="7"/>
  <c r="I189" i="7"/>
  <c r="I1691" i="7"/>
  <c r="I2839" i="7"/>
  <c r="I6783" i="7"/>
  <c r="I6704" i="7"/>
  <c r="I6185" i="7"/>
  <c r="I9463" i="7"/>
  <c r="I1987" i="7"/>
  <c r="I2213" i="7"/>
  <c r="I3815" i="7"/>
  <c r="I4126" i="7"/>
  <c r="I8335" i="7"/>
  <c r="I9379" i="7"/>
  <c r="I5512" i="7"/>
  <c r="I9639" i="7"/>
  <c r="I4818" i="7"/>
  <c r="I6104" i="7"/>
  <c r="I8355" i="7"/>
  <c r="I7409" i="7"/>
  <c r="I5541" i="7"/>
  <c r="I8248" i="7"/>
  <c r="I8566" i="7"/>
  <c r="I8703" i="7"/>
  <c r="I9774" i="7"/>
  <c r="I9848" i="7"/>
  <c r="I9932" i="7"/>
  <c r="I7118" i="7"/>
  <c r="I4877" i="7"/>
  <c r="I6465" i="7"/>
  <c r="I1754" i="7"/>
  <c r="I888" i="7"/>
  <c r="I6809" i="7"/>
  <c r="I9224" i="7"/>
  <c r="I8045" i="7"/>
  <c r="I4274" i="7"/>
  <c r="I6474" i="7"/>
  <c r="I7304" i="7"/>
  <c r="I9898" i="7"/>
  <c r="I4375" i="7"/>
  <c r="I6507" i="7"/>
  <c r="I2935" i="7"/>
  <c r="I721" i="7"/>
  <c r="I227" i="7"/>
  <c r="I409" i="7"/>
  <c r="I647" i="7"/>
  <c r="I824" i="7"/>
  <c r="I1155" i="7"/>
  <c r="I2641" i="7"/>
  <c r="I5702" i="7"/>
  <c r="I7531" i="7"/>
  <c r="I447" i="7"/>
  <c r="I2225" i="7"/>
  <c r="I3912" i="7"/>
  <c r="I6707" i="7"/>
  <c r="I6116" i="7"/>
  <c r="I537" i="7"/>
  <c r="I991" i="7"/>
  <c r="I2247" i="7"/>
  <c r="I9559" i="7"/>
  <c r="I9090" i="7"/>
  <c r="I32" i="7"/>
  <c r="I915" i="7"/>
  <c r="I1163" i="7"/>
  <c r="I1569" i="7"/>
  <c r="I1833" i="7"/>
  <c r="I3519" i="7"/>
  <c r="I6302" i="7"/>
  <c r="I6882" i="7"/>
  <c r="I785" i="7"/>
  <c r="I1421" i="7"/>
  <c r="I1583" i="7"/>
  <c r="I1683" i="7"/>
  <c r="I3887" i="7"/>
  <c r="I4693" i="7"/>
  <c r="I4346" i="7"/>
  <c r="I5918" i="7"/>
  <c r="I7576" i="7"/>
  <c r="I806" i="7"/>
  <c r="I928" i="7"/>
  <c r="I953" i="7"/>
  <c r="I1783" i="7"/>
  <c r="I2067" i="7"/>
  <c r="I2200" i="7"/>
  <c r="I2703" i="7"/>
  <c r="I3424" i="7"/>
  <c r="I4308" i="7"/>
  <c r="I4492" i="7"/>
  <c r="I6907" i="7"/>
  <c r="I7139" i="7"/>
  <c r="I7377" i="7"/>
  <c r="I9535" i="7"/>
  <c r="I5028" i="7"/>
  <c r="I6401" i="7"/>
  <c r="I8418" i="7"/>
  <c r="I2451" i="7"/>
  <c r="I3752" i="7"/>
  <c r="I4416" i="7"/>
  <c r="I6541" i="7"/>
  <c r="I6815" i="7"/>
  <c r="I5304" i="7"/>
  <c r="I5625" i="7"/>
  <c r="I6360" i="7"/>
  <c r="I9579" i="7"/>
  <c r="I5140" i="7"/>
  <c r="I5196" i="7"/>
  <c r="I5280" i="7"/>
  <c r="I5310" i="7"/>
  <c r="I5420" i="7"/>
  <c r="I5833" i="7"/>
  <c r="I6134" i="7"/>
  <c r="I6168" i="7"/>
  <c r="I6324" i="7"/>
  <c r="I7777" i="7"/>
  <c r="I9195" i="7"/>
  <c r="I9501" i="7"/>
  <c r="I5890" i="7"/>
  <c r="I7012" i="7"/>
  <c r="I7270" i="7"/>
  <c r="I7901" i="7"/>
  <c r="I8046" i="7"/>
  <c r="I7471" i="7"/>
  <c r="I7767" i="7"/>
  <c r="I7999" i="7"/>
  <c r="I9910" i="7"/>
  <c r="I7933" i="7"/>
  <c r="I8110" i="7"/>
  <c r="I8298" i="7"/>
  <c r="I8966" i="7"/>
  <c r="I9066" i="7"/>
  <c r="I9688" i="7"/>
  <c r="I9685" i="7"/>
  <c r="I7324" i="7"/>
  <c r="I8683" i="7"/>
  <c r="I8640" i="7"/>
  <c r="I8978" i="7"/>
  <c r="I9050" i="7"/>
  <c r="I9200" i="7"/>
  <c r="I9733" i="7"/>
  <c r="I9337" i="7"/>
  <c r="I9560" i="7"/>
  <c r="I9776" i="7"/>
  <c r="I10001" i="7"/>
  <c r="I8608" i="7"/>
  <c r="I8827" i="7"/>
  <c r="I8869" i="7"/>
  <c r="I8934" i="7"/>
  <c r="I9787" i="7"/>
  <c r="I9597" i="7"/>
  <c r="I9798" i="7"/>
  <c r="I2816" i="7"/>
  <c r="I3124" i="7"/>
  <c r="I9448" i="7"/>
  <c r="I1089" i="7"/>
  <c r="I517" i="7"/>
  <c r="I9851" i="7"/>
  <c r="I4444" i="7"/>
  <c r="I4157" i="7"/>
  <c r="I709" i="7"/>
  <c r="I3651" i="7"/>
  <c r="I4473" i="7"/>
  <c r="I4598" i="7"/>
  <c r="I6848" i="7"/>
  <c r="I8455" i="7"/>
  <c r="I2849" i="7"/>
  <c r="I3652" i="7"/>
  <c r="I5454" i="7"/>
  <c r="I5129" i="7"/>
  <c r="I6033" i="7"/>
  <c r="I7896" i="7"/>
  <c r="I7827" i="7"/>
  <c r="I8725" i="7"/>
  <c r="I7924" i="7"/>
  <c r="I4848" i="7"/>
  <c r="I6342" i="7"/>
  <c r="I8861" i="7"/>
  <c r="I5230" i="7"/>
  <c r="I5730" i="7"/>
  <c r="I7388" i="7"/>
  <c r="I7709" i="7"/>
  <c r="I9034" i="7"/>
  <c r="I8397" i="7"/>
  <c r="I9178" i="7"/>
  <c r="I5779" i="7"/>
  <c r="I1801" i="7"/>
  <c r="I1081" i="7"/>
  <c r="I855" i="7"/>
  <c r="I9347" i="7"/>
  <c r="I8804" i="7"/>
  <c r="I6912" i="7"/>
  <c r="I4508" i="7"/>
  <c r="I4338" i="7"/>
  <c r="I3390" i="7"/>
  <c r="I5940" i="7"/>
  <c r="I5284" i="7"/>
  <c r="I4880" i="7"/>
  <c r="I2470" i="7"/>
  <c r="I6647" i="7"/>
  <c r="I7454" i="7"/>
  <c r="I7934" i="7"/>
  <c r="I9956" i="7"/>
  <c r="I4466" i="7"/>
  <c r="I4522" i="7"/>
  <c r="I7452" i="7"/>
  <c r="I9145" i="7"/>
  <c r="I9587" i="7"/>
  <c r="I3023" i="7"/>
  <c r="I2359" i="7"/>
  <c r="I1349" i="7"/>
  <c r="I637" i="7"/>
  <c r="I337" i="7"/>
  <c r="I251" i="7"/>
  <c r="I6947" i="7"/>
  <c r="I642" i="7"/>
  <c r="I3625" i="7"/>
  <c r="I7122" i="7"/>
  <c r="I8091" i="7"/>
  <c r="I7703" i="7"/>
  <c r="I8885" i="7"/>
  <c r="I8706" i="7"/>
  <c r="I3991" i="7"/>
  <c r="I339" i="7"/>
  <c r="I803" i="7"/>
  <c r="I1763" i="7"/>
  <c r="I1859" i="7"/>
  <c r="I8351" i="7"/>
  <c r="I8059" i="7"/>
  <c r="I8721" i="7"/>
  <c r="I6968" i="7"/>
  <c r="I6920" i="7"/>
  <c r="I4151" i="7"/>
  <c r="I3663" i="7"/>
  <c r="I5458" i="7"/>
  <c r="I95" i="7"/>
  <c r="I735" i="7"/>
  <c r="I831" i="7"/>
  <c r="I8159" i="7"/>
  <c r="I6482" i="7"/>
  <c r="I6334" i="7"/>
  <c r="I5440" i="7"/>
  <c r="I5276" i="7"/>
  <c r="I8239" i="7"/>
  <c r="I4510" i="7"/>
  <c r="I2360" i="7"/>
  <c r="I9960" i="7"/>
  <c r="I5820" i="7"/>
  <c r="I1338" i="7"/>
  <c r="I5622" i="7"/>
  <c r="I3044" i="7"/>
  <c r="I9778" i="7"/>
  <c r="I7982" i="7"/>
  <c r="I9610" i="7"/>
  <c r="I7167" i="7"/>
  <c r="I7375" i="7"/>
  <c r="I5061" i="7"/>
  <c r="I1575" i="7"/>
  <c r="I7666" i="7"/>
  <c r="I8106" i="7"/>
  <c r="I9004" i="7"/>
  <c r="I1447" i="7"/>
  <c r="I2061" i="7"/>
  <c r="I1653" i="7"/>
  <c r="I9608" i="7"/>
  <c r="I7056" i="7"/>
  <c r="I5044" i="7"/>
  <c r="I6722" i="7"/>
  <c r="I183" i="7"/>
  <c r="I4852" i="7"/>
  <c r="I7204" i="7"/>
  <c r="I581" i="7"/>
  <c r="I3960" i="7"/>
  <c r="I4057" i="7"/>
  <c r="I9368" i="7"/>
  <c r="I2326" i="7"/>
  <c r="I1655" i="7"/>
  <c r="I3794" i="7"/>
  <c r="I1385" i="7"/>
  <c r="I7786" i="7"/>
  <c r="I6879" i="7"/>
  <c r="I3497" i="7"/>
  <c r="I4305" i="7"/>
  <c r="I4264" i="7"/>
  <c r="I9138" i="7"/>
  <c r="I8830" i="7"/>
  <c r="I7184" i="7"/>
  <c r="I7463" i="7"/>
  <c r="I8783" i="7"/>
  <c r="I2716" i="7"/>
  <c r="I2400" i="7"/>
  <c r="I639" i="7"/>
  <c r="I1884" i="7"/>
  <c r="I4545" i="7"/>
  <c r="I283" i="7"/>
  <c r="I1899" i="7"/>
  <c r="I9975" i="7"/>
  <c r="I8339" i="7"/>
  <c r="I8275" i="7"/>
  <c r="I8179" i="7"/>
  <c r="I8769" i="7"/>
  <c r="I8657" i="7"/>
  <c r="I6928" i="7"/>
  <c r="I7706" i="7"/>
  <c r="I4187" i="7"/>
  <c r="I3979" i="7"/>
  <c r="I9719" i="7"/>
  <c r="I4802" i="7"/>
  <c r="I3308" i="7"/>
  <c r="I2604" i="7"/>
  <c r="I4762" i="7"/>
  <c r="I479" i="7"/>
  <c r="I1175" i="7"/>
  <c r="I7396" i="7"/>
  <c r="I7830" i="7"/>
  <c r="I3268" i="7"/>
  <c r="I6868" i="7"/>
  <c r="I3601" i="7"/>
  <c r="I9998" i="7"/>
  <c r="I9083" i="7"/>
  <c r="I9592" i="7"/>
  <c r="I7787" i="7"/>
  <c r="I5712" i="7"/>
  <c r="I5150" i="7"/>
  <c r="I8111" i="7"/>
  <c r="I4571" i="7"/>
  <c r="I4319" i="7"/>
  <c r="I554" i="7"/>
  <c r="I2399" i="7"/>
  <c r="I249" i="7"/>
  <c r="I701" i="7"/>
  <c r="I853" i="7"/>
  <c r="I1045" i="7"/>
  <c r="I1585" i="7"/>
  <c r="I2237" i="7"/>
  <c r="I6991" i="7"/>
  <c r="I7343" i="7"/>
  <c r="I5301" i="7"/>
  <c r="I8930" i="7"/>
  <c r="I9258" i="7"/>
  <c r="I2569" i="7"/>
  <c r="I7101" i="7"/>
  <c r="I9896" i="7"/>
  <c r="I5180" i="7"/>
  <c r="I5072" i="7"/>
  <c r="I8465" i="7"/>
  <c r="I8709" i="7"/>
  <c r="I7983" i="7"/>
  <c r="I259" i="7"/>
  <c r="I4193" i="7"/>
  <c r="I7984" i="7"/>
  <c r="I5747" i="7"/>
  <c r="I4757" i="7"/>
  <c r="I5691" i="7"/>
  <c r="I265" i="7"/>
  <c r="I1986" i="7"/>
  <c r="I5451" i="7"/>
  <c r="I5752" i="7"/>
  <c r="I8250" i="7"/>
  <c r="I6860" i="7"/>
  <c r="I8611" i="7"/>
  <c r="I9103" i="7"/>
  <c r="I6571" i="7"/>
  <c r="I2975" i="7"/>
  <c r="I1605" i="7"/>
  <c r="I3303" i="7"/>
  <c r="I9985" i="7"/>
  <c r="I9619" i="7"/>
  <c r="I9220" i="7"/>
  <c r="I9148" i="7"/>
  <c r="I4389" i="7"/>
  <c r="I4245" i="7"/>
  <c r="I6748" i="7"/>
  <c r="I4715" i="7"/>
  <c r="I6266" i="7"/>
  <c r="I6090" i="7"/>
  <c r="I5594" i="7"/>
  <c r="I2820" i="7"/>
  <c r="I5325" i="7"/>
  <c r="I9812" i="7"/>
  <c r="I8956" i="7"/>
  <c r="I8363" i="7"/>
  <c r="I8282" i="7"/>
  <c r="I7573" i="7"/>
  <c r="I5722" i="7"/>
  <c r="I5604" i="7"/>
  <c r="I5330" i="7"/>
  <c r="I6504" i="7"/>
  <c r="I6717" i="7"/>
  <c r="I4278" i="7"/>
  <c r="I1675" i="7"/>
  <c r="I1525" i="7"/>
  <c r="I631" i="7"/>
  <c r="I213" i="7"/>
  <c r="I113" i="7"/>
  <c r="I2918" i="7"/>
  <c r="I7566" i="7"/>
  <c r="I296" i="7"/>
  <c r="I3401" i="7"/>
  <c r="I4673" i="7"/>
  <c r="I6725" i="7"/>
  <c r="I4172" i="7"/>
  <c r="I6551" i="7"/>
  <c r="I6925" i="7"/>
  <c r="I7053" i="7"/>
  <c r="I4899" i="7"/>
  <c r="I5151" i="7"/>
  <c r="I5639" i="7"/>
  <c r="I5843" i="7"/>
  <c r="I6614" i="7"/>
  <c r="I6926" i="7"/>
  <c r="I7414" i="7"/>
  <c r="I7825" i="7"/>
  <c r="I8040" i="7"/>
  <c r="I8277" i="7"/>
  <c r="I8349" i="7"/>
  <c r="I8437" i="7"/>
  <c r="I8484" i="7"/>
  <c r="I8584" i="7"/>
  <c r="I8841" i="7"/>
  <c r="I8965" i="7"/>
  <c r="I9400" i="7"/>
  <c r="I9817" i="7"/>
  <c r="I9742" i="7"/>
  <c r="I9887" i="7"/>
  <c r="I9969" i="7"/>
  <c r="I3298" i="7"/>
  <c r="I710" i="7"/>
  <c r="I886" i="7"/>
  <c r="I1670" i="7"/>
  <c r="I1862" i="7"/>
  <c r="I2405" i="7"/>
  <c r="I2821" i="7"/>
  <c r="I4357" i="7"/>
  <c r="I6449" i="7"/>
  <c r="I3512" i="7"/>
  <c r="I3992" i="7"/>
  <c r="I4208" i="7"/>
  <c r="I6695" i="7"/>
  <c r="I7225" i="7"/>
  <c r="I5481" i="7"/>
  <c r="I5681" i="7"/>
  <c r="I5909" i="7"/>
  <c r="I6061" i="7"/>
  <c r="I6405" i="7"/>
  <c r="I6930" i="7"/>
  <c r="I7449" i="7"/>
  <c r="I8193" i="7"/>
  <c r="I8249" i="7"/>
  <c r="I8361" i="7"/>
  <c r="I9563" i="7"/>
  <c r="I9039" i="7"/>
  <c r="I9207" i="7"/>
  <c r="I9835" i="7"/>
  <c r="I9362" i="7"/>
  <c r="I9462" i="7"/>
  <c r="I9893" i="7"/>
  <c r="I2292" i="7"/>
  <c r="I2588" i="7"/>
  <c r="I2868" i="7"/>
  <c r="I3196" i="7"/>
  <c r="I2564" i="7"/>
  <c r="I8967" i="7"/>
  <c r="I7546" i="7"/>
  <c r="I7724" i="7"/>
  <c r="I4706" i="7"/>
  <c r="I8908" i="7"/>
  <c r="I8019" i="7"/>
  <c r="I8174" i="7"/>
  <c r="I8082" i="7"/>
  <c r="I7797" i="7"/>
  <c r="I7300" i="7"/>
  <c r="I6276" i="7"/>
  <c r="I7746" i="7"/>
  <c r="I3073" i="7"/>
  <c r="I1645" i="7"/>
  <c r="I1205" i="7"/>
  <c r="I261" i="7"/>
  <c r="I5112" i="7"/>
  <c r="I7867" i="7"/>
  <c r="I5168" i="7"/>
  <c r="I334" i="7"/>
  <c r="I1929" i="7"/>
  <c r="I8459" i="7"/>
  <c r="I3831" i="7"/>
  <c r="I4424" i="7"/>
  <c r="I18" i="7"/>
  <c r="I1787" i="7"/>
  <c r="I3177" i="7"/>
  <c r="I6553" i="7"/>
  <c r="I7287" i="7"/>
  <c r="I5587" i="7"/>
  <c r="I2988" i="7"/>
  <c r="I4035" i="7"/>
  <c r="I7187" i="7"/>
  <c r="I8735" i="7"/>
  <c r="I6238" i="7"/>
  <c r="I5321" i="7"/>
  <c r="I3238" i="7"/>
  <c r="I8822" i="7"/>
  <c r="I9837" i="7"/>
  <c r="I2767" i="7"/>
  <c r="I1127" i="7"/>
  <c r="I389" i="7"/>
  <c r="I323" i="7"/>
  <c r="I1993" i="7"/>
  <c r="I1209" i="7"/>
  <c r="I793" i="7"/>
  <c r="I369" i="7"/>
  <c r="G9603" i="7"/>
  <c r="I9603" i="7" s="1"/>
  <c r="I8781" i="7"/>
  <c r="G6440" i="7"/>
  <c r="I6440" i="7" s="1"/>
  <c r="G4189" i="7"/>
  <c r="I4189" i="7" s="1"/>
  <c r="G3997" i="7"/>
  <c r="I3997" i="7" s="1"/>
  <c r="G3865" i="7"/>
  <c r="I3865" i="7" s="1"/>
  <c r="G3510" i="7"/>
  <c r="I3510" i="7" s="1"/>
  <c r="I3439" i="7"/>
  <c r="G7791" i="7"/>
  <c r="I7791" i="7" s="1"/>
  <c r="G6142" i="7"/>
  <c r="I6142" i="7" s="1"/>
  <c r="G5898" i="7"/>
  <c r="I5898" i="7" s="1"/>
  <c r="G5366" i="7"/>
  <c r="I5366" i="7" s="1"/>
  <c r="G5250" i="7"/>
  <c r="I5250" i="7" s="1"/>
  <c r="G2916" i="7"/>
  <c r="I2916" i="7" s="1"/>
  <c r="G2592" i="7"/>
  <c r="I2592" i="7" s="1"/>
  <c r="G7539" i="7"/>
  <c r="I7539" i="7" s="1"/>
  <c r="G6273" i="7"/>
  <c r="I6273" i="7" s="1"/>
  <c r="G5921" i="7"/>
  <c r="I5921" i="7" s="1"/>
  <c r="G5493" i="7"/>
  <c r="I5493" i="7" s="1"/>
  <c r="G4889" i="7"/>
  <c r="I4889" i="7" s="1"/>
  <c r="G4864" i="7"/>
  <c r="I4864" i="7" s="1"/>
  <c r="G2966" i="7"/>
  <c r="I2966" i="7" s="1"/>
  <c r="G2362" i="7"/>
  <c r="I2362" i="7" s="1"/>
  <c r="I373" i="7"/>
  <c r="I1707" i="7"/>
  <c r="I5144" i="7"/>
  <c r="I5222" i="7"/>
  <c r="I5484" i="7"/>
  <c r="I7781" i="7"/>
  <c r="I9080" i="7"/>
  <c r="G9680" i="7"/>
  <c r="I9680" i="7" s="1"/>
  <c r="G3553" i="7"/>
  <c r="I3553" i="7" s="1"/>
  <c r="G6532" i="7"/>
  <c r="I6532" i="7" s="1"/>
  <c r="G8308" i="7"/>
  <c r="I8308" i="7" s="1"/>
  <c r="G6693" i="7"/>
  <c r="I6693" i="7" s="1"/>
  <c r="G6792" i="7"/>
  <c r="I6792" i="7" s="1"/>
  <c r="G4027" i="7"/>
  <c r="I4027" i="7" s="1"/>
  <c r="G3993" i="7"/>
  <c r="I3993" i="7" s="1"/>
  <c r="G3952" i="7"/>
  <c r="I3952" i="7" s="1"/>
  <c r="G3753" i="7"/>
  <c r="I3753" i="7" s="1"/>
  <c r="G3426" i="7"/>
  <c r="I3426" i="7" s="1"/>
  <c r="G6810" i="7"/>
  <c r="I6810" i="7" s="1"/>
  <c r="G5788" i="7"/>
  <c r="I5788" i="7" s="1"/>
  <c r="G2298" i="7"/>
  <c r="I2298" i="7" s="1"/>
  <c r="G6447" i="7"/>
  <c r="I6447" i="7" s="1"/>
  <c r="G7570" i="7"/>
  <c r="I7570" i="7" s="1"/>
  <c r="G7866" i="7"/>
  <c r="I7866" i="7" s="1"/>
  <c r="G8579" i="7"/>
  <c r="I8579" i="7" s="1"/>
  <c r="G7020" i="7"/>
  <c r="I7020" i="7" s="1"/>
  <c r="G7383" i="7"/>
  <c r="I7383" i="7" s="1"/>
  <c r="G8194" i="7"/>
  <c r="I8194" i="7" s="1"/>
  <c r="G8386" i="7"/>
  <c r="I8386" i="7" s="1"/>
  <c r="G9249" i="7"/>
  <c r="I9249" i="7" s="1"/>
  <c r="G3255" i="7"/>
  <c r="I3255" i="7" s="1"/>
  <c r="G8628" i="7"/>
  <c r="I8628" i="7" s="1"/>
  <c r="G6547" i="7"/>
  <c r="I6547" i="7" s="1"/>
  <c r="G7718" i="7"/>
  <c r="I7718" i="7" s="1"/>
  <c r="G7846" i="7"/>
  <c r="I7846" i="7" s="1"/>
  <c r="G7168" i="7"/>
  <c r="I7168" i="7" s="1"/>
  <c r="G8792" i="7"/>
  <c r="I8792" i="7" s="1"/>
  <c r="G8879" i="7"/>
  <c r="I8879" i="7" s="1"/>
  <c r="G9677" i="7"/>
  <c r="I9677" i="7" s="1"/>
  <c r="G2319" i="7"/>
  <c r="I2319" i="7" s="1"/>
  <c r="G395" i="7"/>
  <c r="I395" i="7" s="1"/>
  <c r="G2433" i="7"/>
  <c r="I2433" i="7" s="1"/>
  <c r="G2205" i="7"/>
  <c r="I2205" i="7" s="1"/>
  <c r="G601" i="7"/>
  <c r="I601" i="7" s="1"/>
  <c r="G1025" i="7"/>
  <c r="I1025" i="7" s="1"/>
  <c r="G2881" i="7"/>
  <c r="I2881" i="7" s="1"/>
  <c r="G1031" i="7"/>
  <c r="I1031" i="7" s="1"/>
  <c r="G949" i="7"/>
  <c r="I949" i="7" s="1"/>
  <c r="G765" i="7"/>
  <c r="I765" i="7" s="1"/>
  <c r="I9965" i="7"/>
  <c r="I9356" i="7"/>
  <c r="I9381" i="7"/>
  <c r="I9260" i="7"/>
  <c r="I8860" i="7"/>
  <c r="I8009" i="7"/>
  <c r="I4413" i="7"/>
  <c r="I3505" i="7"/>
  <c r="I7823" i="7"/>
  <c r="I7467" i="7"/>
  <c r="I6384" i="7"/>
  <c r="I5824" i="7"/>
  <c r="I5296" i="7"/>
  <c r="I9918" i="7"/>
  <c r="I9668" i="7"/>
  <c r="I9170" i="7"/>
  <c r="I8659" i="7"/>
  <c r="I5950" i="7"/>
  <c r="I2863" i="7"/>
  <c r="I2615" i="7"/>
  <c r="I2303" i="7"/>
  <c r="I2153" i="7"/>
  <c r="I1851" i="7"/>
  <c r="I1485" i="7"/>
  <c r="I825" i="7"/>
  <c r="I681" i="7"/>
  <c r="I597" i="7"/>
  <c r="I864" i="7"/>
  <c r="I1448" i="7"/>
  <c r="I1780" i="7"/>
  <c r="I4497" i="7"/>
  <c r="I3692" i="7"/>
  <c r="I3796" i="7"/>
  <c r="I4036" i="7"/>
  <c r="I6487" i="7"/>
  <c r="I6807" i="7"/>
  <c r="I4744" i="7"/>
  <c r="I6548" i="7"/>
  <c r="I4867" i="7"/>
  <c r="I5183" i="7"/>
  <c r="I6958" i="7"/>
  <c r="I7294" i="7"/>
  <c r="I7713" i="7"/>
  <c r="I8136" i="7"/>
  <c r="I7579" i="7"/>
  <c r="I8221" i="7"/>
  <c r="I8325" i="7"/>
  <c r="I8664" i="7"/>
  <c r="I8720" i="7"/>
  <c r="I9583" i="7"/>
  <c r="I8881" i="7"/>
  <c r="I9686" i="7"/>
  <c r="I9424" i="7"/>
  <c r="I9605" i="7"/>
  <c r="I9763" i="7"/>
  <c r="I3190" i="7"/>
  <c r="I354" i="7"/>
  <c r="I1362" i="7"/>
  <c r="I1838" i="7"/>
  <c r="I4005" i="7"/>
  <c r="I4437" i="7"/>
  <c r="I7686" i="7"/>
  <c r="I3808" i="7"/>
  <c r="I6477" i="7"/>
  <c r="I4738" i="7"/>
  <c r="I7634" i="7"/>
  <c r="I6588" i="7"/>
  <c r="I4845" i="7"/>
  <c r="I5097" i="7"/>
  <c r="I5789" i="7"/>
  <c r="I6049" i="7"/>
  <c r="I6125" i="7"/>
  <c r="I6205" i="7"/>
  <c r="I6297" i="7"/>
  <c r="I6349" i="7"/>
  <c r="I6890" i="7"/>
  <c r="I7002" i="7"/>
  <c r="I7330" i="7"/>
  <c r="I7410" i="7"/>
  <c r="I7529" i="7"/>
  <c r="I7657" i="7"/>
  <c r="I7865" i="7"/>
  <c r="I8132" i="7"/>
  <c r="I8388" i="7"/>
  <c r="I7443" i="7"/>
  <c r="I8145" i="7"/>
  <c r="I8393" i="7"/>
  <c r="I8546" i="7"/>
  <c r="I8722" i="7"/>
  <c r="I8843" i="7"/>
  <c r="I8867" i="7"/>
  <c r="I8895" i="7"/>
  <c r="I9019" i="7"/>
  <c r="I9223" i="7"/>
  <c r="I9314" i="7"/>
  <c r="I9426" i="7"/>
  <c r="I9958" i="7"/>
  <c r="I9877" i="7"/>
  <c r="I2540" i="7"/>
  <c r="I2676" i="7"/>
  <c r="I3060" i="7"/>
  <c r="I2344" i="7"/>
  <c r="I3584" i="7"/>
  <c r="I9928" i="7"/>
  <c r="I9255" i="7"/>
  <c r="I9533" i="7"/>
  <c r="I8270" i="7"/>
  <c r="I5450" i="7"/>
  <c r="I5058" i="7"/>
  <c r="I4395" i="7"/>
  <c r="I7568" i="7"/>
  <c r="I8182" i="7"/>
  <c r="I6657" i="7"/>
  <c r="I8697" i="7"/>
  <c r="I8214" i="7"/>
  <c r="I8066" i="7"/>
  <c r="I7252" i="7"/>
  <c r="I6448" i="7"/>
  <c r="I4574" i="7"/>
  <c r="I4398" i="7"/>
  <c r="I1927" i="7"/>
  <c r="I883" i="7"/>
  <c r="I747" i="7"/>
  <c r="I477" i="7"/>
  <c r="I7835" i="7"/>
  <c r="I7660" i="7"/>
  <c r="I330" i="7"/>
  <c r="I4235" i="7"/>
  <c r="I8252" i="7"/>
  <c r="I6578" i="7"/>
  <c r="I141" i="7"/>
  <c r="I757" i="7"/>
  <c r="I2065" i="7"/>
  <c r="I3025" i="7"/>
  <c r="I5305" i="7"/>
  <c r="I9640" i="7"/>
  <c r="I871" i="7"/>
  <c r="I983" i="7"/>
  <c r="I1491" i="7"/>
  <c r="I8162" i="7"/>
  <c r="I7602" i="7"/>
  <c r="I7877" i="7"/>
  <c r="I3875" i="7"/>
  <c r="I8071" i="7"/>
  <c r="I7199" i="7"/>
  <c r="I7650" i="7"/>
  <c r="I7522" i="7"/>
  <c r="I3544" i="7"/>
  <c r="I2666" i="7"/>
  <c r="I7979" i="7"/>
  <c r="I2287" i="7"/>
  <c r="I999" i="7"/>
  <c r="I1437" i="7"/>
  <c r="I1353" i="7"/>
  <c r="I1069" i="7"/>
  <c r="I707" i="7"/>
  <c r="I387" i="7"/>
  <c r="I105" i="7"/>
  <c r="G5460" i="7"/>
  <c r="I5460" i="7" s="1"/>
  <c r="G5054" i="7"/>
  <c r="I5054" i="7" s="1"/>
  <c r="G4978" i="7"/>
  <c r="I4978" i="7" s="1"/>
  <c r="G4962" i="7"/>
  <c r="I4962" i="7" s="1"/>
  <c r="G4870" i="7"/>
  <c r="I4870" i="7" s="1"/>
  <c r="G4846" i="7"/>
  <c r="I4846" i="7" s="1"/>
  <c r="G4830" i="7"/>
  <c r="I4830" i="7" s="1"/>
  <c r="G3172" i="7"/>
  <c r="I3172" i="7" s="1"/>
  <c r="G3052" i="7"/>
  <c r="I3052" i="7" s="1"/>
  <c r="G3004" i="7"/>
  <c r="I3004" i="7" s="1"/>
  <c r="G2984" i="7"/>
  <c r="I2984" i="7" s="1"/>
  <c r="G2860" i="7"/>
  <c r="I2860" i="7" s="1"/>
  <c r="G2524" i="7"/>
  <c r="I2524" i="7" s="1"/>
  <c r="G2468" i="7"/>
  <c r="I2468" i="7" s="1"/>
  <c r="G2448" i="7"/>
  <c r="I2448" i="7" s="1"/>
  <c r="G5941" i="7"/>
  <c r="I5941" i="7" s="1"/>
  <c r="G5865" i="7"/>
  <c r="I5865" i="7" s="1"/>
  <c r="G5769" i="7"/>
  <c r="I5769" i="7" s="1"/>
  <c r="G5705" i="7"/>
  <c r="I5705" i="7" s="1"/>
  <c r="G5609" i="7"/>
  <c r="I5609" i="7" s="1"/>
  <c r="G5565" i="7"/>
  <c r="I5565" i="7" s="1"/>
  <c r="G5545" i="7"/>
  <c r="I5545" i="7" s="1"/>
  <c r="G5429" i="7"/>
  <c r="I5429" i="7" s="1"/>
  <c r="G5193" i="7"/>
  <c r="I5193" i="7" s="1"/>
  <c r="G5105" i="7"/>
  <c r="I5105" i="7" s="1"/>
  <c r="G5005" i="7"/>
  <c r="I5005" i="7" s="1"/>
  <c r="G4728" i="7"/>
  <c r="I4728" i="7" s="1"/>
  <c r="G8498" i="7"/>
  <c r="I8498" i="7" s="1"/>
  <c r="G7643" i="7"/>
  <c r="I7643" i="7" s="1"/>
  <c r="G6826" i="7"/>
  <c r="I6826" i="7" s="1"/>
  <c r="G6730" i="7"/>
  <c r="I6730" i="7" s="1"/>
  <c r="G6300" i="7"/>
  <c r="I6300" i="7" s="1"/>
  <c r="G6188" i="7"/>
  <c r="I6188" i="7" s="1"/>
  <c r="G6096" i="7"/>
  <c r="I6096" i="7" s="1"/>
  <c r="G5924" i="7"/>
  <c r="I5924" i="7" s="1"/>
  <c r="G5556" i="7"/>
  <c r="I5556" i="7" s="1"/>
  <c r="G5464" i="7"/>
  <c r="I5464" i="7" s="1"/>
  <c r="G4992" i="7"/>
  <c r="I4992" i="7" s="1"/>
  <c r="G4820" i="7"/>
  <c r="I4820" i="7" s="1"/>
  <c r="G3254" i="7"/>
  <c r="I3254" i="7" s="1"/>
  <c r="G3234" i="7"/>
  <c r="I3234" i="7" s="1"/>
  <c r="G3186" i="7"/>
  <c r="I3186" i="7" s="1"/>
  <c r="G3162" i="7"/>
  <c r="I3162" i="7" s="1"/>
  <c r="G2734" i="7"/>
  <c r="I2734" i="7" s="1"/>
  <c r="G2658" i="7"/>
  <c r="I2658" i="7" s="1"/>
  <c r="G2474" i="7"/>
  <c r="I2474" i="7" s="1"/>
  <c r="G2438" i="7"/>
  <c r="I2438" i="7" s="1"/>
  <c r="G2358" i="7"/>
  <c r="I2358" i="7" s="1"/>
  <c r="G2306" i="7"/>
  <c r="I2306" i="7" s="1"/>
  <c r="G6395" i="7"/>
  <c r="I6395" i="7" s="1"/>
  <c r="G6279" i="7"/>
  <c r="I6279" i="7" s="1"/>
  <c r="G6067" i="7"/>
  <c r="I6067" i="7" s="1"/>
  <c r="G6031" i="7"/>
  <c r="I6031" i="7" s="1"/>
  <c r="G5995" i="7"/>
  <c r="I5995" i="7" s="1"/>
  <c r="G5859" i="7"/>
  <c r="I5859" i="7" s="1"/>
  <c r="G5743" i="7"/>
  <c r="I5743" i="7" s="1"/>
  <c r="G5395" i="7"/>
  <c r="I5395" i="7" s="1"/>
  <c r="G5375" i="7"/>
  <c r="I5375" i="7" s="1"/>
  <c r="G5355" i="7"/>
  <c r="I5355" i="7" s="1"/>
  <c r="G5187" i="7"/>
  <c r="I5187" i="7" s="1"/>
  <c r="G5131" i="7"/>
  <c r="I5131" i="7" s="1"/>
  <c r="G5035" i="7"/>
  <c r="I5035" i="7" s="1"/>
  <c r="G4851" i="7"/>
  <c r="I4851" i="7" s="1"/>
  <c r="G82" i="7"/>
  <c r="I82" i="7" s="1"/>
  <c r="G104" i="7"/>
  <c r="I104" i="7" s="1"/>
  <c r="G162" i="7"/>
  <c r="I162" i="7" s="1"/>
  <c r="G194" i="7"/>
  <c r="I194" i="7" s="1"/>
  <c r="G208" i="7"/>
  <c r="I208" i="7" s="1"/>
  <c r="G244" i="7"/>
  <c r="I244" i="7" s="1"/>
  <c r="G320" i="7"/>
  <c r="I320" i="7" s="1"/>
  <c r="G350" i="7"/>
  <c r="I350" i="7" s="1"/>
  <c r="G9" i="7"/>
  <c r="I9" i="7" s="1"/>
  <c r="G8746" i="7"/>
  <c r="I8746" i="7" s="1"/>
  <c r="G7523" i="7"/>
  <c r="I7523" i="7" s="1"/>
  <c r="G6510" i="7"/>
  <c r="I6510" i="7" s="1"/>
  <c r="G6167" i="7"/>
  <c r="I6167" i="7" s="1"/>
  <c r="G6023" i="7"/>
  <c r="I6023" i="7" s="1"/>
  <c r="G5875" i="7"/>
  <c r="I5875" i="7" s="1"/>
  <c r="G5811" i="7"/>
  <c r="I5811" i="7" s="1"/>
  <c r="G5555" i="7"/>
  <c r="I5555" i="7" s="1"/>
  <c r="G5483" i="7"/>
  <c r="I5483" i="7" s="1"/>
  <c r="G5407" i="7"/>
  <c r="I5407" i="7" s="1"/>
  <c r="G5351" i="7"/>
  <c r="I5351" i="7" s="1"/>
  <c r="G5303" i="7"/>
  <c r="I5303" i="7" s="1"/>
  <c r="G5143" i="7"/>
  <c r="I5143" i="7" s="1"/>
  <c r="G4967" i="7"/>
  <c r="I4967" i="7" s="1"/>
  <c r="G4951" i="7"/>
  <c r="I4951" i="7" s="1"/>
  <c r="G4839" i="7"/>
  <c r="I4839" i="7" s="1"/>
  <c r="G4791" i="7"/>
  <c r="I4791" i="7" s="1"/>
  <c r="G50" i="7"/>
  <c r="I50" i="7" s="1"/>
  <c r="G76" i="7"/>
  <c r="I76" i="7" s="1"/>
  <c r="G164" i="7"/>
  <c r="I164" i="7" s="1"/>
  <c r="G228" i="7"/>
  <c r="I228" i="7" s="1"/>
  <c r="G254" i="7"/>
  <c r="I254" i="7" s="1"/>
  <c r="G342" i="7"/>
  <c r="I342" i="7" s="1"/>
  <c r="G440" i="7"/>
  <c r="I440" i="7" s="1"/>
  <c r="G482" i="7"/>
  <c r="I482" i="7" s="1"/>
  <c r="G498" i="7"/>
  <c r="I498" i="7" s="1"/>
  <c r="G506" i="7"/>
  <c r="I506" i="7" s="1"/>
  <c r="G522" i="7"/>
  <c r="I522" i="7" s="1"/>
  <c r="G540" i="7"/>
  <c r="I540" i="7" s="1"/>
  <c r="G618" i="7"/>
  <c r="I618" i="7" s="1"/>
  <c r="G638" i="7"/>
  <c r="I638" i="7" s="1"/>
  <c r="G658" i="7"/>
  <c r="I658" i="7" s="1"/>
  <c r="G720" i="7"/>
  <c r="I720" i="7" s="1"/>
  <c r="G728" i="7"/>
  <c r="I728" i="7" s="1"/>
  <c r="G764" i="7"/>
  <c r="I764" i="7" s="1"/>
  <c r="G772" i="7"/>
  <c r="I772" i="7" s="1"/>
  <c r="G816" i="7"/>
  <c r="I816" i="7" s="1"/>
  <c r="G832" i="7"/>
  <c r="I832" i="7" s="1"/>
  <c r="G842" i="7"/>
  <c r="I842" i="7" s="1"/>
  <c r="G868" i="7"/>
  <c r="I868" i="7" s="1"/>
  <c r="G930" i="7"/>
  <c r="I930" i="7" s="1"/>
  <c r="G960" i="7"/>
  <c r="I960" i="7" s="1"/>
  <c r="G1074" i="7"/>
  <c r="I1074" i="7" s="1"/>
  <c r="G1110" i="7"/>
  <c r="I1110" i="7" s="1"/>
  <c r="G1128" i="7"/>
  <c r="I1128" i="7" s="1"/>
  <c r="G1182" i="7"/>
  <c r="I1182" i="7" s="1"/>
  <c r="G1218" i="7"/>
  <c r="I1218" i="7" s="1"/>
  <c r="G1226" i="7"/>
  <c r="I1226" i="7" s="1"/>
  <c r="G1252" i="7"/>
  <c r="I1252" i="7" s="1"/>
  <c r="G1306" i="7"/>
  <c r="I1306" i="7" s="1"/>
  <c r="G1342" i="7"/>
  <c r="I1342" i="7" s="1"/>
  <c r="G1372" i="7"/>
  <c r="I1372" i="7" s="1"/>
  <c r="G1382" i="7"/>
  <c r="I1382" i="7" s="1"/>
  <c r="G1450" i="7"/>
  <c r="I1450" i="7" s="1"/>
  <c r="G1462" i="7"/>
  <c r="I1462" i="7" s="1"/>
  <c r="G1524" i="7"/>
  <c r="I1524" i="7" s="1"/>
  <c r="G1562" i="7"/>
  <c r="I1562" i="7" s="1"/>
  <c r="G1592" i="7"/>
  <c r="I1592" i="7" s="1"/>
  <c r="G1622" i="7"/>
  <c r="I1622" i="7" s="1"/>
  <c r="G1648" i="7"/>
  <c r="I1648" i="7" s="1"/>
  <c r="G1662" i="7"/>
  <c r="I1662" i="7" s="1"/>
  <c r="G1674" i="7"/>
  <c r="I1674" i="7" s="1"/>
  <c r="G1762" i="7"/>
  <c r="I1762" i="7" s="1"/>
  <c r="G1806" i="7"/>
  <c r="I1806" i="7" s="1"/>
  <c r="G1830" i="7"/>
  <c r="I1830" i="7" s="1"/>
  <c r="G1856" i="7"/>
  <c r="I1856" i="7" s="1"/>
  <c r="G1880" i="7"/>
  <c r="I1880" i="7" s="1"/>
  <c r="G1934" i="7"/>
  <c r="I1934" i="7" s="1"/>
  <c r="G1962" i="7"/>
  <c r="I1962" i="7" s="1"/>
  <c r="G1970" i="7"/>
  <c r="I1970" i="7" s="1"/>
  <c r="G1988" i="7"/>
  <c r="I1988" i="7" s="1"/>
  <c r="G2054" i="7"/>
  <c r="I2054" i="7" s="1"/>
  <c r="G2084" i="7"/>
  <c r="I2084" i="7" s="1"/>
  <c r="G2148" i="7"/>
  <c r="I2148" i="7" s="1"/>
  <c r="G2190" i="7"/>
  <c r="I2190" i="7" s="1"/>
  <c r="G2216" i="7"/>
  <c r="I2216" i="7" s="1"/>
  <c r="G2226" i="7"/>
  <c r="I2226" i="7" s="1"/>
  <c r="G2373" i="7"/>
  <c r="I2373" i="7" s="1"/>
  <c r="G2485" i="7"/>
  <c r="I2485" i="7" s="1"/>
  <c r="G2517" i="7"/>
  <c r="I2517" i="7" s="1"/>
  <c r="G2805" i="7"/>
  <c r="I2805" i="7" s="1"/>
  <c r="G2283" i="7"/>
  <c r="I2283" i="7" s="1"/>
  <c r="G2499" i="7"/>
  <c r="I2499" i="7" s="1"/>
  <c r="G2515" i="7"/>
  <c r="I2515" i="7" s="1"/>
  <c r="G2563" i="7"/>
  <c r="I2563" i="7" s="1"/>
  <c r="G3003" i="7"/>
  <c r="I3003" i="7" s="1"/>
  <c r="G3107" i="7"/>
  <c r="I3107" i="7" s="1"/>
  <c r="G3227" i="7"/>
  <c r="I3227" i="7" s="1"/>
  <c r="G3243" i="7"/>
  <c r="I3243" i="7" s="1"/>
  <c r="G3347" i="7"/>
  <c r="I3347" i="7" s="1"/>
  <c r="G9849" i="7"/>
  <c r="I9849" i="7" s="1"/>
  <c r="G9743" i="7"/>
  <c r="I9743" i="7" s="1"/>
  <c r="G9634" i="7"/>
  <c r="I9634" i="7" s="1"/>
  <c r="G9565" i="7"/>
  <c r="I9565" i="7" s="1"/>
  <c r="G9287" i="7"/>
  <c r="I9287" i="7" s="1"/>
  <c r="G9683" i="7"/>
  <c r="I9683" i="7" s="1"/>
  <c r="G9413" i="7"/>
  <c r="I9413" i="7" s="1"/>
  <c r="G9387" i="7"/>
  <c r="I9387" i="7" s="1"/>
  <c r="G9943" i="7"/>
  <c r="I9943" i="7" s="1"/>
  <c r="G9454" i="7"/>
  <c r="I9454" i="7" s="1"/>
  <c r="G9408" i="7"/>
  <c r="I9408" i="7" s="1"/>
  <c r="G9370" i="7"/>
  <c r="I9370" i="7" s="1"/>
  <c r="G9325" i="7"/>
  <c r="I9325" i="7" s="1"/>
  <c r="G9180" i="7"/>
  <c r="I9180" i="7" s="1"/>
  <c r="G9166" i="7"/>
  <c r="I9166" i="7" s="1"/>
  <c r="G8918" i="7"/>
  <c r="I8918" i="7" s="1"/>
  <c r="G7398" i="7"/>
  <c r="I7398" i="7" s="1"/>
  <c r="G7359" i="7"/>
  <c r="I7359" i="7" s="1"/>
  <c r="G7182" i="7"/>
  <c r="I7182" i="7" s="1"/>
  <c r="G7169" i="7"/>
  <c r="I7169" i="7" s="1"/>
  <c r="G7159" i="7"/>
  <c r="I7159" i="7" s="1"/>
  <c r="G7153" i="7"/>
  <c r="I7153" i="7" s="1"/>
  <c r="G7065" i="7"/>
  <c r="I7065" i="7" s="1"/>
  <c r="G7046" i="7"/>
  <c r="I7046" i="7" s="1"/>
  <c r="G7018" i="7"/>
  <c r="I7018" i="7" s="1"/>
  <c r="G6893" i="7"/>
  <c r="I6893" i="7" s="1"/>
  <c r="G6887" i="7"/>
  <c r="I6887" i="7" s="1"/>
  <c r="G8671" i="7"/>
  <c r="I8671" i="7" s="1"/>
  <c r="G8575" i="7"/>
  <c r="I8575" i="7" s="1"/>
  <c r="G7754" i="7"/>
  <c r="I7754" i="7" s="1"/>
  <c r="G7494" i="7"/>
  <c r="I7494" i="7" s="1"/>
  <c r="G7517" i="7"/>
  <c r="I7517" i="7" s="1"/>
  <c r="G6855" i="7"/>
  <c r="I6855" i="7" s="1"/>
  <c r="G6467" i="7"/>
  <c r="I6467" i="7" s="1"/>
  <c r="G7473" i="7"/>
  <c r="I7473" i="7" s="1"/>
  <c r="G6600" i="7"/>
  <c r="I6600" i="7" s="1"/>
  <c r="G6552" i="7"/>
  <c r="I6552" i="7" s="1"/>
  <c r="G4729" i="7"/>
  <c r="I4729" i="7" s="1"/>
  <c r="G4483" i="7"/>
  <c r="I4483" i="7" s="1"/>
  <c r="G4390" i="7"/>
  <c r="I4390" i="7" s="1"/>
  <c r="G4359" i="7"/>
  <c r="I4359" i="7" s="1"/>
  <c r="G4313" i="7"/>
  <c r="I4313" i="7" s="1"/>
  <c r="G4306" i="7"/>
  <c r="I4306" i="7" s="1"/>
  <c r="G4181" i="7"/>
  <c r="I4181" i="7" s="1"/>
  <c r="G4132" i="7"/>
  <c r="I4132" i="7" s="1"/>
  <c r="G4121" i="7"/>
  <c r="I4121" i="7" s="1"/>
  <c r="G3935" i="7"/>
  <c r="I3935" i="7" s="1"/>
  <c r="G3856" i="7"/>
  <c r="I3856" i="7" s="1"/>
  <c r="G3848" i="7"/>
  <c r="I3848" i="7" s="1"/>
  <c r="G3842" i="7"/>
  <c r="I3842" i="7" s="1"/>
  <c r="G3824" i="7"/>
  <c r="I3824" i="7" s="1"/>
  <c r="G3807" i="7"/>
  <c r="I3807" i="7" s="1"/>
  <c r="G3798" i="7"/>
  <c r="I3798" i="7" s="1"/>
  <c r="G3708" i="7"/>
  <c r="I3708" i="7" s="1"/>
  <c r="G3694" i="7"/>
  <c r="I3694" i="7" s="1"/>
  <c r="G3576" i="7"/>
  <c r="I3576" i="7" s="1"/>
  <c r="G3570" i="7"/>
  <c r="I3570" i="7" s="1"/>
  <c r="G3562" i="7"/>
  <c r="I3562" i="7" s="1"/>
  <c r="G3522" i="7"/>
  <c r="I3522" i="7" s="1"/>
  <c r="G3400" i="7"/>
  <c r="I3400" i="7" s="1"/>
  <c r="G6612" i="7"/>
  <c r="I6612" i="7" s="1"/>
  <c r="G4719" i="7"/>
  <c r="I4719" i="7" s="1"/>
  <c r="G7883" i="7"/>
  <c r="I7883" i="7" s="1"/>
  <c r="G6246" i="7"/>
  <c r="I6246" i="7" s="1"/>
  <c r="G6218" i="7"/>
  <c r="I6218" i="7" s="1"/>
  <c r="G5638" i="7"/>
  <c r="I5638" i="7" s="1"/>
  <c r="G5590" i="7"/>
  <c r="I5590" i="7" s="1"/>
  <c r="G5566" i="7"/>
  <c r="I5566" i="7" s="1"/>
  <c r="G4926" i="7"/>
  <c r="I4926" i="7" s="1"/>
  <c r="G4878" i="7"/>
  <c r="I4878" i="7" s="1"/>
  <c r="G4814" i="7"/>
  <c r="I4814" i="7" s="1"/>
  <c r="G4742" i="7"/>
  <c r="I4742" i="7" s="1"/>
  <c r="G3208" i="7"/>
  <c r="I3208" i="7" s="1"/>
  <c r="G2992" i="7"/>
  <c r="I2992" i="7" s="1"/>
  <c r="G2852" i="7"/>
  <c r="I2852" i="7" s="1"/>
  <c r="G2804" i="7"/>
  <c r="I2804" i="7" s="1"/>
  <c r="G2552" i="7"/>
  <c r="I2552" i="7" s="1"/>
  <c r="G2308" i="7"/>
  <c r="I2308" i="7" s="1"/>
  <c r="G8634" i="7"/>
  <c r="I8634" i="7" s="1"/>
  <c r="G7571" i="7"/>
  <c r="I7571" i="7" s="1"/>
  <c r="G6534" i="7"/>
  <c r="I6534" i="7" s="1"/>
  <c r="G6281" i="7"/>
  <c r="I6281" i="7" s="1"/>
  <c r="G6153" i="7"/>
  <c r="I6153" i="7" s="1"/>
  <c r="G5893" i="7"/>
  <c r="I5893" i="7" s="1"/>
  <c r="G5673" i="7"/>
  <c r="I5673" i="7" s="1"/>
  <c r="G6088" i="7"/>
  <c r="I6088" i="7" s="1"/>
  <c r="G5856" i="7"/>
  <c r="I5856" i="7" s="1"/>
  <c r="G5808" i="7"/>
  <c r="I5808" i="7" s="1"/>
  <c r="G5596" i="7"/>
  <c r="I5596" i="7" s="1"/>
  <c r="G4868" i="7"/>
  <c r="I4868" i="7" s="1"/>
  <c r="G3294" i="7"/>
  <c r="I3294" i="7" s="1"/>
  <c r="G3202" i="7"/>
  <c r="I3202" i="7" s="1"/>
  <c r="G2958" i="7"/>
  <c r="I2958" i="7" s="1"/>
  <c r="G2930" i="7"/>
  <c r="I2930" i="7" s="1"/>
  <c r="G2726" i="7"/>
  <c r="I2726" i="7" s="1"/>
  <c r="G2698" i="7"/>
  <c r="I2698" i="7" s="1"/>
  <c r="G2342" i="7"/>
  <c r="I2342" i="7" s="1"/>
  <c r="G2314" i="7"/>
  <c r="I2314" i="7" s="1"/>
  <c r="G7747" i="7"/>
  <c r="I7747" i="7" s="1"/>
  <c r="G6355" i="7"/>
  <c r="I6355" i="7" s="1"/>
  <c r="G6331" i="7"/>
  <c r="I6331" i="7" s="1"/>
  <c r="G6287" i="7"/>
  <c r="I6287" i="7" s="1"/>
  <c r="G6263" i="7"/>
  <c r="I6263" i="7" s="1"/>
  <c r="G5847" i="7"/>
  <c r="I5847" i="7" s="1"/>
  <c r="G5463" i="7"/>
  <c r="I5463" i="7" s="1"/>
  <c r="G4927" i="7"/>
  <c r="I4927" i="7" s="1"/>
  <c r="G366" i="7"/>
  <c r="I366" i="7" s="1"/>
  <c r="G448" i="7"/>
  <c r="I448" i="7" s="1"/>
  <c r="G480" i="7"/>
  <c r="I480" i="7" s="1"/>
  <c r="G738" i="7"/>
  <c r="I738" i="7" s="1"/>
  <c r="G804" i="7"/>
  <c r="I804" i="7" s="1"/>
  <c r="G814" i="7"/>
  <c r="I814" i="7" s="1"/>
  <c r="G874" i="7"/>
  <c r="I874" i="7" s="1"/>
  <c r="G962" i="7"/>
  <c r="I962" i="7" s="1"/>
  <c r="G1028" i="7"/>
  <c r="I1028" i="7" s="1"/>
  <c r="G1040" i="7"/>
  <c r="I1040" i="7" s="1"/>
  <c r="G1066" i="7"/>
  <c r="I1066" i="7" s="1"/>
  <c r="G1080" i="7"/>
  <c r="I1080" i="7" s="1"/>
  <c r="G1184" i="7"/>
  <c r="I1184" i="7" s="1"/>
  <c r="G1308" i="7"/>
  <c r="I1308" i="7" s="1"/>
  <c r="G1320" i="7"/>
  <c r="I1320" i="7" s="1"/>
  <c r="G1358" i="7"/>
  <c r="I1358" i="7" s="1"/>
  <c r="G1368" i="7"/>
  <c r="I1368" i="7" s="1"/>
  <c r="G1380" i="7"/>
  <c r="I1380" i="7" s="1"/>
  <c r="G1686" i="7"/>
  <c r="I1686" i="7" s="1"/>
  <c r="G1702" i="7"/>
  <c r="I1702" i="7" s="1"/>
  <c r="G1790" i="7"/>
  <c r="I1790" i="7" s="1"/>
  <c r="G1816" i="7"/>
  <c r="I1816" i="7" s="1"/>
  <c r="G1860" i="7"/>
  <c r="I1860" i="7" s="1"/>
  <c r="G1942" i="7"/>
  <c r="I1942" i="7" s="1"/>
  <c r="G2014" i="7"/>
  <c r="I2014" i="7" s="1"/>
  <c r="G2082" i="7"/>
  <c r="I2082" i="7" s="1"/>
  <c r="G2158" i="7"/>
  <c r="I2158" i="7" s="1"/>
  <c r="G2174" i="7"/>
  <c r="I2174" i="7" s="1"/>
  <c r="G2222" i="7"/>
  <c r="I2222" i="7" s="1"/>
  <c r="G2733" i="7"/>
  <c r="I2733" i="7" s="1"/>
  <c r="G2757" i="7"/>
  <c r="I2757" i="7" s="1"/>
  <c r="G2773" i="7"/>
  <c r="I2773" i="7" s="1"/>
  <c r="G3019" i="7"/>
  <c r="I3019" i="7" s="1"/>
  <c r="G3075" i="7"/>
  <c r="I3075" i="7" s="1"/>
  <c r="G3219" i="7"/>
  <c r="I3219" i="7" s="1"/>
  <c r="G3147" i="7"/>
  <c r="I3147" i="7" s="1"/>
  <c r="G3187" i="7"/>
  <c r="I3187" i="7" s="1"/>
  <c r="G3363" i="7"/>
  <c r="I3363" i="7" s="1"/>
  <c r="G9690" i="7"/>
  <c r="I9690" i="7" s="1"/>
  <c r="G9485" i="7"/>
  <c r="I9485" i="7" s="1"/>
  <c r="G9216" i="7"/>
  <c r="I9216" i="7" s="1"/>
  <c r="G9018" i="7"/>
  <c r="I9018" i="7" s="1"/>
  <c r="G8874" i="7"/>
  <c r="I8874" i="7" s="1"/>
  <c r="G9263" i="7"/>
  <c r="I9263" i="7" s="1"/>
  <c r="G8871" i="7"/>
  <c r="I8871" i="7" s="1"/>
  <c r="G8028" i="7"/>
  <c r="I8028" i="7" s="1"/>
  <c r="G7339" i="7"/>
  <c r="I7339" i="7" s="1"/>
  <c r="G7264" i="7"/>
  <c r="I7264" i="7" s="1"/>
  <c r="G6980" i="7"/>
  <c r="I6980" i="7" s="1"/>
  <c r="G7814" i="7"/>
  <c r="I7814" i="7" s="1"/>
  <c r="G7530" i="7"/>
  <c r="I7530" i="7" s="1"/>
  <c r="G6587" i="7"/>
  <c r="I6587" i="7" s="1"/>
  <c r="G8564" i="7"/>
  <c r="I8564" i="7" s="1"/>
  <c r="G7841" i="7"/>
  <c r="I7841" i="7" s="1"/>
  <c r="G6801" i="7"/>
  <c r="I6801" i="7" s="1"/>
  <c r="G7527" i="7"/>
  <c r="I7527" i="7" s="1"/>
  <c r="G4558" i="7"/>
  <c r="G4511" i="7"/>
  <c r="I4511" i="7" s="1"/>
  <c r="G4233" i="7"/>
  <c r="I4233" i="7" s="1"/>
  <c r="G4222" i="7"/>
  <c r="I4222" i="7" s="1"/>
  <c r="G4095" i="7"/>
  <c r="I4095" i="7" s="1"/>
  <c r="G3938" i="7"/>
  <c r="I3938" i="7" s="1"/>
  <c r="G3839" i="7"/>
  <c r="I3839" i="7" s="1"/>
  <c r="G3603" i="7"/>
  <c r="I3603" i="7" s="1"/>
  <c r="G3380" i="7"/>
  <c r="I3380" i="7" s="1"/>
  <c r="G8670" i="7"/>
  <c r="I8670" i="7" s="1"/>
  <c r="G5342" i="7"/>
  <c r="I5342" i="7" s="1"/>
  <c r="G3016" i="7"/>
  <c r="I3016" i="7" s="1"/>
  <c r="G6353" i="7"/>
  <c r="I6353" i="7" s="1"/>
  <c r="G5945" i="7"/>
  <c r="I5945" i="7" s="1"/>
  <c r="G5573" i="7"/>
  <c r="I5573" i="7" s="1"/>
  <c r="G6200" i="7"/>
  <c r="I6200" i="7" s="1"/>
  <c r="G3318" i="7"/>
  <c r="I3318" i="7" s="1"/>
  <c r="G5867" i="7"/>
  <c r="I5867" i="7" s="1"/>
  <c r="G5567" i="7"/>
  <c r="I5567" i="7" s="1"/>
  <c r="G5299" i="7"/>
  <c r="I5299" i="7" s="1"/>
  <c r="G36" i="7"/>
  <c r="I36" i="7" s="1"/>
  <c r="G44" i="7"/>
  <c r="I44" i="7" s="1"/>
  <c r="G564" i="7"/>
  <c r="I564" i="7" s="1"/>
  <c r="G680" i="7"/>
  <c r="I680" i="7" s="1"/>
  <c r="G704" i="7"/>
  <c r="I704" i="7" s="1"/>
  <c r="G762" i="7"/>
  <c r="I762" i="7" s="1"/>
  <c r="G870" i="7"/>
  <c r="I870" i="7" s="1"/>
  <c r="G944" i="7"/>
  <c r="I944" i="7" s="1"/>
  <c r="G1036" i="7"/>
  <c r="I1036" i="7" s="1"/>
  <c r="G1112" i="7"/>
  <c r="I1112" i="7" s="1"/>
  <c r="G1276" i="7"/>
  <c r="I1276" i="7" s="1"/>
  <c r="G1328" i="7"/>
  <c r="I1328" i="7" s="1"/>
  <c r="G1458" i="7"/>
  <c r="I1458" i="7" s="1"/>
  <c r="G1534" i="7"/>
  <c r="I1534" i="7" s="1"/>
  <c r="G1578" i="7"/>
  <c r="I1578" i="7" s="1"/>
  <c r="G1716" i="7"/>
  <c r="I1716" i="7" s="1"/>
  <c r="G2076" i="7"/>
  <c r="I2076" i="7" s="1"/>
  <c r="G2136" i="7"/>
  <c r="I2136" i="7" s="1"/>
  <c r="G2248" i="7"/>
  <c r="I2248" i="7" s="1"/>
  <c r="G2331" i="7"/>
  <c r="I2331" i="7" s="1"/>
  <c r="G9652" i="7"/>
  <c r="I9652" i="7" s="1"/>
  <c r="G9073" i="7"/>
  <c r="I9073" i="7" s="1"/>
  <c r="G9031" i="7"/>
  <c r="I9031" i="7" s="1"/>
  <c r="G8087" i="7"/>
  <c r="I8087" i="7" s="1"/>
  <c r="G8693" i="7"/>
  <c r="I8693" i="7" s="1"/>
  <c r="G7355" i="7"/>
  <c r="I7355" i="7" s="1"/>
  <c r="G7302" i="7"/>
  <c r="I7302" i="7" s="1"/>
  <c r="G7143" i="7"/>
  <c r="I7143" i="7" s="1"/>
  <c r="G7019" i="7"/>
  <c r="I7019" i="7" s="1"/>
  <c r="G6823" i="7"/>
  <c r="I6823" i="7" s="1"/>
  <c r="G4365" i="7"/>
  <c r="I4365" i="7" s="1"/>
  <c r="G4321" i="7"/>
  <c r="I4321" i="7" s="1"/>
  <c r="G4258" i="7"/>
  <c r="I4258" i="7" s="1"/>
  <c r="G4046" i="7"/>
  <c r="I4046" i="7" s="1"/>
  <c r="G4016" i="7"/>
  <c r="I4016" i="7" s="1"/>
  <c r="G3983" i="7"/>
  <c r="I3983" i="7" s="1"/>
  <c r="G3874" i="7"/>
  <c r="I3874" i="7" s="1"/>
  <c r="G3458" i="7"/>
  <c r="I3458" i="7" s="1"/>
  <c r="G3440" i="7"/>
  <c r="I3440" i="7" s="1"/>
  <c r="G6804" i="7"/>
  <c r="I6804" i="7" s="1"/>
  <c r="G7723" i="7"/>
  <c r="I7723" i="7" s="1"/>
  <c r="G6818" i="7"/>
  <c r="I6818" i="7" s="1"/>
  <c r="G5750" i="7"/>
  <c r="I5750" i="7" s="1"/>
  <c r="G5574" i="7"/>
  <c r="I5574" i="7" s="1"/>
  <c r="G5374" i="7"/>
  <c r="I5374" i="7" s="1"/>
  <c r="G5090" i="7"/>
  <c r="I5090" i="7" s="1"/>
  <c r="G6566" i="7"/>
  <c r="I6566" i="7" s="1"/>
  <c r="G6377" i="7"/>
  <c r="I6377" i="7" s="1"/>
  <c r="G5197" i="7"/>
  <c r="I5197" i="7" s="1"/>
  <c r="G6392" i="7"/>
  <c r="I6392" i="7" s="1"/>
  <c r="G6240" i="7"/>
  <c r="I6240" i="7" s="1"/>
  <c r="G5956" i="7"/>
  <c r="I5956" i="7" s="1"/>
  <c r="G3050" i="7"/>
  <c r="I3050" i="7" s="1"/>
  <c r="G2818" i="7"/>
  <c r="I2818" i="7" s="1"/>
  <c r="G2586" i="7"/>
  <c r="I2586" i="7" s="1"/>
  <c r="G2546" i="7"/>
  <c r="I2546" i="7" s="1"/>
  <c r="G2466" i="7"/>
  <c r="I2466" i="7" s="1"/>
  <c r="G2426" i="7"/>
  <c r="I2426" i="7" s="1"/>
  <c r="G6798" i="7"/>
  <c r="I6798" i="7" s="1"/>
  <c r="G5807" i="7"/>
  <c r="I5807" i="7" s="1"/>
  <c r="G5211" i="7"/>
  <c r="I5211" i="7" s="1"/>
  <c r="G5091" i="7"/>
  <c r="I5091" i="7" s="1"/>
  <c r="G166" i="7"/>
  <c r="I166" i="7" s="1"/>
  <c r="G188" i="7"/>
  <c r="I188" i="7" s="1"/>
  <c r="G434" i="7"/>
  <c r="I434" i="7" s="1"/>
  <c r="G546" i="7"/>
  <c r="I546" i="7" s="1"/>
  <c r="G586" i="7"/>
  <c r="I586" i="7" s="1"/>
  <c r="G872" i="7"/>
  <c r="I872" i="7" s="1"/>
  <c r="G1230" i="7"/>
  <c r="I1230" i="7" s="1"/>
  <c r="G1408" i="7"/>
  <c r="I1408" i="7" s="1"/>
  <c r="G1626" i="7"/>
  <c r="I1626" i="7" s="1"/>
  <c r="G1788" i="7"/>
  <c r="I1788" i="7" s="1"/>
  <c r="G1908" i="7"/>
  <c r="I1908" i="7" s="1"/>
  <c r="G2040" i="7"/>
  <c r="I2040" i="7" s="1"/>
  <c r="G2525" i="7"/>
  <c r="I2525" i="7" s="1"/>
  <c r="G2573" i="7"/>
  <c r="I2573" i="7" s="1"/>
  <c r="G2909" i="7"/>
  <c r="I2909" i="7" s="1"/>
  <c r="G2997" i="7"/>
  <c r="I2997" i="7" s="1"/>
  <c r="G2267" i="7"/>
  <c r="I2267" i="7" s="1"/>
  <c r="G3235" i="7"/>
  <c r="I3235" i="7" s="1"/>
  <c r="G3275" i="7"/>
  <c r="I3275" i="7" s="1"/>
  <c r="G9809" i="7"/>
  <c r="I9809" i="7" s="1"/>
  <c r="G9578" i="7"/>
  <c r="I9578" i="7" s="1"/>
  <c r="G9593" i="7"/>
  <c r="I9593" i="7" s="1"/>
  <c r="G9451" i="7"/>
  <c r="I9451" i="7" s="1"/>
  <c r="G8946" i="7"/>
  <c r="I8946" i="7" s="1"/>
  <c r="G8434" i="7"/>
  <c r="I8434" i="7" s="1"/>
  <c r="G8378" i="7"/>
  <c r="I8378" i="7" s="1"/>
  <c r="G8247" i="7"/>
  <c r="I8247" i="7" s="1"/>
  <c r="G8241" i="7"/>
  <c r="I8241" i="7" s="1"/>
  <c r="G9278" i="7"/>
  <c r="I9278" i="7" s="1"/>
  <c r="G7740" i="7"/>
  <c r="I7740" i="7" s="1"/>
  <c r="G7333" i="7"/>
  <c r="I7333" i="7" s="1"/>
  <c r="G7256" i="7"/>
  <c r="I7256" i="7" s="1"/>
  <c r="G7197" i="7"/>
  <c r="I7197" i="7" s="1"/>
  <c r="G8691" i="7"/>
  <c r="I8691" i="7" s="1"/>
  <c r="G7446" i="7"/>
  <c r="I7446" i="7" s="1"/>
  <c r="G7445" i="7"/>
  <c r="I7445" i="7" s="1"/>
  <c r="G8532" i="7"/>
  <c r="I8532" i="7" s="1"/>
  <c r="G6713" i="7"/>
  <c r="I6713" i="7" s="1"/>
  <c r="G6569" i="7"/>
  <c r="I6569" i="7" s="1"/>
  <c r="G6533" i="7"/>
  <c r="I6533" i="7" s="1"/>
  <c r="G6864" i="7"/>
  <c r="I6864" i="7" s="1"/>
  <c r="G4721" i="7"/>
  <c r="I4721" i="7" s="1"/>
  <c r="G4684" i="7"/>
  <c r="I4684" i="7" s="1"/>
  <c r="G4648" i="7"/>
  <c r="I4648" i="7" s="1"/>
  <c r="G4589" i="7"/>
  <c r="I4589" i="7" s="1"/>
  <c r="G4550" i="7"/>
  <c r="I4550" i="7" s="1"/>
  <c r="G4512" i="7"/>
  <c r="I4512" i="7" s="1"/>
  <c r="G4502" i="7"/>
  <c r="I4502" i="7" s="1"/>
  <c r="G4422" i="7"/>
  <c r="I4422" i="7" s="1"/>
  <c r="G4317" i="7"/>
  <c r="I4317" i="7" s="1"/>
  <c r="G4284" i="7"/>
  <c r="I4284" i="7" s="1"/>
  <c r="G4192" i="7"/>
  <c r="I4192" i="7" s="1"/>
  <c r="G4144" i="7"/>
  <c r="I4144" i="7" s="1"/>
  <c r="G4079" i="7"/>
  <c r="I4079" i="7" s="1"/>
  <c r="G4026" i="7"/>
  <c r="I4026" i="7" s="1"/>
  <c r="G3990" i="7"/>
  <c r="I3990" i="7" s="1"/>
  <c r="G3880" i="7"/>
  <c r="I3880" i="7" s="1"/>
  <c r="G3819" i="7"/>
  <c r="I3819" i="7" s="1"/>
  <c r="G3744" i="7"/>
  <c r="I3744" i="7" s="1"/>
  <c r="G3720" i="7"/>
  <c r="I3720" i="7" s="1"/>
  <c r="G3697" i="7"/>
  <c r="I3697" i="7" s="1"/>
  <c r="G3678" i="7"/>
  <c r="I3678" i="7" s="1"/>
  <c r="G3666" i="7"/>
  <c r="I3666" i="7" s="1"/>
  <c r="G3526" i="7"/>
  <c r="I3526" i="7" s="1"/>
  <c r="G3433" i="7"/>
  <c r="I3433" i="7" s="1"/>
  <c r="G3375" i="7"/>
  <c r="I3375" i="7" s="1"/>
  <c r="G8686" i="7"/>
  <c r="I8686" i="7" s="1"/>
  <c r="G6420" i="7"/>
  <c r="I6420" i="7" s="1"/>
  <c r="G8642" i="7"/>
  <c r="I8642" i="7" s="1"/>
  <c r="G6054" i="7"/>
  <c r="I6054" i="7" s="1"/>
  <c r="G5814" i="7"/>
  <c r="I5814" i="7" s="1"/>
  <c r="G5674" i="7"/>
  <c r="I5674" i="7" s="1"/>
  <c r="G5294" i="7"/>
  <c r="I5294" i="7" s="1"/>
  <c r="G5242" i="7"/>
  <c r="I5242" i="7" s="1"/>
  <c r="G5178" i="7"/>
  <c r="I5178" i="7" s="1"/>
  <c r="G2848" i="7"/>
  <c r="I2848" i="7" s="1"/>
  <c r="G6758" i="7"/>
  <c r="I6758" i="7" s="1"/>
  <c r="G6229" i="7"/>
  <c r="I6229" i="7" s="1"/>
  <c r="G5693" i="7"/>
  <c r="I5693" i="7" s="1"/>
  <c r="G5397" i="7"/>
  <c r="I5397" i="7" s="1"/>
  <c r="G5133" i="7"/>
  <c r="I5133" i="7" s="1"/>
  <c r="G5073" i="7"/>
  <c r="I5073" i="7" s="1"/>
  <c r="G5009" i="7"/>
  <c r="I5009" i="7" s="1"/>
  <c r="G8530" i="7"/>
  <c r="I8530" i="7" s="1"/>
  <c r="G6348" i="7"/>
  <c r="I6348" i="7" s="1"/>
  <c r="G6288" i="7"/>
  <c r="I6288" i="7" s="1"/>
  <c r="G6108" i="7"/>
  <c r="I6108" i="7" s="1"/>
  <c r="G5900" i="7"/>
  <c r="I5900" i="7" s="1"/>
  <c r="G5876" i="7"/>
  <c r="I5876" i="7" s="1"/>
  <c r="G5332" i="7"/>
  <c r="I5332" i="7" s="1"/>
  <c r="G5268" i="7"/>
  <c r="I5268" i="7" s="1"/>
  <c r="G3246" i="7"/>
  <c r="I3246" i="7" s="1"/>
  <c r="G3194" i="7"/>
  <c r="I3194" i="7" s="1"/>
  <c r="G2742" i="7"/>
  <c r="I2742" i="7" s="1"/>
  <c r="G2506" i="7"/>
  <c r="I2506" i="7" s="1"/>
  <c r="G2482" i="7"/>
  <c r="I2482" i="7" s="1"/>
  <c r="G2398" i="7"/>
  <c r="I2398" i="7" s="1"/>
  <c r="G6367" i="7"/>
  <c r="I6367" i="7" s="1"/>
  <c r="G6303" i="7"/>
  <c r="I6303" i="7" s="1"/>
  <c r="G5435" i="7"/>
  <c r="I5435" i="7" s="1"/>
  <c r="G4963" i="7"/>
  <c r="I4963" i="7" s="1"/>
  <c r="G4740" i="7"/>
  <c r="I4740" i="7" s="1"/>
  <c r="G64" i="7"/>
  <c r="I64" i="7" s="1"/>
  <c r="G118" i="7"/>
  <c r="I118" i="7" s="1"/>
  <c r="G222" i="7"/>
  <c r="I222" i="7" s="1"/>
  <c r="G324" i="7"/>
  <c r="I324" i="7" s="1"/>
  <c r="G388" i="7"/>
  <c r="I388" i="7" s="1"/>
  <c r="G398" i="7"/>
  <c r="I398" i="7" s="1"/>
  <c r="G430" i="7"/>
  <c r="I430" i="7" s="1"/>
  <c r="G502" i="7"/>
  <c r="I502" i="7" s="1"/>
  <c r="G594" i="7"/>
  <c r="I594" i="7" s="1"/>
  <c r="G608" i="7"/>
  <c r="I608" i="7" s="1"/>
  <c r="G770" i="7"/>
  <c r="I770" i="7" s="1"/>
  <c r="G858" i="7"/>
  <c r="I858" i="7" s="1"/>
  <c r="G942" i="7"/>
  <c r="I942" i="7" s="1"/>
  <c r="G976" i="7"/>
  <c r="I976" i="7" s="1"/>
  <c r="G984" i="7"/>
  <c r="I984" i="7" s="1"/>
  <c r="G1014" i="7"/>
  <c r="I1014" i="7" s="1"/>
  <c r="G1042" i="7"/>
  <c r="I1042" i="7" s="1"/>
  <c r="G1082" i="7"/>
  <c r="I1082" i="7" s="1"/>
  <c r="G1098" i="7"/>
  <c r="I1098" i="7" s="1"/>
  <c r="G1166" i="7"/>
  <c r="I1166" i="7" s="1"/>
  <c r="G1176" i="7"/>
  <c r="I1176" i="7" s="1"/>
  <c r="G1224" i="7"/>
  <c r="I1224" i="7" s="1"/>
  <c r="G1284" i="7"/>
  <c r="I1284" i="7" s="1"/>
  <c r="G1310" i="7"/>
  <c r="I1310" i="7" s="1"/>
  <c r="G1324" i="7"/>
  <c r="I1324" i="7" s="1"/>
  <c r="G1482" i="7"/>
  <c r="I1482" i="7" s="1"/>
  <c r="G1500" i="7"/>
  <c r="I1500" i="7" s="1"/>
  <c r="G1688" i="7"/>
  <c r="I1688" i="7" s="1"/>
  <c r="G1832" i="7"/>
  <c r="I1832" i="7" s="1"/>
  <c r="G1840" i="7"/>
  <c r="I1840" i="7" s="1"/>
  <c r="G2052" i="7"/>
  <c r="I2052" i="7" s="1"/>
  <c r="G2126" i="7"/>
  <c r="I2126" i="7" s="1"/>
  <c r="G2160" i="7"/>
  <c r="I2160" i="7" s="1"/>
  <c r="G2176" i="7"/>
  <c r="I2176" i="7" s="1"/>
  <c r="G2477" i="7"/>
  <c r="I2477" i="7" s="1"/>
  <c r="G2917" i="7"/>
  <c r="I2917" i="7" s="1"/>
  <c r="G3029" i="7"/>
  <c r="I3029" i="7" s="1"/>
  <c r="G3101" i="7"/>
  <c r="I3101" i="7" s="1"/>
  <c r="G3173" i="7"/>
  <c r="I3173" i="7" s="1"/>
  <c r="G3229" i="7"/>
  <c r="I3229" i="7" s="1"/>
  <c r="G3245" i="7"/>
  <c r="I3245" i="7" s="1"/>
  <c r="G2443" i="7"/>
  <c r="I2443" i="7" s="1"/>
  <c r="G2603" i="7"/>
  <c r="I2603" i="7" s="1"/>
  <c r="G2939" i="7"/>
  <c r="I2939" i="7" s="1"/>
  <c r="G9003" i="7"/>
  <c r="I9003" i="7" s="1"/>
  <c r="G8395" i="7"/>
  <c r="I8395" i="7" s="1"/>
  <c r="G8605" i="7"/>
  <c r="I8605" i="7" s="1"/>
  <c r="G8581" i="7"/>
  <c r="I8581" i="7" s="1"/>
  <c r="G7081" i="7"/>
  <c r="I7081" i="7" s="1"/>
  <c r="G7562" i="7"/>
  <c r="I7562" i="7" s="1"/>
  <c r="G6639" i="7"/>
  <c r="I6639" i="7" s="1"/>
  <c r="G4702" i="7"/>
  <c r="I4702" i="7" s="1"/>
  <c r="G4611" i="7"/>
  <c r="I4611" i="7" s="1"/>
  <c r="G3944" i="7"/>
  <c r="I3944" i="7" s="1"/>
  <c r="G3756" i="7"/>
  <c r="I3756" i="7" s="1"/>
  <c r="G3387" i="7"/>
  <c r="I3387" i="7" s="1"/>
  <c r="G4775" i="7"/>
  <c r="I4775" i="7" s="1"/>
  <c r="G4990" i="7"/>
  <c r="I4990" i="7" s="1"/>
  <c r="G3156" i="7"/>
  <c r="I3156" i="7" s="1"/>
  <c r="G6041" i="7"/>
  <c r="I6041" i="7" s="1"/>
  <c r="G5601" i="7"/>
  <c r="I5601" i="7" s="1"/>
  <c r="G5257" i="7"/>
  <c r="I5257" i="7" s="1"/>
  <c r="G6308" i="7"/>
  <c r="I6308" i="7" s="1"/>
  <c r="G5928" i="7"/>
  <c r="I5928" i="7" s="1"/>
  <c r="G5300" i="7"/>
  <c r="I5300" i="7" s="1"/>
  <c r="G4770" i="7"/>
  <c r="I4770" i="7" s="1"/>
  <c r="G3178" i="7"/>
  <c r="I3178" i="7" s="1"/>
  <c r="G2394" i="7"/>
  <c r="I2394" i="7" s="1"/>
  <c r="G7491" i="7"/>
  <c r="I7491" i="7" s="1"/>
  <c r="G6734" i="7"/>
  <c r="I6734" i="7" s="1"/>
  <c r="G6590" i="7"/>
  <c r="I6590" i="7" s="1"/>
  <c r="G6135" i="7"/>
  <c r="I6135" i="7" s="1"/>
  <c r="G5679" i="7"/>
  <c r="I5679" i="7" s="1"/>
  <c r="G202" i="7"/>
  <c r="I202" i="7" s="1"/>
  <c r="G306" i="7"/>
  <c r="I306" i="7" s="1"/>
  <c r="G442" i="7"/>
  <c r="I442" i="7" s="1"/>
  <c r="G636" i="7"/>
  <c r="I636" i="7" s="1"/>
  <c r="G712" i="7"/>
  <c r="I712" i="7" s="1"/>
  <c r="G754" i="7"/>
  <c r="I754" i="7" s="1"/>
  <c r="G790" i="7"/>
  <c r="I790" i="7" s="1"/>
  <c r="G1024" i="7"/>
  <c r="I1024" i="7" s="1"/>
  <c r="G1406" i="7"/>
  <c r="I1406" i="7" s="1"/>
  <c r="G1586" i="7"/>
  <c r="I1586" i="7" s="1"/>
  <c r="G1706" i="7"/>
  <c r="I1706" i="7" s="1"/>
  <c r="G1878" i="7"/>
  <c r="I1878" i="7" s="1"/>
  <c r="G2154" i="7"/>
  <c r="I2154" i="7" s="1"/>
  <c r="G2256" i="7"/>
  <c r="I2256" i="7" s="1"/>
  <c r="G2749" i="7"/>
  <c r="I2749" i="7" s="1"/>
  <c r="G2829" i="7"/>
  <c r="I2829" i="7" s="1"/>
  <c r="G2877" i="7"/>
  <c r="I2877" i="7" s="1"/>
  <c r="G9078" i="7"/>
  <c r="I9078" i="7" s="1"/>
  <c r="G8902" i="7"/>
  <c r="I8902" i="7" s="1"/>
  <c r="G8828" i="7"/>
  <c r="I8828" i="7" s="1"/>
  <c r="G7386" i="7"/>
  <c r="I7386" i="7" s="1"/>
  <c r="G7154" i="7"/>
  <c r="I7154" i="7" s="1"/>
  <c r="G6689" i="7"/>
  <c r="I6689" i="7" s="1"/>
  <c r="G6696" i="7"/>
  <c r="I6696" i="7" s="1"/>
  <c r="G4708" i="7"/>
  <c r="I4708" i="7" s="1"/>
  <c r="G4665" i="7"/>
  <c r="I4665" i="7" s="1"/>
  <c r="G4562" i="7"/>
  <c r="I4562" i="7" s="1"/>
  <c r="G4341" i="7"/>
  <c r="I4341" i="7" s="1"/>
  <c r="G4010" i="7"/>
  <c r="I4010" i="7" s="1"/>
  <c r="G3900" i="7"/>
  <c r="I3900" i="7" s="1"/>
  <c r="G3864" i="7"/>
  <c r="I3864" i="7" s="1"/>
  <c r="G3833" i="7"/>
  <c r="I3833" i="7" s="1"/>
  <c r="G3647" i="7"/>
  <c r="I3647" i="7" s="1"/>
  <c r="G3465" i="7"/>
  <c r="I3465" i="7" s="1"/>
  <c r="G6716" i="7"/>
  <c r="I6716" i="7" s="1"/>
  <c r="G7563" i="7"/>
  <c r="I7563" i="7" s="1"/>
  <c r="G6530" i="7"/>
  <c r="I6530" i="7" s="1"/>
  <c r="G5970" i="7"/>
  <c r="I5970" i="7" s="1"/>
  <c r="G5602" i="7"/>
  <c r="I5602" i="7" s="1"/>
  <c r="G5390" i="7"/>
  <c r="I5390" i="7" s="1"/>
  <c r="G5066" i="7"/>
  <c r="I5066" i="7" s="1"/>
  <c r="G3328" i="7"/>
  <c r="I3328" i="7" s="1"/>
  <c r="G2560" i="7"/>
  <c r="I2560" i="7" s="1"/>
  <c r="G2512" i="7"/>
  <c r="I2512" i="7" s="1"/>
  <c r="G6129" i="7"/>
  <c r="I6129" i="7" s="1"/>
  <c r="G6053" i="7"/>
  <c r="I6053" i="7" s="1"/>
  <c r="G5845" i="7"/>
  <c r="I5845" i="7" s="1"/>
  <c r="G5469" i="7"/>
  <c r="I5469" i="7" s="1"/>
  <c r="G4865" i="7"/>
  <c r="I4865" i="7" s="1"/>
  <c r="G5756" i="7"/>
  <c r="I5756" i="7" s="1"/>
  <c r="G2934" i="7"/>
  <c r="I2934" i="7" s="1"/>
  <c r="G2894" i="7"/>
  <c r="I2894" i="7" s="1"/>
  <c r="G2682" i="7"/>
  <c r="I2682" i="7" s="1"/>
  <c r="G5783" i="7"/>
  <c r="I5783" i="7" s="1"/>
  <c r="G5563" i="7"/>
  <c r="I5563" i="7" s="1"/>
  <c r="G5075" i="7"/>
  <c r="I5075" i="7" s="1"/>
  <c r="G88" i="7"/>
  <c r="I88" i="7" s="1"/>
  <c r="G204" i="7"/>
  <c r="I204" i="7" s="1"/>
  <c r="G276" i="7"/>
  <c r="I276" i="7" s="1"/>
  <c r="G466" i="7"/>
  <c r="I466" i="7" s="1"/>
  <c r="G792" i="7"/>
  <c r="I792" i="7" s="1"/>
  <c r="G862" i="7"/>
  <c r="I862" i="7" s="1"/>
  <c r="G1290" i="7"/>
  <c r="I1290" i="7" s="1"/>
  <c r="G1302" i="7"/>
  <c r="I1302" i="7" s="1"/>
  <c r="G1398" i="7"/>
  <c r="I1398" i="7" s="1"/>
  <c r="G1548" i="7"/>
  <c r="I1548" i="7" s="1"/>
  <c r="G1844" i="7"/>
  <c r="I1844" i="7" s="1"/>
  <c r="G1882" i="7"/>
  <c r="I1882" i="7" s="1"/>
  <c r="G2112" i="7"/>
  <c r="I2112" i="7" s="1"/>
  <c r="G3133" i="7"/>
  <c r="I3133" i="7" s="1"/>
  <c r="G3181" i="7"/>
  <c r="I3181" i="7" s="1"/>
  <c r="G2643" i="7"/>
  <c r="I2643" i="7" s="1"/>
  <c r="G2699" i="7"/>
  <c r="I2699" i="7" s="1"/>
  <c r="G3139" i="7"/>
  <c r="I3139" i="7" s="1"/>
  <c r="G3171" i="7"/>
  <c r="I3171" i="7" s="1"/>
  <c r="G3331" i="7"/>
  <c r="I3331" i="7" s="1"/>
  <c r="G9575" i="7"/>
  <c r="I9575" i="7" s="1"/>
  <c r="G9306" i="7"/>
  <c r="I9306" i="7" s="1"/>
  <c r="G9504" i="7"/>
  <c r="I9504" i="7" s="1"/>
  <c r="G8426" i="7"/>
  <c r="I8426" i="7" s="1"/>
  <c r="I7129" i="7"/>
  <c r="I6932" i="7"/>
  <c r="G8483" i="7"/>
  <c r="I8483" i="7" s="1"/>
  <c r="G7838" i="7"/>
  <c r="I7838" i="7" s="1"/>
  <c r="G7821" i="7"/>
  <c r="I7821" i="7" s="1"/>
  <c r="G6537" i="7"/>
  <c r="I6537" i="7" s="1"/>
  <c r="G7607" i="7"/>
  <c r="I7607" i="7" s="1"/>
  <c r="G4698" i="7"/>
  <c r="I4698" i="7" s="1"/>
  <c r="G4296" i="7"/>
  <c r="I4296" i="7" s="1"/>
  <c r="G4150" i="7"/>
  <c r="I4150" i="7" s="1"/>
  <c r="G3528" i="7"/>
  <c r="I3528" i="7" s="1"/>
  <c r="I3452" i="7"/>
  <c r="G6106" i="7"/>
  <c r="I6106" i="7" s="1"/>
  <c r="G6385" i="7"/>
  <c r="I6385" i="7" s="1"/>
  <c r="G4776" i="7"/>
  <c r="I4776" i="7" s="1"/>
  <c r="I4558" i="7"/>
  <c r="I3521" i="7"/>
  <c r="I161" i="7"/>
  <c r="I965" i="7"/>
  <c r="I415" i="7"/>
  <c r="I1047" i="7"/>
  <c r="I2217" i="7"/>
  <c r="I533" i="7"/>
  <c r="I633" i="7"/>
  <c r="I1689" i="7"/>
  <c r="I7415" i="7"/>
  <c r="I4994" i="7"/>
  <c r="I8267" i="7"/>
  <c r="I8330" i="7"/>
  <c r="I9202" i="7"/>
  <c r="G3974" i="7"/>
  <c r="I3974" i="7" s="1"/>
  <c r="G6708" i="7"/>
  <c r="I6708" i="7" s="1"/>
  <c r="G9182" i="7"/>
  <c r="I9182" i="7" s="1"/>
  <c r="G8448" i="7"/>
  <c r="I8448" i="7" s="1"/>
  <c r="G6607" i="7"/>
  <c r="I6607" i="7" s="1"/>
  <c r="G4761" i="7"/>
  <c r="I4761" i="7" s="1"/>
  <c r="G4418" i="7"/>
  <c r="I4418" i="7" s="1"/>
  <c r="G4314" i="7"/>
  <c r="I4314" i="7" s="1"/>
  <c r="G4004" i="7"/>
  <c r="I4004" i="7" s="1"/>
  <c r="G3840" i="7"/>
  <c r="I3840" i="7" s="1"/>
  <c r="G3662" i="7"/>
  <c r="I3662" i="7" s="1"/>
  <c r="G3580" i="7"/>
  <c r="I3580" i="7" s="1"/>
  <c r="G5354" i="7"/>
  <c r="I5354" i="7" s="1"/>
  <c r="G6305" i="7"/>
  <c r="I6305" i="7" s="1"/>
  <c r="G5965" i="7"/>
  <c r="I5965" i="7" s="1"/>
  <c r="G5456" i="7"/>
  <c r="I5456" i="7" s="1"/>
  <c r="G8495" i="7"/>
  <c r="I8495" i="7" s="1"/>
  <c r="G8643" i="7"/>
  <c r="I8643" i="7" s="1"/>
  <c r="G6901" i="7"/>
  <c r="I6901" i="7" s="1"/>
  <c r="G7261" i="7"/>
  <c r="I7261" i="7" s="1"/>
  <c r="G9570" i="7"/>
  <c r="I9570" i="7" s="1"/>
  <c r="G9845" i="7"/>
  <c r="I9845" i="7" s="1"/>
  <c r="G4343" i="7"/>
  <c r="I4343" i="7" s="1"/>
  <c r="G6656" i="7"/>
  <c r="I6656" i="7" s="1"/>
  <c r="G8641" i="7"/>
  <c r="I8641" i="7" s="1"/>
  <c r="G7988" i="7"/>
  <c r="I7988" i="7" s="1"/>
  <c r="G8160" i="7"/>
  <c r="I8160" i="7" s="1"/>
  <c r="G8336" i="7"/>
  <c r="I8336" i="7" s="1"/>
  <c r="G8825" i="7"/>
  <c r="I8825" i="7" s="1"/>
  <c r="G9013" i="7"/>
  <c r="I9013" i="7" s="1"/>
  <c r="G1299" i="7"/>
  <c r="I1299" i="7" s="1"/>
  <c r="G1391" i="7"/>
  <c r="I1391" i="7" s="1"/>
  <c r="G1011" i="7"/>
  <c r="I1011" i="7" s="1"/>
  <c r="G2897" i="7"/>
  <c r="I2897" i="7" s="1"/>
  <c r="G1231" i="7"/>
  <c r="I1231" i="7" s="1"/>
  <c r="G1027" i="7"/>
  <c r="I1027" i="7" s="1"/>
  <c r="G625" i="7"/>
  <c r="I625" i="7" s="1"/>
  <c r="G439" i="7"/>
  <c r="I439" i="7" s="1"/>
  <c r="G91" i="7"/>
  <c r="I91" i="7" s="1"/>
  <c r="I9028" i="7"/>
  <c r="I3769" i="7"/>
  <c r="I9380" i="7"/>
  <c r="I9444" i="7"/>
  <c r="I5930" i="7"/>
  <c r="I6170" i="7"/>
  <c r="I5424" i="7"/>
  <c r="I7528" i="7"/>
  <c r="I8681" i="7"/>
  <c r="I9846" i="7"/>
  <c r="I4201" i="7"/>
  <c r="I4229" i="7"/>
  <c r="I7738" i="7"/>
  <c r="I7378" i="7"/>
  <c r="I4377" i="7"/>
  <c r="I7763" i="7"/>
  <c r="I7621" i="7"/>
  <c r="I9294" i="7"/>
  <c r="I7479" i="7"/>
  <c r="I5634" i="7"/>
  <c r="I1367" i="7"/>
  <c r="I485" i="7"/>
  <c r="I1257" i="7"/>
  <c r="I2137" i="7"/>
  <c r="I1939" i="7"/>
  <c r="I1469" i="7"/>
  <c r="I3281" i="7"/>
  <c r="I3459" i="7"/>
  <c r="I4667" i="7"/>
  <c r="I4454" i="7"/>
  <c r="I5694" i="7"/>
  <c r="I7872" i="7"/>
  <c r="I9429" i="7"/>
  <c r="I9012" i="7"/>
  <c r="I8920" i="7"/>
  <c r="I7995" i="7"/>
  <c r="I8123" i="7"/>
  <c r="I9154" i="7"/>
  <c r="G419" i="7"/>
  <c r="I419" i="7" s="1"/>
  <c r="I859" i="7"/>
  <c r="I1571" i="7"/>
  <c r="I1699" i="7"/>
  <c r="G1755" i="7"/>
  <c r="I1755" i="7" s="1"/>
  <c r="G1907" i="7"/>
  <c r="I1907" i="7" s="1"/>
  <c r="G2091" i="7"/>
  <c r="I2091" i="7" s="1"/>
  <c r="G3223" i="7"/>
  <c r="I3223" i="7" s="1"/>
  <c r="G9321" i="7"/>
  <c r="I9321" i="7" s="1"/>
  <c r="I8291" i="7"/>
  <c r="G8271" i="7"/>
  <c r="I8271" i="7" s="1"/>
  <c r="I8047" i="7"/>
  <c r="I8529" i="7"/>
  <c r="I7156" i="7"/>
  <c r="G7124" i="7"/>
  <c r="I7124" i="7" s="1"/>
  <c r="G8700" i="7"/>
  <c r="I8700" i="7" s="1"/>
  <c r="I4575" i="7"/>
  <c r="I4455" i="7"/>
  <c r="I4423" i="7"/>
  <c r="I4219" i="7"/>
  <c r="G3931" i="7"/>
  <c r="I3931" i="7" s="1"/>
  <c r="G3827" i="7"/>
  <c r="I3827" i="7" s="1"/>
  <c r="G3675" i="7"/>
  <c r="I3675" i="7" s="1"/>
  <c r="G3635" i="7"/>
  <c r="I3635" i="7" s="1"/>
  <c r="I3383" i="7"/>
  <c r="G7663" i="7"/>
  <c r="I7663" i="7" s="1"/>
  <c r="I6098" i="7"/>
  <c r="G5570" i="7"/>
  <c r="I5570" i="7" s="1"/>
  <c r="G17" i="7"/>
  <c r="I17" i="7" s="1"/>
  <c r="G8754" i="7"/>
  <c r="I8754" i="7" s="1"/>
  <c r="I5960" i="7"/>
  <c r="G5624" i="7"/>
  <c r="I5624" i="7" s="1"/>
  <c r="G5240" i="7"/>
  <c r="I5240" i="7" s="1"/>
  <c r="G3278" i="7"/>
  <c r="I3278" i="7" s="1"/>
  <c r="I2638" i="7"/>
  <c r="G25" i="7"/>
  <c r="I25" i="7" s="1"/>
  <c r="I199" i="7"/>
  <c r="I391" i="7"/>
  <c r="I1247" i="7"/>
  <c r="G1415" i="7"/>
  <c r="I1415" i="7" s="1"/>
  <c r="G1871" i="7"/>
  <c r="I1871" i="7" s="1"/>
  <c r="G1951" i="7"/>
  <c r="I1951" i="7" s="1"/>
  <c r="G3209" i="7"/>
  <c r="I3209" i="7" s="1"/>
  <c r="G9895" i="7"/>
  <c r="I9895" i="7" s="1"/>
  <c r="G9698" i="7"/>
  <c r="I9698" i="7" s="1"/>
  <c r="I9641" i="7"/>
  <c r="I9653" i="7"/>
  <c r="G9333" i="7"/>
  <c r="I9333" i="7" s="1"/>
  <c r="I9252" i="7"/>
  <c r="I9084" i="7"/>
  <c r="G8844" i="7"/>
  <c r="I8844" i="7" s="1"/>
  <c r="G8441" i="7"/>
  <c r="I8441" i="7" s="1"/>
  <c r="G8401" i="7"/>
  <c r="I8401" i="7" s="1"/>
  <c r="I8713" i="7"/>
  <c r="G7258" i="7"/>
  <c r="I7258" i="7" s="1"/>
  <c r="G7214" i="7"/>
  <c r="I7214" i="7" s="1"/>
  <c r="G6743" i="7"/>
  <c r="I6743" i="7" s="1"/>
  <c r="G6567" i="7"/>
  <c r="I6567" i="7" s="1"/>
  <c r="G7817" i="7"/>
  <c r="I7817" i="7" s="1"/>
  <c r="G6813" i="7"/>
  <c r="I6813" i="7" s="1"/>
  <c r="G6544" i="7"/>
  <c r="I6544" i="7" s="1"/>
  <c r="I4701" i="7"/>
  <c r="G4677" i="7"/>
  <c r="I4677" i="7" s="1"/>
  <c r="G4385" i="7"/>
  <c r="I4385" i="7" s="1"/>
  <c r="G4249" i="7"/>
  <c r="I4249" i="7" s="1"/>
  <c r="G3853" i="7"/>
  <c r="I3853" i="7" s="1"/>
  <c r="G3733" i="7"/>
  <c r="I3733" i="7" s="1"/>
  <c r="I6834" i="7"/>
  <c r="G6026" i="7"/>
  <c r="I6026" i="7" s="1"/>
  <c r="I5658" i="7"/>
  <c r="G5530" i="7"/>
  <c r="I5530" i="7" s="1"/>
  <c r="I5290" i="7"/>
  <c r="G4954" i="7"/>
  <c r="I4954" i="7" s="1"/>
  <c r="G2628" i="7"/>
  <c r="I2628" i="7" s="1"/>
  <c r="G6413" i="7"/>
  <c r="I6413" i="7" s="1"/>
  <c r="G5453" i="7"/>
  <c r="I5453" i="7" s="1"/>
  <c r="G5277" i="7"/>
  <c r="I5277" i="7" s="1"/>
  <c r="I9421" i="7"/>
  <c r="I5370" i="7"/>
  <c r="I4862" i="7"/>
  <c r="I4842" i="7"/>
  <c r="I3970" i="7"/>
  <c r="I6485" i="7"/>
  <c r="I2657" i="7"/>
  <c r="I1307" i="7"/>
  <c r="I6617" i="7"/>
  <c r="I148" i="7"/>
  <c r="I756" i="7"/>
  <c r="I1084" i="7"/>
  <c r="I1972" i="7"/>
  <c r="I2232" i="7"/>
  <c r="I3609" i="7"/>
  <c r="I7878" i="7"/>
  <c r="I3476" i="7"/>
  <c r="I3868" i="7"/>
  <c r="I4612" i="7"/>
  <c r="I4700" i="7"/>
  <c r="I4760" i="7"/>
  <c r="I6644" i="7"/>
  <c r="I5191" i="7"/>
  <c r="I6011" i="7"/>
  <c r="I6383" i="7"/>
  <c r="I6598" i="7"/>
  <c r="I7608" i="7"/>
  <c r="I8208" i="7"/>
  <c r="I8288" i="7"/>
  <c r="I8416" i="7"/>
  <c r="I7611" i="7"/>
  <c r="I8576" i="7"/>
  <c r="I8925" i="7"/>
  <c r="I9280" i="7"/>
  <c r="I9867" i="7"/>
  <c r="I74" i="7"/>
  <c r="I262" i="7"/>
  <c r="I2725" i="7"/>
  <c r="I3821" i="7"/>
  <c r="I4096" i="7"/>
  <c r="I6953" i="7"/>
  <c r="I7209" i="7"/>
  <c r="I7385" i="7"/>
  <c r="I7556" i="7"/>
  <c r="I7912" i="7"/>
  <c r="I7507" i="7"/>
  <c r="I8486" i="7"/>
  <c r="I8811" i="7"/>
  <c r="I8899" i="7"/>
  <c r="I9974" i="7"/>
  <c r="I2352" i="7"/>
  <c r="I2672" i="7"/>
  <c r="I2784" i="7"/>
  <c r="I8893" i="7"/>
  <c r="I5834" i="7"/>
  <c r="I1704" i="7"/>
  <c r="I172" i="7"/>
  <c r="I6739" i="7"/>
  <c r="I3770" i="7"/>
  <c r="I3759" i="7"/>
  <c r="I5260" i="7"/>
  <c r="I7884" i="7"/>
  <c r="I6817" i="7"/>
  <c r="I9010" i="7"/>
  <c r="I8954" i="7"/>
  <c r="I7551" i="7"/>
  <c r="I8366" i="7"/>
  <c r="I7757" i="7"/>
  <c r="I7059" i="7"/>
  <c r="I2623" i="7"/>
  <c r="I3971" i="7"/>
  <c r="I2473" i="7"/>
  <c r="I1885" i="7"/>
  <c r="I1149" i="7"/>
  <c r="I771" i="7"/>
  <c r="I553" i="7"/>
  <c r="I201" i="7"/>
  <c r="I9544" i="7"/>
  <c r="I8774" i="7"/>
  <c r="I2811" i="7"/>
  <c r="I3717" i="7"/>
  <c r="I6595" i="7"/>
  <c r="I8025" i="7"/>
  <c r="I433" i="7"/>
  <c r="I861" i="7"/>
  <c r="I1197" i="7"/>
  <c r="I1481" i="7"/>
  <c r="I1593" i="7"/>
  <c r="I1921" i="7"/>
  <c r="I2289" i="7"/>
  <c r="I8410" i="7"/>
  <c r="I9644" i="7"/>
  <c r="I7880" i="7"/>
  <c r="I59" i="7"/>
  <c r="I1043" i="7"/>
  <c r="I1259" i="7"/>
  <c r="I1435" i="7"/>
  <c r="I6425" i="7"/>
  <c r="I7508" i="7"/>
  <c r="I8338" i="7"/>
  <c r="I8457" i="7"/>
  <c r="I9983" i="7"/>
  <c r="G9146" i="7"/>
  <c r="I9146" i="7" s="1"/>
  <c r="G9516" i="7"/>
  <c r="I9516" i="7" s="1"/>
  <c r="G6719" i="7"/>
  <c r="I6719" i="7" s="1"/>
  <c r="G4469" i="7"/>
  <c r="I4469" i="7" s="1"/>
  <c r="G4433" i="7"/>
  <c r="I4433" i="7" s="1"/>
  <c r="G4371" i="7"/>
  <c r="I4371" i="7" s="1"/>
  <c r="G4164" i="7"/>
  <c r="I4164" i="7" s="1"/>
  <c r="G4100" i="7"/>
  <c r="I4100" i="7" s="1"/>
  <c r="G4064" i="7"/>
  <c r="I4064" i="7" s="1"/>
  <c r="G3608" i="7"/>
  <c r="I3608" i="7" s="1"/>
  <c r="G3534" i="7"/>
  <c r="I3534" i="7" s="1"/>
  <c r="G5094" i="7"/>
  <c r="I5094" i="7" s="1"/>
  <c r="G7891" i="7"/>
  <c r="I7891" i="7" s="1"/>
  <c r="G4969" i="7"/>
  <c r="I4969" i="7" s="1"/>
  <c r="G6458" i="7"/>
  <c r="I6458" i="7" s="1"/>
  <c r="G7772" i="7"/>
  <c r="I7772" i="7" s="1"/>
  <c r="G8449" i="7"/>
  <c r="I8449" i="7" s="1"/>
  <c r="G7958" i="7"/>
  <c r="I7958" i="7" s="1"/>
  <c r="G8797" i="7"/>
  <c r="I8797" i="7" s="1"/>
  <c r="G9125" i="7"/>
  <c r="I9125" i="7" s="1"/>
  <c r="G9833" i="7"/>
  <c r="I9833" i="7" s="1"/>
  <c r="G2279" i="7"/>
  <c r="I2279" i="7" s="1"/>
  <c r="G7257" i="7"/>
  <c r="I7257" i="7" s="1"/>
  <c r="G7952" i="7"/>
  <c r="I7952" i="7" s="1"/>
  <c r="G8084" i="7"/>
  <c r="I8084" i="7" s="1"/>
  <c r="G8176" i="7"/>
  <c r="I8176" i="7" s="1"/>
  <c r="G9238" i="7"/>
  <c r="I9238" i="7" s="1"/>
  <c r="G9827" i="7"/>
  <c r="I9827" i="7" s="1"/>
  <c r="G9852" i="7"/>
  <c r="I9852" i="7" s="1"/>
  <c r="G9891" i="7"/>
  <c r="I9891" i="7" s="1"/>
  <c r="G9946" i="7"/>
  <c r="I9946" i="7" s="1"/>
  <c r="G3135" i="7"/>
  <c r="I3135" i="7" s="1"/>
  <c r="G807" i="7"/>
  <c r="I807" i="7" s="1"/>
  <c r="G2689" i="7"/>
  <c r="I2689" i="7" s="1"/>
  <c r="G635" i="7"/>
  <c r="I635" i="7" s="1"/>
  <c r="G2521" i="7"/>
  <c r="I2521" i="7" s="1"/>
  <c r="G2361" i="7"/>
  <c r="I2361" i="7" s="1"/>
  <c r="G1567" i="7"/>
  <c r="I1567" i="7" s="1"/>
  <c r="G985" i="7"/>
  <c r="I985" i="7" s="1"/>
  <c r="G115" i="7"/>
  <c r="I115" i="7" s="1"/>
  <c r="G2165" i="7"/>
  <c r="I2165" i="7" s="1"/>
  <c r="G593" i="7"/>
  <c r="I593" i="7" s="1"/>
  <c r="G341" i="7"/>
  <c r="I341" i="7" s="1"/>
  <c r="G2073" i="7"/>
  <c r="I2073" i="7" s="1"/>
  <c r="G1321" i="7"/>
  <c r="I1321" i="7" s="1"/>
  <c r="G2221" i="7"/>
  <c r="I2221" i="7" s="1"/>
  <c r="G1875" i="7"/>
  <c r="I1875" i="7" s="1"/>
  <c r="G1661" i="7"/>
  <c r="I1661" i="7" s="1"/>
  <c r="G1153" i="7"/>
  <c r="I1153" i="7" s="1"/>
  <c r="G715" i="7"/>
  <c r="I715" i="7" s="1"/>
  <c r="G2959" i="7"/>
  <c r="I2959" i="7" s="1"/>
  <c r="G9924" i="7"/>
  <c r="I9924" i="7" s="1"/>
  <c r="G9538" i="7"/>
  <c r="I9538" i="7" s="1"/>
  <c r="G9077" i="7"/>
  <c r="I9077" i="7" s="1"/>
  <c r="G8000" i="7"/>
  <c r="I8000" i="7" s="1"/>
  <c r="G8544" i="7"/>
  <c r="I8544" i="7" s="1"/>
  <c r="G4608" i="7"/>
  <c r="I4608" i="7" s="1"/>
  <c r="G4467" i="7"/>
  <c r="I4467" i="7" s="1"/>
  <c r="G4420" i="7"/>
  <c r="I4420" i="7" s="1"/>
  <c r="G4383" i="7"/>
  <c r="I4383" i="7" s="1"/>
  <c r="G4256" i="7"/>
  <c r="I4256" i="7" s="1"/>
  <c r="G4111" i="7"/>
  <c r="I4111" i="7" s="1"/>
  <c r="G4062" i="7"/>
  <c r="I4062" i="7" s="1"/>
  <c r="G3889" i="7"/>
  <c r="I3889" i="7" s="1"/>
  <c r="G3837" i="7"/>
  <c r="I3837" i="7" s="1"/>
  <c r="G3466" i="7"/>
  <c r="I3466" i="7" s="1"/>
  <c r="G5158" i="7"/>
  <c r="I5158" i="7" s="1"/>
  <c r="G5473" i="7"/>
  <c r="I5473" i="7" s="1"/>
  <c r="G5349" i="7"/>
  <c r="I5349" i="7" s="1"/>
  <c r="G6356" i="7"/>
  <c r="I6356" i="7" s="1"/>
  <c r="I503" i="7"/>
  <c r="I1665" i="7"/>
  <c r="I127" i="7"/>
  <c r="I365" i="7"/>
  <c r="I1401" i="7"/>
  <c r="I2109" i="7"/>
  <c r="I5686" i="7"/>
  <c r="I325" i="7"/>
  <c r="I1389" i="7"/>
  <c r="I2977" i="7"/>
  <c r="I7127" i="7"/>
  <c r="I571" i="7"/>
  <c r="I1407" i="7"/>
  <c r="I1453" i="7"/>
  <c r="I4307" i="7"/>
  <c r="I2751" i="7"/>
  <c r="I7488" i="7"/>
  <c r="I833" i="7"/>
  <c r="I1545" i="7"/>
  <c r="I1777" i="7"/>
  <c r="I2013" i="7"/>
  <c r="I3671" i="7"/>
  <c r="I6824" i="7"/>
  <c r="I3153" i="7"/>
  <c r="I3379" i="7"/>
  <c r="I3329" i="7"/>
  <c r="I4031" i="7"/>
  <c r="I6424" i="7"/>
  <c r="I5176" i="7"/>
  <c r="I8407" i="7"/>
  <c r="I8633" i="7"/>
  <c r="I8880" i="7"/>
  <c r="I8699" i="7"/>
  <c r="I9794" i="7"/>
  <c r="I9994" i="7"/>
  <c r="G6" i="7"/>
  <c r="I6" i="7" s="1"/>
  <c r="G8650" i="7"/>
  <c r="I8650" i="7" s="1"/>
  <c r="G6782" i="7"/>
  <c r="I6782" i="7" s="1"/>
  <c r="G6526" i="7"/>
  <c r="I6526" i="7" s="1"/>
  <c r="G6462" i="7"/>
  <c r="I6462" i="7" s="1"/>
  <c r="G6347" i="7"/>
  <c r="I6347" i="7" s="1"/>
  <c r="G6219" i="7"/>
  <c r="I6219" i="7" s="1"/>
  <c r="G6091" i="7"/>
  <c r="I6091" i="7" s="1"/>
  <c r="G6027" i="7"/>
  <c r="I6027" i="7" s="1"/>
  <c r="G5979" i="7"/>
  <c r="I5979" i="7" s="1"/>
  <c r="G5963" i="7"/>
  <c r="I5963" i="7" s="1"/>
  <c r="G5947" i="7"/>
  <c r="I5947" i="7" s="1"/>
  <c r="G5883" i="7"/>
  <c r="I5883" i="7" s="1"/>
  <c r="G5803" i="7"/>
  <c r="I5803" i="7" s="1"/>
  <c r="G5787" i="7"/>
  <c r="I5787" i="7" s="1"/>
  <c r="G5723" i="7"/>
  <c r="I5723" i="7" s="1"/>
  <c r="G5675" i="7"/>
  <c r="I5675" i="7" s="1"/>
  <c r="G5659" i="7"/>
  <c r="I5659" i="7" s="1"/>
  <c r="G5499" i="7"/>
  <c r="I5499" i="7" s="1"/>
  <c r="G5371" i="7"/>
  <c r="I5371" i="7" s="1"/>
  <c r="G5339" i="7"/>
  <c r="I5339" i="7" s="1"/>
  <c r="G5291" i="7"/>
  <c r="I5291" i="7" s="1"/>
  <c r="G5275" i="7"/>
  <c r="I5275" i="7" s="1"/>
  <c r="G5243" i="7"/>
  <c r="I5243" i="7" s="1"/>
  <c r="G4939" i="7"/>
  <c r="I4939" i="7" s="1"/>
  <c r="G4891" i="7"/>
  <c r="I4891" i="7" s="1"/>
  <c r="G4875" i="7"/>
  <c r="I4875" i="7" s="1"/>
  <c r="G4843" i="7"/>
  <c r="I4843" i="7" s="1"/>
  <c r="G4795" i="7"/>
  <c r="I4795" i="7" s="1"/>
  <c r="G28" i="7"/>
  <c r="I28" i="7" s="1"/>
  <c r="G100" i="7"/>
  <c r="I100" i="7" s="1"/>
  <c r="G124" i="7"/>
  <c r="I124" i="7" s="1"/>
  <c r="G132" i="7"/>
  <c r="I132" i="7" s="1"/>
  <c r="G220" i="7"/>
  <c r="I220" i="7" s="1"/>
  <c r="G300" i="7"/>
  <c r="I300" i="7" s="1"/>
  <c r="G332" i="7"/>
  <c r="I332" i="7" s="1"/>
  <c r="G428" i="7"/>
  <c r="I428" i="7" s="1"/>
  <c r="G476" i="7"/>
  <c r="I476" i="7" s="1"/>
  <c r="G524" i="7"/>
  <c r="I524" i="7" s="1"/>
  <c r="G532" i="7"/>
  <c r="I532" i="7" s="1"/>
  <c r="G596" i="7"/>
  <c r="I596" i="7" s="1"/>
  <c r="G612" i="7"/>
  <c r="I612" i="7" s="1"/>
  <c r="G628" i="7"/>
  <c r="I628" i="7" s="1"/>
  <c r="G652" i="7"/>
  <c r="I652" i="7" s="1"/>
  <c r="G668" i="7"/>
  <c r="I668" i="7" s="1"/>
  <c r="G812" i="7"/>
  <c r="I812" i="7" s="1"/>
  <c r="G884" i="7"/>
  <c r="I884" i="7" s="1"/>
  <c r="G916" i="7"/>
  <c r="I916" i="7" s="1"/>
  <c r="G940" i="7"/>
  <c r="I940" i="7" s="1"/>
  <c r="G956" i="7"/>
  <c r="I956" i="7" s="1"/>
  <c r="G964" i="7"/>
  <c r="I964" i="7" s="1"/>
  <c r="G1004" i="7"/>
  <c r="I1004" i="7" s="1"/>
  <c r="G1052" i="7"/>
  <c r="I1052" i="7" s="1"/>
  <c r="G1156" i="7"/>
  <c r="I1156" i="7" s="1"/>
  <c r="G1172" i="7"/>
  <c r="I1172" i="7" s="1"/>
  <c r="G1196" i="7"/>
  <c r="I1196" i="7" s="1"/>
  <c r="G1244" i="7"/>
  <c r="I1244" i="7" s="1"/>
  <c r="G1260" i="7"/>
  <c r="I1260" i="7" s="1"/>
  <c r="G8458" i="7"/>
  <c r="I8458" i="7" s="1"/>
  <c r="G7811" i="7"/>
  <c r="I7811" i="7" s="1"/>
  <c r="G7427" i="7"/>
  <c r="I7427" i="7" s="1"/>
  <c r="G6814" i="7"/>
  <c r="I6814" i="7" s="1"/>
  <c r="G6430" i="7"/>
  <c r="I6430" i="7" s="1"/>
  <c r="G6403" i="7"/>
  <c r="I6403" i="7" s="1"/>
  <c r="G6339" i="7"/>
  <c r="I6339" i="7" s="1"/>
  <c r="G6323" i="7"/>
  <c r="I6323" i="7" s="1"/>
  <c r="G6227" i="7"/>
  <c r="I6227" i="7" s="1"/>
  <c r="G6163" i="7"/>
  <c r="I6163" i="7" s="1"/>
  <c r="G6147" i="7"/>
  <c r="I6147" i="7" s="1"/>
  <c r="G5987" i="7"/>
  <c r="I5987" i="7" s="1"/>
  <c r="G5907" i="7"/>
  <c r="I5907" i="7" s="1"/>
  <c r="G5699" i="7"/>
  <c r="I5699" i="7" s="1"/>
  <c r="G5683" i="7"/>
  <c r="I5683" i="7" s="1"/>
  <c r="G5667" i="7"/>
  <c r="I5667" i="7" s="1"/>
  <c r="G5603" i="7"/>
  <c r="I5603" i="7" s="1"/>
  <c r="G5507" i="7"/>
  <c r="I5507" i="7" s="1"/>
  <c r="G5379" i="7"/>
  <c r="I5379" i="7" s="1"/>
  <c r="G5347" i="7"/>
  <c r="I5347" i="7" s="1"/>
  <c r="G5283" i="7"/>
  <c r="I5283" i="7" s="1"/>
  <c r="G5251" i="7"/>
  <c r="I5251" i="7" s="1"/>
  <c r="G4995" i="7"/>
  <c r="I4995" i="7" s="1"/>
  <c r="G4979" i="7"/>
  <c r="I4979" i="7" s="1"/>
  <c r="G4947" i="7"/>
  <c r="I4947" i="7" s="1"/>
  <c r="G4931" i="7"/>
  <c r="I4931" i="7" s="1"/>
  <c r="G4915" i="7"/>
  <c r="I4915" i="7" s="1"/>
  <c r="G4819" i="7"/>
  <c r="I4819" i="7" s="1"/>
  <c r="G96" i="7"/>
  <c r="I96" i="7" s="1"/>
  <c r="G112" i="7"/>
  <c r="I112" i="7" s="1"/>
  <c r="G120" i="7"/>
  <c r="I120" i="7" s="1"/>
  <c r="G144" i="7"/>
  <c r="I144" i="7" s="1"/>
  <c r="G176" i="7"/>
  <c r="I176" i="7" s="1"/>
  <c r="G192" i="7"/>
  <c r="I192" i="7" s="1"/>
  <c r="G200" i="7"/>
  <c r="I200" i="7" s="1"/>
  <c r="G240" i="7"/>
  <c r="I240" i="7" s="1"/>
  <c r="G336" i="7"/>
  <c r="I336" i="7" s="1"/>
  <c r="G344" i="7"/>
  <c r="I344" i="7" s="1"/>
  <c r="G384" i="7"/>
  <c r="I384" i="7" s="1"/>
  <c r="G400" i="7"/>
  <c r="I400" i="7" s="1"/>
  <c r="G456" i="7"/>
  <c r="I456" i="7" s="1"/>
  <c r="G536" i="7"/>
  <c r="I536" i="7" s="1"/>
  <c r="G552" i="7"/>
  <c r="I552" i="7" s="1"/>
  <c r="G560" i="7"/>
  <c r="I560" i="7" s="1"/>
  <c r="G584" i="7"/>
  <c r="I584" i="7" s="1"/>
  <c r="G592" i="7"/>
  <c r="I592" i="7" s="1"/>
  <c r="G624" i="7"/>
  <c r="I624" i="7" s="1"/>
  <c r="G672" i="7"/>
  <c r="I672" i="7" s="1"/>
  <c r="G688" i="7"/>
  <c r="I688" i="7" s="1"/>
  <c r="G696" i="7"/>
  <c r="I696" i="7" s="1"/>
  <c r="G752" i="7"/>
  <c r="I752" i="7" s="1"/>
  <c r="G920" i="7"/>
  <c r="I920" i="7" s="1"/>
  <c r="G1072" i="7"/>
  <c r="I1072" i="7" s="1"/>
  <c r="G1144" i="7"/>
  <c r="I1144" i="7" s="1"/>
  <c r="G1152" i="7"/>
  <c r="I1152" i="7" s="1"/>
  <c r="G1160" i="7"/>
  <c r="I1160" i="7" s="1"/>
  <c r="G1216" i="7"/>
  <c r="I1216" i="7" s="1"/>
  <c r="G1248" i="7"/>
  <c r="I1248" i="7" s="1"/>
  <c r="G19" i="7"/>
  <c r="I19" i="7" s="1"/>
  <c r="G2447" i="7"/>
  <c r="I2447" i="7" s="1"/>
  <c r="G9902" i="7"/>
  <c r="I9902" i="7" s="1"/>
  <c r="G9875" i="7"/>
  <c r="I9875" i="7" s="1"/>
  <c r="G9741" i="7"/>
  <c r="I9741" i="7" s="1"/>
  <c r="G9606" i="7"/>
  <c r="I9606" i="7" s="1"/>
  <c r="G9545" i="7"/>
  <c r="I9545" i="7" s="1"/>
  <c r="G9340" i="7"/>
  <c r="I9340" i="7" s="1"/>
  <c r="G9431" i="7"/>
  <c r="I9431" i="7" s="1"/>
  <c r="G9383" i="7"/>
  <c r="I9383" i="7" s="1"/>
  <c r="G9373" i="7"/>
  <c r="I9373" i="7" s="1"/>
  <c r="G9198" i="7"/>
  <c r="I9198" i="7" s="1"/>
  <c r="G8866" i="7"/>
  <c r="I8866" i="7" s="1"/>
  <c r="G9093" i="7"/>
  <c r="I9093" i="7" s="1"/>
  <c r="G9009" i="7"/>
  <c r="I9009" i="7" s="1"/>
  <c r="G8997" i="7"/>
  <c r="I8997" i="7" s="1"/>
  <c r="G8983" i="7"/>
  <c r="I8983" i="7" s="1"/>
  <c r="G8971" i="7"/>
  <c r="I8971" i="7" s="1"/>
  <c r="G8359" i="7"/>
  <c r="I8359" i="7" s="1"/>
  <c r="G8354" i="7"/>
  <c r="I8354" i="7" s="1"/>
  <c r="G8144" i="7"/>
  <c r="I8144" i="7" s="1"/>
  <c r="G8026" i="7"/>
  <c r="I8026" i="7" s="1"/>
  <c r="G7996" i="7"/>
  <c r="I7996" i="7" s="1"/>
  <c r="G7986" i="7"/>
  <c r="I7986" i="7" s="1"/>
  <c r="G7367" i="7"/>
  <c r="I7367" i="7" s="1"/>
  <c r="G7213" i="7"/>
  <c r="I7213" i="7" s="1"/>
  <c r="G7121" i="7"/>
  <c r="I7121" i="7" s="1"/>
  <c r="G7117" i="7"/>
  <c r="I7117" i="7" s="1"/>
  <c r="G7071" i="7"/>
  <c r="I7071" i="7" s="1"/>
  <c r="G6937" i="7"/>
  <c r="I6937" i="7" s="1"/>
  <c r="G6896" i="7"/>
  <c r="I6896" i="7" s="1"/>
  <c r="G6892" i="7"/>
  <c r="I6892" i="7" s="1"/>
  <c r="G9572" i="7"/>
  <c r="I9572" i="7" s="1"/>
  <c r="G7926" i="7"/>
  <c r="I7926" i="7" s="1"/>
  <c r="G7742" i="7"/>
  <c r="I7742" i="7" s="1"/>
  <c r="G7678" i="7"/>
  <c r="I7678" i="7" s="1"/>
  <c r="G7590" i="7"/>
  <c r="I7590" i="7" s="1"/>
  <c r="G7542" i="7"/>
  <c r="I7542" i="7" s="1"/>
  <c r="G7490" i="7"/>
  <c r="I7490" i="7" s="1"/>
  <c r="G8688" i="7"/>
  <c r="I8688" i="7" s="1"/>
  <c r="G7549" i="7"/>
  <c r="I7549" i="7" s="1"/>
  <c r="G6819" i="7"/>
  <c r="I6819" i="7" s="1"/>
  <c r="G6667" i="7"/>
  <c r="I6667" i="7" s="1"/>
  <c r="G6479" i="7"/>
  <c r="I6479" i="7" s="1"/>
  <c r="G7753" i="7"/>
  <c r="I7753" i="7" s="1"/>
  <c r="G6641" i="7"/>
  <c r="I6641" i="7" s="1"/>
  <c r="G6625" i="7"/>
  <c r="I6625" i="7" s="1"/>
  <c r="G8694" i="7"/>
  <c r="I8694" i="7" s="1"/>
  <c r="G7559" i="7"/>
  <c r="I7559" i="7" s="1"/>
  <c r="G7447" i="7"/>
  <c r="I7447" i="7" s="1"/>
  <c r="G6776" i="7"/>
  <c r="I6776" i="7" s="1"/>
  <c r="G6664" i="7"/>
  <c r="I6664" i="7" s="1"/>
  <c r="G4691" i="7"/>
  <c r="I4691" i="7" s="1"/>
  <c r="G4687" i="7"/>
  <c r="I4687" i="7" s="1"/>
  <c r="G4657" i="7"/>
  <c r="I4657" i="7" s="1"/>
  <c r="G4569" i="7"/>
  <c r="I4569" i="7" s="1"/>
  <c r="G4563" i="7"/>
  <c r="I4563" i="7" s="1"/>
  <c r="G4495" i="7"/>
  <c r="I4495" i="7" s="1"/>
  <c r="G4474" i="7"/>
  <c r="I4474" i="7" s="1"/>
  <c r="G4459" i="7"/>
  <c r="I4459" i="7" s="1"/>
  <c r="G4366" i="7"/>
  <c r="I4366" i="7" s="1"/>
  <c r="G4362" i="7"/>
  <c r="I4362" i="7" s="1"/>
  <c r="G4330" i="7"/>
  <c r="I4330" i="7" s="1"/>
  <c r="G4310" i="7"/>
  <c r="I4310" i="7" s="1"/>
  <c r="G4295" i="7"/>
  <c r="I4295" i="7" s="1"/>
  <c r="G4225" i="7"/>
  <c r="I4225" i="7" s="1"/>
  <c r="G4221" i="7"/>
  <c r="I4221" i="7" s="1"/>
  <c r="G4175" i="7"/>
  <c r="I4175" i="7" s="1"/>
  <c r="G4171" i="7"/>
  <c r="I4171" i="7" s="1"/>
  <c r="G4167" i="7"/>
  <c r="I4167" i="7" s="1"/>
  <c r="G4128" i="7"/>
  <c r="I4128" i="7" s="1"/>
  <c r="G4124" i="7"/>
  <c r="I4124" i="7" s="1"/>
  <c r="G4087" i="7"/>
  <c r="I4087" i="7" s="1"/>
  <c r="G4042" i="7"/>
  <c r="I4042" i="7" s="1"/>
  <c r="G4030" i="7"/>
  <c r="I4030" i="7" s="1"/>
  <c r="G4013" i="7"/>
  <c r="I4013" i="7" s="1"/>
  <c r="G4008" i="7"/>
  <c r="I4008" i="7" s="1"/>
  <c r="G4003" i="7"/>
  <c r="I4003" i="7" s="1"/>
  <c r="G3978" i="7"/>
  <c r="I3978" i="7" s="1"/>
  <c r="G3926" i="7"/>
  <c r="I3926" i="7" s="1"/>
  <c r="G3896" i="7"/>
  <c r="I3896" i="7" s="1"/>
  <c r="G3890" i="7"/>
  <c r="I3890" i="7" s="1"/>
  <c r="G3866" i="7"/>
  <c r="I3866" i="7" s="1"/>
  <c r="G3803" i="7"/>
  <c r="I3803" i="7" s="1"/>
  <c r="G3573" i="7"/>
  <c r="I3573" i="7" s="1"/>
  <c r="G3509" i="7"/>
  <c r="I3509" i="7" s="1"/>
  <c r="G3502" i="7"/>
  <c r="I3502" i="7" s="1"/>
  <c r="G3431" i="7"/>
  <c r="I3431" i="7" s="1"/>
  <c r="G3408" i="7"/>
  <c r="I3408" i="7" s="1"/>
  <c r="G6852" i="7"/>
  <c r="I6852" i="7" s="1"/>
  <c r="G6652" i="7"/>
  <c r="I6652" i="7" s="1"/>
  <c r="G4783" i="7"/>
  <c r="I4783" i="7" s="1"/>
  <c r="G6546" i="7"/>
  <c r="I6546" i="7" s="1"/>
  <c r="G6406" i="7"/>
  <c r="I6406" i="7" s="1"/>
  <c r="G6350" i="7"/>
  <c r="I6350" i="7" s="1"/>
  <c r="G6330" i="7"/>
  <c r="I6330" i="7" s="1"/>
  <c r="G6242" i="7"/>
  <c r="I6242" i="7" s="1"/>
  <c r="G6102" i="7"/>
  <c r="I6102" i="7" s="1"/>
  <c r="G5982" i="7"/>
  <c r="I5982" i="7" s="1"/>
  <c r="G5874" i="7"/>
  <c r="I5874" i="7" s="1"/>
  <c r="G3184" i="7"/>
  <c r="I3184" i="7" s="1"/>
  <c r="G3148" i="7"/>
  <c r="I3148" i="7" s="1"/>
  <c r="G3020" i="7"/>
  <c r="I3020" i="7" s="1"/>
  <c r="G2884" i="7"/>
  <c r="I2884" i="7" s="1"/>
  <c r="G2732" i="7"/>
  <c r="I2732" i="7" s="1"/>
  <c r="G2484" i="7"/>
  <c r="I2484" i="7" s="1"/>
  <c r="G2392" i="7"/>
  <c r="I2392" i="7" s="1"/>
  <c r="G2348" i="7"/>
  <c r="I2348" i="7" s="1"/>
  <c r="G2332" i="7"/>
  <c r="I2332" i="7" s="1"/>
  <c r="G7859" i="7"/>
  <c r="I7859" i="7" s="1"/>
  <c r="G6361" i="7"/>
  <c r="I6361" i="7" s="1"/>
  <c r="G6341" i="7"/>
  <c r="I6341" i="7" s="1"/>
  <c r="G6197" i="7"/>
  <c r="I6197" i="7" s="1"/>
  <c r="G6113" i="7"/>
  <c r="I6113" i="7" s="1"/>
  <c r="G5973" i="7"/>
  <c r="I5973" i="7" s="1"/>
  <c r="G5957" i="7"/>
  <c r="I5957" i="7" s="1"/>
  <c r="G5745" i="7"/>
  <c r="I5745" i="7" s="1"/>
  <c r="G5289" i="7"/>
  <c r="I5289" i="7" s="1"/>
  <c r="G5017" i="7"/>
  <c r="I5017" i="7" s="1"/>
  <c r="G4893" i="7"/>
  <c r="I4893" i="7" s="1"/>
  <c r="G5904" i="7"/>
  <c r="I5904" i="7" s="1"/>
  <c r="G5888" i="7"/>
  <c r="I5888" i="7" s="1"/>
  <c r="G5864" i="7"/>
  <c r="I5864" i="7" s="1"/>
  <c r="G5848" i="7"/>
  <c r="I5848" i="7" s="1"/>
  <c r="G5684" i="7"/>
  <c r="I5684" i="7" s="1"/>
  <c r="G5576" i="7"/>
  <c r="I5576" i="7" s="1"/>
  <c r="G5372" i="7"/>
  <c r="I5372" i="7" s="1"/>
  <c r="G3126" i="7"/>
  <c r="I3126" i="7" s="1"/>
  <c r="G3078" i="7"/>
  <c r="I3078" i="7" s="1"/>
  <c r="G3042" i="7"/>
  <c r="I3042" i="7" s="1"/>
  <c r="G2946" i="7"/>
  <c r="I2946" i="7" s="1"/>
  <c r="G2870" i="7"/>
  <c r="I2870" i="7" s="1"/>
  <c r="G2854" i="7"/>
  <c r="I2854" i="7" s="1"/>
  <c r="G2806" i="7"/>
  <c r="I2806" i="7" s="1"/>
  <c r="G2526" i="7"/>
  <c r="I2526" i="7" s="1"/>
  <c r="G2486" i="7"/>
  <c r="I2486" i="7" s="1"/>
  <c r="G2370" i="7"/>
  <c r="I2370" i="7" s="1"/>
  <c r="G2322" i="7"/>
  <c r="I2322" i="7" s="1"/>
  <c r="G21" i="7"/>
  <c r="I21" i="7" s="1"/>
  <c r="G8682" i="7"/>
  <c r="I8682" i="7" s="1"/>
  <c r="G6638" i="7"/>
  <c r="I6638" i="7" s="1"/>
  <c r="G6159" i="7"/>
  <c r="I6159" i="7" s="1"/>
  <c r="G6071" i="7"/>
  <c r="I6071" i="7" s="1"/>
  <c r="G6039" i="7"/>
  <c r="I6039" i="7" s="1"/>
  <c r="G5711" i="7"/>
  <c r="I5711" i="7" s="1"/>
  <c r="G5591" i="7"/>
  <c r="I5591" i="7" s="1"/>
  <c r="G5511" i="7"/>
  <c r="I5511" i="7" s="1"/>
  <c r="G5455" i="7"/>
  <c r="I5455" i="7" s="1"/>
  <c r="G5423" i="7"/>
  <c r="I5423" i="7" s="1"/>
  <c r="G5327" i="7"/>
  <c r="I5327" i="7" s="1"/>
  <c r="G5295" i="7"/>
  <c r="I5295" i="7" s="1"/>
  <c r="G5247" i="7"/>
  <c r="I5247" i="7" s="1"/>
  <c r="G4943" i="7"/>
  <c r="I4943" i="7" s="1"/>
  <c r="G4780" i="7"/>
  <c r="I4780" i="7" s="1"/>
  <c r="G154" i="7"/>
  <c r="I154" i="7" s="1"/>
  <c r="G170" i="7"/>
  <c r="I170" i="7" s="1"/>
  <c r="G198" i="7"/>
  <c r="I198" i="7" s="1"/>
  <c r="G302" i="7"/>
  <c r="I302" i="7" s="1"/>
  <c r="G318" i="7"/>
  <c r="I318" i="7" s="1"/>
  <c r="G606" i="7"/>
  <c r="I606" i="7" s="1"/>
  <c r="G626" i="7"/>
  <c r="I626" i="7" s="1"/>
  <c r="G654" i="7"/>
  <c r="I654" i="7" s="1"/>
  <c r="G750" i="7"/>
  <c r="I750" i="7" s="1"/>
  <c r="G834" i="7"/>
  <c r="I834" i="7" s="1"/>
  <c r="G850" i="7"/>
  <c r="I850" i="7" s="1"/>
  <c r="G918" i="7"/>
  <c r="I918" i="7" s="1"/>
  <c r="G1150" i="7"/>
  <c r="I1150" i="7" s="1"/>
  <c r="G1234" i="7"/>
  <c r="I1234" i="7" s="1"/>
  <c r="G1280" i="7"/>
  <c r="I1280" i="7" s="1"/>
  <c r="G1288" i="7"/>
  <c r="I1288" i="7" s="1"/>
  <c r="G1304" i="7"/>
  <c r="I1304" i="7" s="1"/>
  <c r="G1312" i="7"/>
  <c r="I1312" i="7" s="1"/>
  <c r="G1336" i="7"/>
  <c r="I1336" i="7" s="1"/>
  <c r="G1352" i="7"/>
  <c r="I1352" i="7" s="1"/>
  <c r="G1416" i="7"/>
  <c r="I1416" i="7" s="1"/>
  <c r="G1480" i="7"/>
  <c r="I1480" i="7" s="1"/>
  <c r="G1512" i="7"/>
  <c r="I1512" i="7" s="1"/>
  <c r="G1544" i="7"/>
  <c r="I1544" i="7" s="1"/>
  <c r="G1616" i="7"/>
  <c r="I1616" i="7" s="1"/>
  <c r="G1624" i="7"/>
  <c r="I1624" i="7" s="1"/>
  <c r="G1664" i="7"/>
  <c r="I1664" i="7" s="1"/>
  <c r="G1672" i="7"/>
  <c r="I1672" i="7" s="1"/>
  <c r="G1768" i="7"/>
  <c r="I1768" i="7" s="1"/>
  <c r="G1792" i="7"/>
  <c r="I1792" i="7" s="1"/>
  <c r="G1872" i="7"/>
  <c r="I1872" i="7" s="1"/>
  <c r="G1920" i="7"/>
  <c r="I1920" i="7" s="1"/>
  <c r="G1952" i="7"/>
  <c r="I1952" i="7" s="1"/>
  <c r="G1984" i="7"/>
  <c r="I1984" i="7" s="1"/>
  <c r="G1992" i="7"/>
  <c r="I1992" i="7" s="1"/>
  <c r="G2120" i="7"/>
  <c r="I2120" i="7" s="1"/>
  <c r="G2184" i="7"/>
  <c r="I2184" i="7" s="1"/>
  <c r="G2208" i="7"/>
  <c r="I2208" i="7" s="1"/>
  <c r="G2224" i="7"/>
  <c r="I2224" i="7" s="1"/>
  <c r="G2389" i="7"/>
  <c r="I2389" i="7" s="1"/>
  <c r="G2717" i="7"/>
  <c r="I2717" i="7" s="1"/>
  <c r="G2981" i="7"/>
  <c r="I2981" i="7" s="1"/>
  <c r="G3013" i="7"/>
  <c r="I3013" i="7" s="1"/>
  <c r="G3261" i="7"/>
  <c r="I3261" i="7" s="1"/>
  <c r="G2307" i="7"/>
  <c r="I2307" i="7" s="1"/>
  <c r="G2395" i="7"/>
  <c r="I2395" i="7" s="1"/>
  <c r="G2579" i="7"/>
  <c r="I2579" i="7" s="1"/>
  <c r="G2739" i="7"/>
  <c r="I2739" i="7" s="1"/>
  <c r="G3131" i="7"/>
  <c r="I3131" i="7" s="1"/>
  <c r="G3299" i="7"/>
  <c r="I3299" i="7" s="1"/>
  <c r="G9728" i="7"/>
  <c r="I9728" i="7" s="1"/>
  <c r="G9756" i="7"/>
  <c r="I9756" i="7" s="1"/>
  <c r="G9676" i="7"/>
  <c r="I9676" i="7" s="1"/>
  <c r="G9601" i="7"/>
  <c r="I9601" i="7" s="1"/>
  <c r="G9569" i="7"/>
  <c r="I9569" i="7" s="1"/>
  <c r="G9621" i="7"/>
  <c r="I9621" i="7" s="1"/>
  <c r="G9551" i="7"/>
  <c r="I9551" i="7" s="1"/>
  <c r="G9446" i="7"/>
  <c r="I9446" i="7" s="1"/>
  <c r="G9528" i="7"/>
  <c r="I9528" i="7" s="1"/>
  <c r="G9092" i="7"/>
  <c r="I9092" i="7" s="1"/>
  <c r="G9074" i="7"/>
  <c r="I9074" i="7" s="1"/>
  <c r="G8810" i="7"/>
  <c r="I8810" i="7" s="1"/>
  <c r="G9049" i="7"/>
  <c r="I9049" i="7" s="1"/>
  <c r="G8915" i="7"/>
  <c r="I8915" i="7" s="1"/>
  <c r="G8428" i="7"/>
  <c r="I8428" i="7" s="1"/>
  <c r="G8332" i="7"/>
  <c r="I8332" i="7" s="1"/>
  <c r="G8328" i="7"/>
  <c r="I8328" i="7" s="1"/>
  <c r="G8183" i="7"/>
  <c r="I8183" i="7" s="1"/>
  <c r="G8060" i="7"/>
  <c r="I8060" i="7" s="1"/>
  <c r="G8745" i="7"/>
  <c r="I8745" i="7" s="1"/>
  <c r="G7776" i="7"/>
  <c r="I7776" i="7" s="1"/>
  <c r="G7620" i="7"/>
  <c r="I7620" i="7" s="1"/>
  <c r="G7421" i="7"/>
  <c r="I7421" i="7" s="1"/>
  <c r="G7321" i="7"/>
  <c r="I7321" i="7" s="1"/>
  <c r="G7269" i="7"/>
  <c r="I7269" i="7" s="1"/>
  <c r="G7203" i="7"/>
  <c r="I7203" i="7" s="1"/>
  <c r="G7093" i="7"/>
  <c r="I7093" i="7" s="1"/>
  <c r="G7045" i="7"/>
  <c r="I7045" i="7" s="1"/>
  <c r="G7021" i="7"/>
  <c r="I7021" i="7" s="1"/>
  <c r="G6910" i="7"/>
  <c r="I6910" i="7" s="1"/>
  <c r="G8731" i="7"/>
  <c r="I8731" i="7" s="1"/>
  <c r="G8663" i="7"/>
  <c r="I8663" i="7" s="1"/>
  <c r="G8639" i="7"/>
  <c r="I8639" i="7" s="1"/>
  <c r="G8547" i="7"/>
  <c r="I8547" i="7" s="1"/>
  <c r="G7714" i="7"/>
  <c r="I7714" i="7" s="1"/>
  <c r="G7694" i="7"/>
  <c r="I7694" i="7" s="1"/>
  <c r="G7654" i="7"/>
  <c r="I7654" i="7" s="1"/>
  <c r="G8736" i="7"/>
  <c r="I8736" i="7" s="1"/>
  <c r="G8520" i="7"/>
  <c r="I8520" i="7" s="1"/>
  <c r="G6763" i="7"/>
  <c r="I6763" i="7" s="1"/>
  <c r="G6543" i="7"/>
  <c r="I6543" i="7" s="1"/>
  <c r="G6515" i="7"/>
  <c r="I6515" i="7" s="1"/>
  <c r="G6471" i="7"/>
  <c r="I6471" i="7" s="1"/>
  <c r="G8604" i="7"/>
  <c r="I8604" i="7" s="1"/>
  <c r="G8452" i="7"/>
  <c r="I8452" i="7" s="1"/>
  <c r="G7457" i="7"/>
  <c r="I7457" i="7" s="1"/>
  <c r="G6841" i="7"/>
  <c r="I6841" i="7" s="1"/>
  <c r="G6825" i="7"/>
  <c r="I6825" i="7" s="1"/>
  <c r="G6469" i="7"/>
  <c r="I6469" i="7" s="1"/>
  <c r="G7783" i="7"/>
  <c r="I7783" i="7" s="1"/>
  <c r="G7687" i="7"/>
  <c r="I7687" i="7" s="1"/>
  <c r="G4675" i="7"/>
  <c r="I4675" i="7" s="1"/>
  <c r="G4644" i="7"/>
  <c r="I4644" i="7" s="1"/>
  <c r="G4636" i="7"/>
  <c r="I4636" i="7" s="1"/>
  <c r="G4609" i="7"/>
  <c r="I4609" i="7" s="1"/>
  <c r="G4591" i="7"/>
  <c r="I4591" i="7" s="1"/>
  <c r="G4456" i="7"/>
  <c r="I4456" i="7" s="1"/>
  <c r="G4400" i="7"/>
  <c r="I4400" i="7" s="1"/>
  <c r="G4372" i="7"/>
  <c r="I4372" i="7" s="1"/>
  <c r="G4350" i="7"/>
  <c r="I4350" i="7" s="1"/>
  <c r="G4336" i="7"/>
  <c r="I4336" i="7" s="1"/>
  <c r="G4234" i="7"/>
  <c r="I4234" i="7" s="1"/>
  <c r="G4180" i="7"/>
  <c r="I4180" i="7" s="1"/>
  <c r="G4146" i="7"/>
  <c r="I4146" i="7" s="1"/>
  <c r="G4047" i="7"/>
  <c r="I4047" i="7" s="1"/>
  <c r="G3888" i="7"/>
  <c r="I3888" i="7" s="1"/>
  <c r="G3878" i="7"/>
  <c r="I3878" i="7" s="1"/>
  <c r="G3860" i="7"/>
  <c r="I3860" i="7" s="1"/>
  <c r="G3846" i="7"/>
  <c r="I3846" i="7" s="1"/>
  <c r="G3838" i="7"/>
  <c r="I3838" i="7" s="1"/>
  <c r="G3779" i="7"/>
  <c r="I3779" i="7" s="1"/>
  <c r="G3758" i="7"/>
  <c r="I3758" i="7" s="1"/>
  <c r="G3723" i="7"/>
  <c r="I3723" i="7" s="1"/>
  <c r="G3719" i="7"/>
  <c r="I3719" i="7" s="1"/>
  <c r="G3700" i="7"/>
  <c r="I3700" i="7" s="1"/>
  <c r="G3672" i="7"/>
  <c r="I3672" i="7" s="1"/>
  <c r="G3641" i="7"/>
  <c r="I3641" i="7" s="1"/>
  <c r="G3624" i="7"/>
  <c r="I3624" i="7" s="1"/>
  <c r="G3595" i="7"/>
  <c r="I3595" i="7" s="1"/>
  <c r="G3578" i="7"/>
  <c r="I3578" i="7" s="1"/>
  <c r="G3520" i="7"/>
  <c r="I3520" i="7" s="1"/>
  <c r="G3507" i="7"/>
  <c r="I3507" i="7" s="1"/>
  <c r="G3480" i="7"/>
  <c r="I3480" i="7" s="1"/>
  <c r="G3454" i="7"/>
  <c r="I3454" i="7" s="1"/>
  <c r="G3435" i="7"/>
  <c r="I3435" i="7" s="1"/>
  <c r="G3406" i="7"/>
  <c r="I3406" i="7" s="1"/>
  <c r="G3378" i="7"/>
  <c r="I3378" i="7" s="1"/>
  <c r="G6492" i="7"/>
  <c r="I6492" i="7" s="1"/>
  <c r="G8514" i="7"/>
  <c r="I8514" i="7" s="1"/>
  <c r="G6434" i="7"/>
  <c r="I6434" i="7" s="1"/>
  <c r="G6042" i="7"/>
  <c r="I6042" i="7" s="1"/>
  <c r="G5894" i="7"/>
  <c r="I5894" i="7" s="1"/>
  <c r="G5758" i="7"/>
  <c r="I5758" i="7" s="1"/>
  <c r="G5698" i="7"/>
  <c r="I5698" i="7" s="1"/>
  <c r="G5646" i="7"/>
  <c r="I5646" i="7" s="1"/>
  <c r="G5618" i="7"/>
  <c r="I5618" i="7" s="1"/>
  <c r="G5522" i="7"/>
  <c r="I5522" i="7" s="1"/>
  <c r="G5198" i="7"/>
  <c r="I5198" i="7" s="1"/>
  <c r="G5114" i="7"/>
  <c r="I5114" i="7" s="1"/>
  <c r="G4986" i="7"/>
  <c r="I4986" i="7" s="1"/>
  <c r="G4902" i="7"/>
  <c r="I4902" i="7" s="1"/>
  <c r="G4858" i="7"/>
  <c r="I4858" i="7" s="1"/>
  <c r="G4718" i="7"/>
  <c r="I4718" i="7" s="1"/>
  <c r="G3300" i="7"/>
  <c r="I3300" i="7" s="1"/>
  <c r="G3080" i="7"/>
  <c r="I3080" i="7" s="1"/>
  <c r="G2972" i="7"/>
  <c r="I2972" i="7" s="1"/>
  <c r="G2584" i="7"/>
  <c r="I2584" i="7" s="1"/>
  <c r="G2272" i="7"/>
  <c r="I2272" i="7" s="1"/>
  <c r="G6790" i="7"/>
  <c r="I6790" i="7" s="1"/>
  <c r="G6317" i="7"/>
  <c r="I6317" i="7" s="1"/>
  <c r="G6237" i="7"/>
  <c r="I6237" i="7" s="1"/>
  <c r="G5809" i="7"/>
  <c r="I5809" i="7" s="1"/>
  <c r="G5373" i="7"/>
  <c r="I5373" i="7" s="1"/>
  <c r="G5145" i="7"/>
  <c r="I5145" i="7" s="1"/>
  <c r="G4809" i="7"/>
  <c r="I4809" i="7" s="1"/>
  <c r="G7675" i="7"/>
  <c r="I7675" i="7" s="1"/>
  <c r="G6304" i="7"/>
  <c r="I6304" i="7" s="1"/>
  <c r="G6208" i="7"/>
  <c r="I6208" i="7" s="1"/>
  <c r="G5612" i="7"/>
  <c r="I5612" i="7" s="1"/>
  <c r="G5532" i="7"/>
  <c r="I5532" i="7" s="1"/>
  <c r="G5516" i="7"/>
  <c r="I5516" i="7" s="1"/>
  <c r="G5404" i="7"/>
  <c r="I5404" i="7" s="1"/>
  <c r="G5388" i="7"/>
  <c r="I5388" i="7" s="1"/>
  <c r="G5292" i="7"/>
  <c r="I5292" i="7" s="1"/>
  <c r="G3286" i="7"/>
  <c r="I3286" i="7" s="1"/>
  <c r="G3030" i="7"/>
  <c r="I3030" i="7" s="1"/>
  <c r="G2982" i="7"/>
  <c r="I2982" i="7" s="1"/>
  <c r="G2826" i="7"/>
  <c r="I2826" i="7" s="1"/>
  <c r="G2598" i="7"/>
  <c r="I2598" i="7" s="1"/>
  <c r="G8618" i="7"/>
  <c r="I8618" i="7" s="1"/>
  <c r="G6478" i="7"/>
  <c r="I6478" i="7" s="1"/>
  <c r="G6295" i="7"/>
  <c r="I6295" i="7" s="1"/>
  <c r="G6231" i="7"/>
  <c r="I6231" i="7" s="1"/>
  <c r="G6207" i="7"/>
  <c r="I6207" i="7" s="1"/>
  <c r="G6191" i="7"/>
  <c r="I6191" i="7" s="1"/>
  <c r="G5879" i="7"/>
  <c r="I5879" i="7" s="1"/>
  <c r="G5863" i="7"/>
  <c r="I5863" i="7" s="1"/>
  <c r="G5727" i="7"/>
  <c r="I5727" i="7" s="1"/>
  <c r="G5263" i="7"/>
  <c r="I5263" i="7" s="1"/>
  <c r="G5175" i="7"/>
  <c r="I5175" i="7" s="1"/>
  <c r="G5159" i="7"/>
  <c r="I5159" i="7" s="1"/>
  <c r="G5015" i="7"/>
  <c r="I5015" i="7" s="1"/>
  <c r="G4935" i="7"/>
  <c r="I4935" i="7" s="1"/>
  <c r="G4911" i="7"/>
  <c r="I4911" i="7" s="1"/>
  <c r="G4871" i="7"/>
  <c r="I4871" i="7" s="1"/>
  <c r="G4799" i="7"/>
  <c r="I4799" i="7" s="1"/>
  <c r="G46" i="7"/>
  <c r="I46" i="7" s="1"/>
  <c r="G62" i="7"/>
  <c r="I62" i="7" s="1"/>
  <c r="G94" i="7"/>
  <c r="I94" i="7" s="1"/>
  <c r="G138" i="7"/>
  <c r="I138" i="7" s="1"/>
  <c r="G286" i="7"/>
  <c r="I286" i="7" s="1"/>
  <c r="G294" i="7"/>
  <c r="I294" i="7" s="1"/>
  <c r="G358" i="7"/>
  <c r="I358" i="7" s="1"/>
  <c r="G402" i="7"/>
  <c r="I402" i="7" s="1"/>
  <c r="G530" i="7"/>
  <c r="I530" i="7" s="1"/>
  <c r="G570" i="7"/>
  <c r="I570" i="7" s="1"/>
  <c r="G630" i="7"/>
  <c r="I630" i="7" s="1"/>
  <c r="G802" i="7"/>
  <c r="I802" i="7" s="1"/>
  <c r="G902" i="7"/>
  <c r="I902" i="7" s="1"/>
  <c r="G958" i="7"/>
  <c r="I958" i="7" s="1"/>
  <c r="G1034" i="7"/>
  <c r="I1034" i="7" s="1"/>
  <c r="G1078" i="7"/>
  <c r="I1078" i="7" s="1"/>
  <c r="G1102" i="7"/>
  <c r="I1102" i="7" s="1"/>
  <c r="G1142" i="7"/>
  <c r="I1142" i="7" s="1"/>
  <c r="G1154" i="7"/>
  <c r="I1154" i="7" s="1"/>
  <c r="G1210" i="7"/>
  <c r="I1210" i="7" s="1"/>
  <c r="G1256" i="7"/>
  <c r="I1256" i="7" s="1"/>
  <c r="G1314" i="7"/>
  <c r="I1314" i="7" s="1"/>
  <c r="G1322" i="7"/>
  <c r="I1322" i="7" s="1"/>
  <c r="G1330" i="7"/>
  <c r="I1330" i="7" s="1"/>
  <c r="G1354" i="7"/>
  <c r="I1354" i="7" s="1"/>
  <c r="G1378" i="7"/>
  <c r="I1378" i="7" s="1"/>
  <c r="G1394" i="7"/>
  <c r="I1394" i="7" s="1"/>
  <c r="G1474" i="7"/>
  <c r="I1474" i="7" s="1"/>
  <c r="G1538" i="7"/>
  <c r="I1538" i="7" s="1"/>
  <c r="G1570" i="7"/>
  <c r="I1570" i="7" s="1"/>
  <c r="G1714" i="7"/>
  <c r="I1714" i="7" s="1"/>
  <c r="G1730" i="7"/>
  <c r="I1730" i="7" s="1"/>
  <c r="G1786" i="7"/>
  <c r="I1786" i="7" s="1"/>
  <c r="G1810" i="7"/>
  <c r="I1810" i="7" s="1"/>
  <c r="G1850" i="7"/>
  <c r="I1850" i="7" s="1"/>
  <c r="G1858" i="7"/>
  <c r="I1858" i="7" s="1"/>
  <c r="G1874" i="7"/>
  <c r="I1874" i="7" s="1"/>
  <c r="G1930" i="7"/>
  <c r="I1930" i="7" s="1"/>
  <c r="G2002" i="7"/>
  <c r="I2002" i="7" s="1"/>
  <c r="G2026" i="7"/>
  <c r="I2026" i="7" s="1"/>
  <c r="G2058" i="7"/>
  <c r="I2058" i="7" s="1"/>
  <c r="G2098" i="7"/>
  <c r="I2098" i="7" s="1"/>
  <c r="G2293" i="7"/>
  <c r="I2293" i="7" s="1"/>
  <c r="G2397" i="7"/>
  <c r="I2397" i="7" s="1"/>
  <c r="G2669" i="7"/>
  <c r="I2669" i="7" s="1"/>
  <c r="G2797" i="7"/>
  <c r="I2797" i="7" s="1"/>
  <c r="G2901" i="7"/>
  <c r="I2901" i="7" s="1"/>
  <c r="G2933" i="7"/>
  <c r="I2933" i="7" s="1"/>
  <c r="G3037" i="7"/>
  <c r="I3037" i="7" s="1"/>
  <c r="G3149" i="7"/>
  <c r="I3149" i="7" s="1"/>
  <c r="G3333" i="7"/>
  <c r="I3333" i="7" s="1"/>
  <c r="G20" i="7"/>
  <c r="I20" i="7" s="1"/>
  <c r="G2323" i="7"/>
  <c r="I2323" i="7" s="1"/>
  <c r="G2411" i="7"/>
  <c r="I2411" i="7" s="1"/>
  <c r="G2571" i="7"/>
  <c r="I2571" i="7" s="1"/>
  <c r="G2787" i="7"/>
  <c r="I2787" i="7" s="1"/>
  <c r="G2963" i="7"/>
  <c r="I2963" i="7" s="1"/>
  <c r="G3067" i="7"/>
  <c r="I3067" i="7" s="1"/>
  <c r="G3123" i="7"/>
  <c r="I3123" i="7" s="1"/>
  <c r="G3163" i="7"/>
  <c r="I3163" i="7" s="1"/>
  <c r="G3251" i="7"/>
  <c r="I3251" i="7" s="1"/>
  <c r="G3315" i="7"/>
  <c r="I3315" i="7" s="1"/>
  <c r="G3339" i="7"/>
  <c r="I3339" i="7" s="1"/>
  <c r="G2551" i="7"/>
  <c r="I2551" i="7" s="1"/>
  <c r="G2679" i="7"/>
  <c r="I2679" i="7" s="1"/>
  <c r="G9860" i="7"/>
  <c r="I9860" i="7" s="1"/>
  <c r="G9789" i="7"/>
  <c r="I9789" i="7" s="1"/>
  <c r="G9654" i="7"/>
  <c r="I9654" i="7" s="1"/>
  <c r="G9598" i="7"/>
  <c r="I9598" i="7" s="1"/>
  <c r="G9320" i="7"/>
  <c r="I9320" i="7" s="1"/>
  <c r="G9457" i="7"/>
  <c r="I9457" i="7" s="1"/>
  <c r="G9236" i="7"/>
  <c r="I9236" i="7" s="1"/>
  <c r="G9228" i="7"/>
  <c r="I9228" i="7" s="1"/>
  <c r="G9190" i="7"/>
  <c r="I9190" i="7" s="1"/>
  <c r="G8850" i="7"/>
  <c r="I8850" i="7" s="1"/>
  <c r="G8979" i="7"/>
  <c r="I8979" i="7" s="1"/>
  <c r="G8943" i="7"/>
  <c r="I8943" i="7" s="1"/>
  <c r="G8831" i="7"/>
  <c r="I8831" i="7" s="1"/>
  <c r="G8815" i="7"/>
  <c r="I8815" i="7" s="1"/>
  <c r="G8371" i="7"/>
  <c r="I8371" i="7" s="1"/>
  <c r="G8367" i="7"/>
  <c r="I8367" i="7" s="1"/>
  <c r="G7994" i="7"/>
  <c r="I7994" i="7" s="1"/>
  <c r="G7960" i="7"/>
  <c r="I7960" i="7" s="1"/>
  <c r="G7254" i="7"/>
  <c r="I7254" i="7" s="1"/>
  <c r="G7210" i="7"/>
  <c r="I7210" i="7" s="1"/>
  <c r="G7126" i="7"/>
  <c r="I7126" i="7" s="1"/>
  <c r="G7115" i="7"/>
  <c r="I7115" i="7" s="1"/>
  <c r="G7084" i="7"/>
  <c r="I7084" i="7" s="1"/>
  <c r="G7074" i="7"/>
  <c r="I7074" i="7" s="1"/>
  <c r="G7069" i="7"/>
  <c r="I7069" i="7" s="1"/>
  <c r="G6987" i="7"/>
  <c r="I6987" i="7" s="1"/>
  <c r="G6973" i="7"/>
  <c r="I6973" i="7" s="1"/>
  <c r="G6944" i="7"/>
  <c r="I6944" i="7" s="1"/>
  <c r="G6903" i="7"/>
  <c r="I6903" i="7" s="1"/>
  <c r="G6898" i="7"/>
  <c r="I6898" i="7" s="1"/>
  <c r="G8451" i="7"/>
  <c r="I8451" i="7" s="1"/>
  <c r="G7582" i="7"/>
  <c r="I7582" i="7" s="1"/>
  <c r="G7462" i="7"/>
  <c r="I7462" i="7" s="1"/>
  <c r="G7701" i="7"/>
  <c r="I7701" i="7" s="1"/>
  <c r="G6779" i="7"/>
  <c r="I6779" i="7" s="1"/>
  <c r="G6675" i="7"/>
  <c r="I6675" i="7" s="1"/>
  <c r="G8732" i="7"/>
  <c r="I8732" i="7" s="1"/>
  <c r="G7809" i="7"/>
  <c r="I7809" i="7" s="1"/>
  <c r="G7769" i="7"/>
  <c r="I7769" i="7" s="1"/>
  <c r="G7737" i="7"/>
  <c r="I7737" i="7" s="1"/>
  <c r="G6733" i="7"/>
  <c r="I6733" i="7" s="1"/>
  <c r="G6461" i="7"/>
  <c r="I6461" i="7" s="1"/>
  <c r="G4685" i="7"/>
  <c r="I4685" i="7" s="1"/>
  <c r="G4613" i="7"/>
  <c r="I4613" i="7" s="1"/>
  <c r="G4476" i="7"/>
  <c r="I4476" i="7" s="1"/>
  <c r="G4470" i="7"/>
  <c r="I4470" i="7" s="1"/>
  <c r="G4452" i="7"/>
  <c r="I4452" i="7" s="1"/>
  <c r="G4404" i="7"/>
  <c r="I4404" i="7" s="1"/>
  <c r="G4364" i="7"/>
  <c r="I4364" i="7" s="1"/>
  <c r="G4328" i="7"/>
  <c r="I4328" i="7" s="1"/>
  <c r="G4304" i="7"/>
  <c r="I4304" i="7" s="1"/>
  <c r="G4242" i="7"/>
  <c r="I4242" i="7" s="1"/>
  <c r="G4184" i="7"/>
  <c r="I4184" i="7" s="1"/>
  <c r="G4089" i="7"/>
  <c r="I4089" i="7" s="1"/>
  <c r="G4085" i="7"/>
  <c r="I4085" i="7" s="1"/>
  <c r="G4019" i="7"/>
  <c r="I4019" i="7" s="1"/>
  <c r="G4011" i="7"/>
  <c r="I4011" i="7" s="1"/>
  <c r="G3946" i="7"/>
  <c r="I3946" i="7" s="1"/>
  <c r="G3922" i="7"/>
  <c r="I3922" i="7" s="1"/>
  <c r="G3910" i="7"/>
  <c r="I3910" i="7" s="1"/>
  <c r="G3904" i="7"/>
  <c r="I3904" i="7" s="1"/>
  <c r="G3836" i="7"/>
  <c r="I3836" i="7" s="1"/>
  <c r="G3766" i="7"/>
  <c r="I3766" i="7" s="1"/>
  <c r="G3633" i="7"/>
  <c r="I3633" i="7" s="1"/>
  <c r="G3582" i="7"/>
  <c r="I3582" i="7" s="1"/>
  <c r="G3514" i="7"/>
  <c r="I3514" i="7" s="1"/>
  <c r="G3504" i="7"/>
  <c r="I3504" i="7" s="1"/>
  <c r="G3500" i="7"/>
  <c r="I3500" i="7" s="1"/>
  <c r="G3470" i="7"/>
  <c r="I3470" i="7" s="1"/>
  <c r="G3398" i="7"/>
  <c r="I3398" i="7" s="1"/>
  <c r="G8782" i="7"/>
  <c r="I8782" i="7" s="1"/>
  <c r="G7695" i="7"/>
  <c r="I7695" i="7" s="1"/>
  <c r="G6772" i="7"/>
  <c r="I6772" i="7" s="1"/>
  <c r="G6676" i="7"/>
  <c r="I6676" i="7" s="1"/>
  <c r="G6524" i="7"/>
  <c r="I6524" i="7" s="1"/>
  <c r="G6428" i="7"/>
  <c r="I6428" i="7" s="1"/>
  <c r="G4755" i="7"/>
  <c r="I4755" i="7" s="1"/>
  <c r="G8450" i="7"/>
  <c r="I8450" i="7" s="1"/>
  <c r="G6034" i="7"/>
  <c r="I6034" i="7" s="1"/>
  <c r="G5990" i="7"/>
  <c r="I5990" i="7" s="1"/>
  <c r="G5934" i="7"/>
  <c r="I5934" i="7" s="1"/>
  <c r="G5866" i="7"/>
  <c r="I5866" i="7" s="1"/>
  <c r="G5818" i="7"/>
  <c r="I5818" i="7" s="1"/>
  <c r="G5690" i="7"/>
  <c r="I5690" i="7" s="1"/>
  <c r="G5214" i="7"/>
  <c r="I5214" i="7" s="1"/>
  <c r="G5018" i="7"/>
  <c r="I5018" i="7" s="1"/>
  <c r="G3176" i="7"/>
  <c r="I3176" i="7" s="1"/>
  <c r="G2912" i="7"/>
  <c r="I2912" i="7" s="1"/>
  <c r="G2828" i="7"/>
  <c r="I2828" i="7" s="1"/>
  <c r="G2780" i="7"/>
  <c r="I2780" i="7" s="1"/>
  <c r="G2764" i="7"/>
  <c r="I2764" i="7" s="1"/>
  <c r="G2664" i="7"/>
  <c r="I2664" i="7" s="1"/>
  <c r="G2384" i="7"/>
  <c r="I2384" i="7" s="1"/>
  <c r="G2364" i="7"/>
  <c r="I2364" i="7" s="1"/>
  <c r="G2340" i="7"/>
  <c r="I2340" i="7" s="1"/>
  <c r="G6269" i="7"/>
  <c r="I6269" i="7" s="1"/>
  <c r="G5981" i="7"/>
  <c r="I5981" i="7" s="1"/>
  <c r="G5869" i="7"/>
  <c r="I5869" i="7" s="1"/>
  <c r="G5657" i="7"/>
  <c r="I5657" i="7" s="1"/>
  <c r="G5225" i="7"/>
  <c r="I5225" i="7" s="1"/>
  <c r="G4965" i="7"/>
  <c r="I4965" i="7" s="1"/>
  <c r="G4945" i="7"/>
  <c r="I4945" i="7" s="1"/>
  <c r="G4905" i="7"/>
  <c r="I4905" i="7" s="1"/>
  <c r="G8626" i="7"/>
  <c r="I8626" i="7" s="1"/>
  <c r="G6344" i="7"/>
  <c r="I6344" i="7" s="1"/>
  <c r="G6236" i="7"/>
  <c r="I6236" i="7" s="1"/>
  <c r="G6136" i="7"/>
  <c r="I6136" i="7" s="1"/>
  <c r="G6076" i="7"/>
  <c r="I6076" i="7" s="1"/>
  <c r="G6056" i="7"/>
  <c r="I6056" i="7" s="1"/>
  <c r="G5744" i="7"/>
  <c r="I5744" i="7" s="1"/>
  <c r="G5356" i="7"/>
  <c r="I5356" i="7" s="1"/>
  <c r="G5100" i="7"/>
  <c r="I5100" i="7" s="1"/>
  <c r="G3358" i="7"/>
  <c r="I3358" i="7" s="1"/>
  <c r="G2794" i="7"/>
  <c r="I2794" i="7" s="1"/>
  <c r="G2650" i="7"/>
  <c r="I2650" i="7" s="1"/>
  <c r="G2626" i="7"/>
  <c r="I2626" i="7" s="1"/>
  <c r="G2558" i="7"/>
  <c r="I2558" i="7" s="1"/>
  <c r="G8" i="7"/>
  <c r="I8" i="7" s="1"/>
  <c r="G6542" i="7"/>
  <c r="I6542" i="7" s="1"/>
  <c r="G5895" i="7"/>
  <c r="I5895" i="7" s="1"/>
  <c r="G5599" i="7"/>
  <c r="I5599" i="7" s="1"/>
  <c r="G5583" i="7"/>
  <c r="I5583" i="7" s="1"/>
  <c r="G5535" i="7"/>
  <c r="I5535" i="7" s="1"/>
  <c r="G5519" i="7"/>
  <c r="I5519" i="7" s="1"/>
  <c r="G5495" i="7"/>
  <c r="I5495" i="7" s="1"/>
  <c r="G5447" i="7"/>
  <c r="I5447" i="7" s="1"/>
  <c r="G5335" i="7"/>
  <c r="I5335" i="7" s="1"/>
  <c r="G5279" i="7"/>
  <c r="I5279" i="7" s="1"/>
  <c r="G4831" i="7"/>
  <c r="I4831" i="7" s="1"/>
  <c r="G4764" i="7"/>
  <c r="I4764" i="7" s="1"/>
  <c r="G4732" i="7"/>
  <c r="I4732" i="7" s="1"/>
  <c r="G158" i="7"/>
  <c r="I158" i="7" s="1"/>
  <c r="G386" i="7"/>
  <c r="I386" i="7" s="1"/>
  <c r="G394" i="7"/>
  <c r="I394" i="7" s="1"/>
  <c r="G446" i="7"/>
  <c r="I446" i="7" s="1"/>
  <c r="G590" i="7"/>
  <c r="I590" i="7" s="1"/>
  <c r="G602" i="7"/>
  <c r="I602" i="7" s="1"/>
  <c r="G698" i="7"/>
  <c r="I698" i="7" s="1"/>
  <c r="G714" i="7"/>
  <c r="I714" i="7" s="1"/>
  <c r="G878" i="7"/>
  <c r="I878" i="7" s="1"/>
  <c r="G970" i="7"/>
  <c r="I970" i="7" s="1"/>
  <c r="G994" i="7"/>
  <c r="I994" i="7" s="1"/>
  <c r="G1158" i="7"/>
  <c r="I1158" i="7" s="1"/>
  <c r="G1186" i="7"/>
  <c r="I1186" i="7" s="1"/>
  <c r="G1194" i="7"/>
  <c r="I1194" i="7" s="1"/>
  <c r="G1238" i="7"/>
  <c r="I1238" i="7" s="1"/>
  <c r="G1250" i="7"/>
  <c r="I1250" i="7" s="1"/>
  <c r="G1292" i="7"/>
  <c r="I1292" i="7" s="1"/>
  <c r="G1404" i="7"/>
  <c r="I1404" i="7" s="1"/>
  <c r="G1412" i="7"/>
  <c r="I1412" i="7" s="1"/>
  <c r="G1428" i="7"/>
  <c r="I1428" i="7" s="1"/>
  <c r="G1452" i="7"/>
  <c r="I1452" i="7" s="1"/>
  <c r="G1460" i="7"/>
  <c r="I1460" i="7" s="1"/>
  <c r="G1468" i="7"/>
  <c r="I1468" i="7" s="1"/>
  <c r="G1508" i="7"/>
  <c r="I1508" i="7" s="1"/>
  <c r="G1604" i="7"/>
  <c r="I1604" i="7" s="1"/>
  <c r="G1628" i="7"/>
  <c r="I1628" i="7" s="1"/>
  <c r="G1644" i="7"/>
  <c r="I1644" i="7" s="1"/>
  <c r="G1652" i="7"/>
  <c r="I1652" i="7" s="1"/>
  <c r="G1660" i="7"/>
  <c r="I1660" i="7" s="1"/>
  <c r="G1684" i="7"/>
  <c r="I1684" i="7" s="1"/>
  <c r="G1804" i="7"/>
  <c r="I1804" i="7" s="1"/>
  <c r="G1812" i="7"/>
  <c r="I1812" i="7" s="1"/>
  <c r="G1820" i="7"/>
  <c r="I1820" i="7" s="1"/>
  <c r="G1892" i="7"/>
  <c r="I1892" i="7" s="1"/>
  <c r="G1940" i="7"/>
  <c r="I1940" i="7" s="1"/>
  <c r="G1996" i="7"/>
  <c r="I1996" i="7" s="1"/>
  <c r="G2973" i="7"/>
  <c r="I2973" i="7" s="1"/>
  <c r="G2989" i="7"/>
  <c r="I2989" i="7" s="1"/>
  <c r="G3021" i="7"/>
  <c r="I3021" i="7" s="1"/>
  <c r="G3205" i="7"/>
  <c r="I3205" i="7" s="1"/>
  <c r="G3253" i="7"/>
  <c r="I3253" i="7" s="1"/>
  <c r="G3341" i="7"/>
  <c r="I3341" i="7" s="1"/>
  <c r="G2507" i="7"/>
  <c r="I2507" i="7" s="1"/>
  <c r="G2931" i="7"/>
  <c r="I2931" i="7" s="1"/>
  <c r="G2979" i="7"/>
  <c r="I2979" i="7" s="1"/>
  <c r="G3115" i="7"/>
  <c r="I3115" i="7" s="1"/>
  <c r="G9962" i="7"/>
  <c r="I9962" i="7" s="1"/>
  <c r="G9730" i="7"/>
  <c r="I9730" i="7" s="1"/>
  <c r="G9684" i="7"/>
  <c r="I9684" i="7" s="1"/>
  <c r="G9664" i="7"/>
  <c r="I9664" i="7" s="1"/>
  <c r="G9717" i="7"/>
  <c r="I9717" i="7" s="1"/>
  <c r="G9511" i="7"/>
  <c r="I9511" i="7" s="1"/>
  <c r="G9470" i="7"/>
  <c r="I9470" i="7" s="1"/>
  <c r="G9458" i="7"/>
  <c r="I9458" i="7" s="1"/>
  <c r="G9432" i="7"/>
  <c r="I9432" i="7" s="1"/>
  <c r="G9491" i="7"/>
  <c r="I9491" i="7" s="1"/>
  <c r="G9483" i="7"/>
  <c r="I9483" i="7" s="1"/>
  <c r="G9349" i="7"/>
  <c r="I9349" i="7" s="1"/>
  <c r="G9096" i="7"/>
  <c r="I9096" i="7" s="1"/>
  <c r="G8950" i="7"/>
  <c r="I8950" i="7" s="1"/>
  <c r="G8932" i="7"/>
  <c r="I8932" i="7" s="1"/>
  <c r="G9243" i="7"/>
  <c r="I9243" i="7" s="1"/>
  <c r="G9053" i="7"/>
  <c r="I9053" i="7" s="1"/>
  <c r="G8391" i="7"/>
  <c r="I8391" i="7" s="1"/>
  <c r="G8317" i="7"/>
  <c r="I8317" i="7" s="1"/>
  <c r="G8309" i="7"/>
  <c r="I8309" i="7" s="1"/>
  <c r="G8305" i="7"/>
  <c r="I8305" i="7" s="1"/>
  <c r="G8181" i="7"/>
  <c r="I8181" i="7" s="1"/>
  <c r="G8062" i="7"/>
  <c r="I8062" i="7" s="1"/>
  <c r="G8737" i="7"/>
  <c r="I8737" i="7" s="1"/>
  <c r="G7792" i="7"/>
  <c r="I7792" i="7" s="1"/>
  <c r="G7752" i="7"/>
  <c r="I7752" i="7" s="1"/>
  <c r="G7732" i="7"/>
  <c r="I7732" i="7" s="1"/>
  <c r="G7436" i="7"/>
  <c r="I7436" i="7" s="1"/>
  <c r="G7188" i="7"/>
  <c r="I7188" i="7" s="1"/>
  <c r="G7123" i="7"/>
  <c r="I7123" i="7" s="1"/>
  <c r="G7096" i="7"/>
  <c r="I7096" i="7" s="1"/>
  <c r="G7088" i="7"/>
  <c r="I7088" i="7" s="1"/>
  <c r="G7023" i="7"/>
  <c r="I7023" i="7" s="1"/>
  <c r="G7015" i="7"/>
  <c r="I7015" i="7" s="1"/>
  <c r="G7004" i="7"/>
  <c r="I7004" i="7" s="1"/>
  <c r="G6995" i="7"/>
  <c r="I6995" i="7" s="1"/>
  <c r="G6916" i="7"/>
  <c r="I6916" i="7" s="1"/>
  <c r="G8779" i="7"/>
  <c r="I8779" i="7" s="1"/>
  <c r="G8763" i="7"/>
  <c r="I8763" i="7" s="1"/>
  <c r="G8631" i="7"/>
  <c r="I8631" i="7" s="1"/>
  <c r="G8615" i="7"/>
  <c r="I8615" i="7" s="1"/>
  <c r="G8583" i="7"/>
  <c r="I8583" i="7" s="1"/>
  <c r="G8487" i="7"/>
  <c r="I8487" i="7" s="1"/>
  <c r="G7526" i="7"/>
  <c r="I7526" i="7" s="1"/>
  <c r="G8464" i="7"/>
  <c r="I8464" i="7" s="1"/>
  <c r="G6795" i="7"/>
  <c r="I6795" i="7" s="1"/>
  <c r="G6771" i="7"/>
  <c r="I6771" i="7" s="1"/>
  <c r="G6575" i="7"/>
  <c r="I6575" i="7" s="1"/>
  <c r="G6427" i="7"/>
  <c r="I6427" i="7" s="1"/>
  <c r="G8620" i="7"/>
  <c r="I8620" i="7" s="1"/>
  <c r="G7489" i="7"/>
  <c r="I7489" i="7" s="1"/>
  <c r="G6649" i="7"/>
  <c r="I6649" i="7" s="1"/>
  <c r="G6577" i="7"/>
  <c r="I6577" i="7" s="1"/>
  <c r="G8742" i="7"/>
  <c r="I8742" i="7" s="1"/>
  <c r="G7847" i="7"/>
  <c r="I7847" i="7" s="1"/>
  <c r="G4678" i="7"/>
  <c r="I4678" i="7" s="1"/>
  <c r="G4593" i="7"/>
  <c r="I4593" i="7" s="1"/>
  <c r="G4532" i="7"/>
  <c r="I4532" i="7" s="1"/>
  <c r="G4421" i="7"/>
  <c r="I4421" i="7" s="1"/>
  <c r="G4238" i="7"/>
  <c r="I4238" i="7" s="1"/>
  <c r="G4152" i="7"/>
  <c r="I4152" i="7" s="1"/>
  <c r="G4140" i="7"/>
  <c r="I4140" i="7" s="1"/>
  <c r="G4083" i="7"/>
  <c r="I4083" i="7" s="1"/>
  <c r="G3929" i="7"/>
  <c r="I3929" i="7" s="1"/>
  <c r="G3862" i="7"/>
  <c r="I3862" i="7" s="1"/>
  <c r="G3789" i="7"/>
  <c r="I3789" i="7" s="1"/>
  <c r="G3734" i="7"/>
  <c r="I3734" i="7" s="1"/>
  <c r="G3729" i="7"/>
  <c r="I3729" i="7" s="1"/>
  <c r="G3725" i="7"/>
  <c r="I3725" i="7" s="1"/>
  <c r="G3703" i="7"/>
  <c r="I3703" i="7" s="1"/>
  <c r="G3693" i="7"/>
  <c r="I3693" i="7" s="1"/>
  <c r="G3689" i="7"/>
  <c r="I3689" i="7" s="1"/>
  <c r="G3653" i="7"/>
  <c r="I3653" i="7" s="1"/>
  <c r="G3649" i="7"/>
  <c r="I3649" i="7" s="1"/>
  <c r="G3602" i="7"/>
  <c r="I3602" i="7" s="1"/>
  <c r="G3547" i="7"/>
  <c r="I3547" i="7" s="1"/>
  <c r="G3496" i="7"/>
  <c r="I3496" i="7" s="1"/>
  <c r="G3490" i="7"/>
  <c r="I3490" i="7" s="1"/>
  <c r="G3478" i="7"/>
  <c r="I3478" i="7" s="1"/>
  <c r="G3388" i="7"/>
  <c r="I3388" i="7" s="1"/>
  <c r="G8574" i="7"/>
  <c r="I8574" i="7" s="1"/>
  <c r="G6476" i="7"/>
  <c r="I6476" i="7" s="1"/>
  <c r="G6866" i="7"/>
  <c r="I6866" i="7" s="1"/>
  <c r="G6306" i="7"/>
  <c r="I6306" i="7" s="1"/>
  <c r="G6290" i="7"/>
  <c r="I6290" i="7" s="1"/>
  <c r="G5662" i="7"/>
  <c r="I5662" i="7" s="1"/>
  <c r="G5558" i="7"/>
  <c r="I5558" i="7" s="1"/>
  <c r="G5514" i="7"/>
  <c r="I5514" i="7" s="1"/>
  <c r="G5398" i="7"/>
  <c r="I5398" i="7" s="1"/>
  <c r="G5206" i="7"/>
  <c r="I5206" i="7" s="1"/>
  <c r="G5146" i="7"/>
  <c r="I5146" i="7" s="1"/>
  <c r="G5126" i="7"/>
  <c r="I5126" i="7" s="1"/>
  <c r="G3360" i="7"/>
  <c r="I3360" i="7" s="1"/>
  <c r="G3256" i="7"/>
  <c r="I3256" i="7" s="1"/>
  <c r="G3216" i="7"/>
  <c r="I3216" i="7" s="1"/>
  <c r="G3072" i="7"/>
  <c r="I3072" i="7" s="1"/>
  <c r="G2688" i="7"/>
  <c r="I2688" i="7" s="1"/>
  <c r="G2496" i="7"/>
  <c r="I2496" i="7" s="1"/>
  <c r="G2420" i="7"/>
  <c r="I2420" i="7" s="1"/>
  <c r="G2356" i="7"/>
  <c r="I2356" i="7" s="1"/>
  <c r="G6822" i="7"/>
  <c r="I6822" i="7" s="1"/>
  <c r="G6077" i="7"/>
  <c r="I6077" i="7" s="1"/>
  <c r="G5781" i="7"/>
  <c r="I5781" i="7" s="1"/>
  <c r="G5753" i="7"/>
  <c r="I5753" i="7" s="1"/>
  <c r="G5597" i="7"/>
  <c r="I5597" i="7" s="1"/>
  <c r="G4849" i="7"/>
  <c r="I4849" i="7" s="1"/>
  <c r="G6602" i="7"/>
  <c r="I6602" i="7" s="1"/>
  <c r="G6316" i="7"/>
  <c r="I6316" i="7" s="1"/>
  <c r="G6252" i="7"/>
  <c r="I6252" i="7" s="1"/>
  <c r="G5972" i="7"/>
  <c r="I5972" i="7" s="1"/>
  <c r="G5760" i="7"/>
  <c r="I5760" i="7" s="1"/>
  <c r="G5600" i="7"/>
  <c r="I5600" i="7" s="1"/>
  <c r="G5228" i="7"/>
  <c r="I5228" i="7" s="1"/>
  <c r="G5020" i="7"/>
  <c r="I5020" i="7" s="1"/>
  <c r="G3218" i="7"/>
  <c r="I3218" i="7" s="1"/>
  <c r="G3170" i="7"/>
  <c r="I3170" i="7" s="1"/>
  <c r="G2970" i="7"/>
  <c r="I2970" i="7" s="1"/>
  <c r="G2746" i="7"/>
  <c r="I2746" i="7" s="1"/>
  <c r="G2710" i="7"/>
  <c r="I2710" i="7" s="1"/>
  <c r="G2694" i="7"/>
  <c r="I2694" i="7" s="1"/>
  <c r="G2674" i="7"/>
  <c r="I2674" i="7" s="1"/>
  <c r="G2418" i="7"/>
  <c r="I2418" i="7" s="1"/>
  <c r="G2350" i="7"/>
  <c r="I2350" i="7" s="1"/>
  <c r="G7715" i="7"/>
  <c r="I7715" i="7" s="1"/>
  <c r="G6319" i="7"/>
  <c r="I6319" i="7" s="1"/>
  <c r="G6271" i="7"/>
  <c r="I6271" i="7" s="1"/>
  <c r="G6183" i="7"/>
  <c r="I6183" i="7" s="1"/>
  <c r="G6127" i="7"/>
  <c r="I6127" i="7" s="1"/>
  <c r="G5967" i="7"/>
  <c r="I5967" i="7" s="1"/>
  <c r="G5855" i="7"/>
  <c r="I5855" i="7" s="1"/>
  <c r="G5839" i="7"/>
  <c r="I5839" i="7" s="1"/>
  <c r="G5823" i="7"/>
  <c r="I5823" i="7" s="1"/>
  <c r="G5695" i="7"/>
  <c r="I5695" i="7" s="1"/>
  <c r="G5647" i="7"/>
  <c r="I5647" i="7" s="1"/>
  <c r="G5199" i="7"/>
  <c r="I5199" i="7" s="1"/>
  <c r="G5023" i="7"/>
  <c r="I5023" i="7" s="1"/>
  <c r="G4847" i="7"/>
  <c r="I4847" i="7" s="1"/>
  <c r="G134" i="7"/>
  <c r="I134" i="7" s="1"/>
  <c r="G178" i="7"/>
  <c r="I178" i="7" s="1"/>
  <c r="G206" i="7"/>
  <c r="I206" i="7" s="1"/>
  <c r="G266" i="7"/>
  <c r="I266" i="7" s="1"/>
  <c r="G422" i="7"/>
  <c r="I422" i="7" s="1"/>
  <c r="G458" i="7"/>
  <c r="I458" i="7" s="1"/>
  <c r="G474" i="7"/>
  <c r="I474" i="7" s="1"/>
  <c r="G538" i="7"/>
  <c r="I538" i="7" s="1"/>
  <c r="G614" i="7"/>
  <c r="I614" i="7" s="1"/>
  <c r="G622" i="7"/>
  <c r="I622" i="7" s="1"/>
  <c r="G634" i="7"/>
  <c r="I634" i="7" s="1"/>
  <c r="G690" i="7"/>
  <c r="I690" i="7" s="1"/>
  <c r="G890" i="7"/>
  <c r="I890" i="7" s="1"/>
  <c r="G1006" i="7"/>
  <c r="I1006" i="7" s="1"/>
  <c r="G1030" i="7"/>
  <c r="I1030" i="7" s="1"/>
  <c r="G1114" i="7"/>
  <c r="I1114" i="7" s="1"/>
  <c r="G1130" i="7"/>
  <c r="I1130" i="7" s="1"/>
  <c r="G1138" i="7"/>
  <c r="I1138" i="7" s="1"/>
  <c r="G1198" i="7"/>
  <c r="I1198" i="7" s="1"/>
  <c r="G1294" i="7"/>
  <c r="I1294" i="7" s="1"/>
  <c r="G1326" i="7"/>
  <c r="I1326" i="7" s="1"/>
  <c r="G1366" i="7"/>
  <c r="I1366" i="7" s="1"/>
  <c r="G1430" i="7"/>
  <c r="I1430" i="7" s="1"/>
  <c r="G1494" i="7"/>
  <c r="I1494" i="7" s="1"/>
  <c r="G1518" i="7"/>
  <c r="I1518" i="7" s="1"/>
  <c r="G1558" i="7"/>
  <c r="I1558" i="7" s="1"/>
  <c r="G1574" i="7"/>
  <c r="I1574" i="7" s="1"/>
  <c r="G1590" i="7"/>
  <c r="I1590" i="7" s="1"/>
  <c r="G1606" i="7"/>
  <c r="I1606" i="7" s="1"/>
  <c r="G1630" i="7"/>
  <c r="I1630" i="7" s="1"/>
  <c r="G1646" i="7"/>
  <c r="I1646" i="7" s="1"/>
  <c r="G1654" i="7"/>
  <c r="I1654" i="7" s="1"/>
  <c r="G1758" i="7"/>
  <c r="I1758" i="7" s="1"/>
  <c r="G1766" i="7"/>
  <c r="I1766" i="7" s="1"/>
  <c r="G1782" i="7"/>
  <c r="I1782" i="7" s="1"/>
  <c r="G1822" i="7"/>
  <c r="I1822" i="7" s="1"/>
  <c r="G1870" i="7"/>
  <c r="I1870" i="7" s="1"/>
  <c r="G2030" i="7"/>
  <c r="I2030" i="7" s="1"/>
  <c r="G2062" i="7"/>
  <c r="I2062" i="7" s="1"/>
  <c r="G2078" i="7"/>
  <c r="I2078" i="7" s="1"/>
  <c r="G2086" i="7"/>
  <c r="I2086" i="7" s="1"/>
  <c r="G2102" i="7"/>
  <c r="I2102" i="7" s="1"/>
  <c r="G2238" i="7"/>
  <c r="I2238" i="7" s="1"/>
  <c r="G2301" i="7"/>
  <c r="I2301" i="7" s="1"/>
  <c r="G2421" i="7"/>
  <c r="I2421" i="7" s="1"/>
  <c r="G2589" i="7"/>
  <c r="I2589" i="7" s="1"/>
  <c r="G2693" i="7"/>
  <c r="I2693" i="7" s="1"/>
  <c r="G2741" i="7"/>
  <c r="I2741" i="7" s="1"/>
  <c r="G2789" i="7"/>
  <c r="I2789" i="7" s="1"/>
  <c r="G3045" i="7"/>
  <c r="I3045" i="7" s="1"/>
  <c r="G3117" i="7"/>
  <c r="I3117" i="7" s="1"/>
  <c r="G3157" i="7"/>
  <c r="I3157" i="7" s="1"/>
  <c r="G15" i="7"/>
  <c r="I15" i="7" s="1"/>
  <c r="G22" i="7"/>
  <c r="I22" i="7" s="1"/>
  <c r="G2595" i="7"/>
  <c r="I2595" i="7" s="1"/>
  <c r="G2747" i="7"/>
  <c r="I2747" i="7" s="1"/>
  <c r="G2803" i="7"/>
  <c r="I2803" i="7" s="1"/>
  <c r="G3259" i="7"/>
  <c r="I3259" i="7" s="1"/>
  <c r="G8890" i="7"/>
  <c r="I8890" i="7" s="1"/>
  <c r="G8433" i="7"/>
  <c r="I8433" i="7" s="1"/>
  <c r="G8237" i="7"/>
  <c r="I8237" i="7" s="1"/>
  <c r="G8577" i="7"/>
  <c r="I8577" i="7" s="1"/>
  <c r="G7399" i="7"/>
  <c r="I7399" i="7" s="1"/>
  <c r="G7193" i="7"/>
  <c r="I7193" i="7" s="1"/>
  <c r="G8651" i="7"/>
  <c r="I8651" i="7" s="1"/>
  <c r="G7690" i="7"/>
  <c r="I7690" i="7" s="1"/>
  <c r="G8704" i="7"/>
  <c r="I8704" i="7" s="1"/>
  <c r="G7917" i="7"/>
  <c r="I7917" i="7" s="1"/>
  <c r="G7693" i="7"/>
  <c r="I7693" i="7" s="1"/>
  <c r="G6655" i="7"/>
  <c r="I6655" i="7" s="1"/>
  <c r="G4355" i="7"/>
  <c r="I4355" i="7" s="1"/>
  <c r="G4048" i="7"/>
  <c r="I4048" i="7" s="1"/>
  <c r="G3665" i="7"/>
  <c r="I3665" i="7" s="1"/>
  <c r="G6201" i="7"/>
  <c r="I6201" i="7" s="1"/>
  <c r="G6017" i="7"/>
  <c r="I6017" i="7" s="1"/>
  <c r="G4925" i="7"/>
  <c r="I4925" i="7" s="1"/>
  <c r="G6340" i="7"/>
  <c r="I6340" i="7" s="1"/>
  <c r="G5664" i="7"/>
  <c r="I5664" i="7" s="1"/>
  <c r="G3114" i="7"/>
  <c r="I3114" i="7" s="1"/>
  <c r="I1641" i="7"/>
  <c r="I1581" i="7"/>
  <c r="I157" i="7"/>
  <c r="I309" i="7"/>
  <c r="I1329" i="7"/>
  <c r="I1933" i="7"/>
  <c r="I1365" i="7"/>
  <c r="I1741" i="7"/>
  <c r="I1935" i="7"/>
  <c r="I2695" i="7"/>
  <c r="I4067" i="7"/>
  <c r="I6555" i="7"/>
  <c r="I5614" i="7"/>
  <c r="I8944" i="7"/>
  <c r="I9927" i="7"/>
  <c r="I2476" i="7"/>
  <c r="G1467" i="7"/>
  <c r="I1467" i="7" s="1"/>
  <c r="G1603" i="7"/>
  <c r="I1603" i="7" s="1"/>
  <c r="G9947" i="7"/>
  <c r="I9947" i="7" s="1"/>
  <c r="I9757" i="7"/>
  <c r="I9352" i="7"/>
  <c r="I9589" i="7"/>
  <c r="I9409" i="7"/>
  <c r="G9305" i="7"/>
  <c r="I9305" i="7" s="1"/>
  <c r="I8816" i="7"/>
  <c r="G9097" i="7"/>
  <c r="I9097" i="7" s="1"/>
  <c r="G8929" i="7"/>
  <c r="I8929" i="7" s="1"/>
  <c r="G8439" i="7"/>
  <c r="I8439" i="7" s="1"/>
  <c r="G8327" i="7"/>
  <c r="I8327" i="7" s="1"/>
  <c r="G8279" i="7"/>
  <c r="I8279" i="7" s="1"/>
  <c r="G8119" i="7"/>
  <c r="I8119" i="7" s="1"/>
  <c r="G7824" i="7"/>
  <c r="I7824" i="7" s="1"/>
  <c r="I7898" i="7"/>
  <c r="I4615" i="7"/>
  <c r="G4555" i="7"/>
  <c r="I4555" i="7" s="1"/>
  <c r="G4439" i="7"/>
  <c r="I4439" i="7" s="1"/>
  <c r="G4199" i="7"/>
  <c r="I4199" i="7" s="1"/>
  <c r="G3735" i="7"/>
  <c r="I3735" i="7" s="1"/>
  <c r="G6002" i="7"/>
  <c r="I6002" i="7" s="1"/>
  <c r="G5666" i="7"/>
  <c r="I5666" i="7" s="1"/>
  <c r="G5474" i="7"/>
  <c r="I5474" i="7" s="1"/>
  <c r="I5362" i="7"/>
  <c r="G3276" i="7"/>
  <c r="I3276" i="7" s="1"/>
  <c r="I3132" i="7"/>
  <c r="G2620" i="7"/>
  <c r="I2620" i="7" s="1"/>
  <c r="G5253" i="7"/>
  <c r="I5253" i="7" s="1"/>
  <c r="I6762" i="7"/>
  <c r="I6506" i="7"/>
  <c r="G5672" i="7"/>
  <c r="I5672" i="7" s="1"/>
  <c r="I5160" i="7"/>
  <c r="I4872" i="7"/>
  <c r="I2798" i="7"/>
  <c r="G175" i="7"/>
  <c r="I175" i="7" s="1"/>
  <c r="I239" i="7"/>
  <c r="G455" i="7"/>
  <c r="I455" i="7" s="1"/>
  <c r="I535" i="7"/>
  <c r="G1215" i="7"/>
  <c r="I1215" i="7" s="1"/>
  <c r="G1495" i="7"/>
  <c r="I1495" i="7" s="1"/>
  <c r="I1607" i="7"/>
  <c r="I1743" i="7"/>
  <c r="I1839" i="7"/>
  <c r="I2457" i="7"/>
  <c r="G2953" i="7"/>
  <c r="I2953" i="7" s="1"/>
  <c r="G3297" i="7"/>
  <c r="I3297" i="7" s="1"/>
  <c r="I3207" i="7"/>
  <c r="I9650" i="7"/>
  <c r="G9562" i="7"/>
  <c r="I9562" i="7" s="1"/>
  <c r="G9445" i="7"/>
  <c r="I9445" i="7" s="1"/>
  <c r="G9365" i="7"/>
  <c r="I9365" i="7" s="1"/>
  <c r="I8924" i="7"/>
  <c r="G9197" i="7"/>
  <c r="I9197" i="7" s="1"/>
  <c r="G8421" i="7"/>
  <c r="I8421" i="7" s="1"/>
  <c r="G9540" i="7"/>
  <c r="I9540" i="7" s="1"/>
  <c r="G7800" i="7"/>
  <c r="I7800" i="7" s="1"/>
  <c r="G7286" i="7"/>
  <c r="I7286" i="7" s="1"/>
  <c r="G7234" i="7"/>
  <c r="I7234" i="7" s="1"/>
  <c r="G7114" i="7"/>
  <c r="I7114" i="7" s="1"/>
  <c r="G7042" i="7"/>
  <c r="I7042" i="7" s="1"/>
  <c r="I7006" i="7"/>
  <c r="I7442" i="7"/>
  <c r="I7461" i="7"/>
  <c r="G7689" i="7"/>
  <c r="I7689" i="7" s="1"/>
  <c r="G7543" i="7"/>
  <c r="I7543" i="7" s="1"/>
  <c r="I4661" i="7"/>
  <c r="G4477" i="7"/>
  <c r="I4477" i="7" s="1"/>
  <c r="G4185" i="7"/>
  <c r="I4185" i="7" s="1"/>
  <c r="I4033" i="7"/>
  <c r="G3893" i="7"/>
  <c r="I3893" i="7" s="1"/>
  <c r="G3805" i="7"/>
  <c r="I3805" i="7" s="1"/>
  <c r="G3713" i="7"/>
  <c r="I3713" i="7" s="1"/>
  <c r="G3585" i="7"/>
  <c r="I3585" i="7" s="1"/>
  <c r="G3413" i="7"/>
  <c r="I3413" i="7" s="1"/>
  <c r="I5549" i="7"/>
  <c r="I5053" i="7"/>
  <c r="G5872" i="7"/>
  <c r="I5872" i="7" s="1"/>
  <c r="G5568" i="7"/>
  <c r="I5568" i="7" s="1"/>
  <c r="G3142" i="7"/>
  <c r="I3142" i="7" s="1"/>
  <c r="G2678" i="7"/>
  <c r="I2678" i="7" s="1"/>
  <c r="I9403" i="7"/>
  <c r="I9160" i="7"/>
  <c r="I8585" i="7"/>
  <c r="I8414" i="7"/>
  <c r="I7845" i="7"/>
  <c r="I7584" i="7"/>
  <c r="I6216" i="7"/>
  <c r="I5968" i="7"/>
  <c r="I5258" i="7"/>
  <c r="I4942" i="7"/>
  <c r="I3554" i="7"/>
  <c r="I4251" i="7"/>
  <c r="I2465" i="7"/>
  <c r="I2241" i="7"/>
  <c r="I1781" i="7"/>
  <c r="I1267" i="7"/>
  <c r="I1117" i="7"/>
  <c r="I731" i="7"/>
  <c r="I659" i="7"/>
  <c r="I607" i="7"/>
  <c r="I311" i="7"/>
  <c r="I2566" i="7"/>
  <c r="I184" i="7"/>
  <c r="I256" i="7"/>
  <c r="I1048" i="7"/>
  <c r="I1696" i="7"/>
  <c r="I1776" i="7"/>
  <c r="I2044" i="7"/>
  <c r="I2116" i="7"/>
  <c r="I4441" i="7"/>
  <c r="I3636" i="7"/>
  <c r="I3764" i="7"/>
  <c r="I4380" i="7"/>
  <c r="I5207" i="7"/>
  <c r="I8205" i="7"/>
  <c r="I8381" i="7"/>
  <c r="I8644" i="7"/>
  <c r="I8913" i="7"/>
  <c r="I9025" i="7"/>
  <c r="I9963" i="7"/>
  <c r="I9929" i="7"/>
  <c r="I9926" i="7"/>
  <c r="I186" i="7"/>
  <c r="I1266" i="7"/>
  <c r="I3797" i="7"/>
  <c r="I4000" i="7"/>
  <c r="I6881" i="7"/>
  <c r="I7780" i="7"/>
  <c r="I5093" i="7"/>
  <c r="I5449" i="7"/>
  <c r="I7688" i="7"/>
  <c r="I7667" i="7"/>
  <c r="I8097" i="7"/>
  <c r="I8385" i="7"/>
  <c r="I8630" i="7"/>
  <c r="I9111" i="7"/>
  <c r="I9259" i="7"/>
  <c r="I9374" i="7"/>
  <c r="I9761" i="7"/>
  <c r="I9629" i="7"/>
  <c r="I9750" i="7"/>
  <c r="I3292" i="7"/>
  <c r="I9155" i="7"/>
  <c r="I5086" i="7"/>
  <c r="I3144" i="7"/>
  <c r="I9647" i="7"/>
  <c r="I9130" i="7"/>
  <c r="I9024" i="7"/>
  <c r="I8794" i="7"/>
  <c r="I8661" i="7"/>
  <c r="I8565" i="7"/>
  <c r="I6150" i="7"/>
  <c r="I5626" i="7"/>
  <c r="I5412" i="7"/>
  <c r="I5064" i="7"/>
  <c r="I4890" i="7"/>
  <c r="I4490" i="7"/>
  <c r="I3201" i="7"/>
  <c r="I1961" i="7"/>
  <c r="I1747" i="7"/>
  <c r="I1287" i="7"/>
  <c r="I1021" i="7"/>
  <c r="I219" i="7"/>
  <c r="I151" i="7"/>
  <c r="I4916" i="7"/>
  <c r="I3925" i="7"/>
  <c r="I645" i="7"/>
  <c r="I769" i="7"/>
  <c r="I1181" i="7"/>
  <c r="I1325" i="7"/>
  <c r="I1417" i="7"/>
  <c r="I1541" i="7"/>
  <c r="I1989" i="7"/>
  <c r="I6601" i="7"/>
  <c r="I9847" i="7"/>
  <c r="I3094" i="7"/>
  <c r="I3047" i="7"/>
  <c r="I7292" i="7"/>
  <c r="I4645" i="7"/>
  <c r="I279" i="7"/>
  <c r="I2761" i="7"/>
  <c r="I7892" i="7"/>
  <c r="I7085" i="7"/>
  <c r="I5887" i="7"/>
  <c r="I6768" i="7"/>
  <c r="I8505" i="7"/>
  <c r="G9353" i="7"/>
  <c r="I9353" i="7" s="1"/>
  <c r="G9267" i="7"/>
  <c r="I9267" i="7" s="1"/>
  <c r="G7205" i="7"/>
  <c r="I7205" i="7" s="1"/>
  <c r="G7837" i="7"/>
  <c r="I7837" i="7" s="1"/>
  <c r="G6579" i="7"/>
  <c r="I6579" i="7" s="1"/>
  <c r="G6709" i="7"/>
  <c r="I6709" i="7" s="1"/>
  <c r="G4631" i="7"/>
  <c r="I4631" i="7" s="1"/>
  <c r="G4478" i="7"/>
  <c r="I4478" i="7" s="1"/>
  <c r="G4399" i="7"/>
  <c r="I4399" i="7" s="1"/>
  <c r="G4228" i="7"/>
  <c r="I4228" i="7" s="1"/>
  <c r="G4148" i="7"/>
  <c r="I4148" i="7" s="1"/>
  <c r="G4050" i="7"/>
  <c r="I4050" i="7" s="1"/>
  <c r="G3909" i="7"/>
  <c r="I3909" i="7" s="1"/>
  <c r="G3688" i="7"/>
  <c r="I3688" i="7" s="1"/>
  <c r="G3574" i="7"/>
  <c r="I3574" i="7" s="1"/>
  <c r="G3445" i="7"/>
  <c r="I3445" i="7" s="1"/>
  <c r="G4982" i="7"/>
  <c r="I4982" i="7" s="1"/>
  <c r="G4750" i="7"/>
  <c r="I4750" i="7" s="1"/>
  <c r="G2824" i="7"/>
  <c r="I2824" i="7" s="1"/>
  <c r="G2668" i="7"/>
  <c r="I2668" i="7" s="1"/>
  <c r="G5853" i="7"/>
  <c r="I5853" i="7" s="1"/>
  <c r="G4813" i="7"/>
  <c r="I4813" i="7" s="1"/>
  <c r="G5468" i="7"/>
  <c r="I5468" i="7" s="1"/>
  <c r="G5252" i="7"/>
  <c r="I5252" i="7" s="1"/>
  <c r="G4836" i="7"/>
  <c r="I4836" i="7" s="1"/>
  <c r="G7283" i="7"/>
  <c r="I7283" i="7" s="1"/>
  <c r="G7325" i="7"/>
  <c r="I7325" i="7" s="1"/>
  <c r="G7812" i="7"/>
  <c r="I7812" i="7" s="1"/>
  <c r="G7973" i="7"/>
  <c r="I7973" i="7" s="1"/>
  <c r="G8042" i="7"/>
  <c r="I8042" i="7" s="1"/>
  <c r="G9206" i="7"/>
  <c r="I9206" i="7" s="1"/>
  <c r="G7970" i="7"/>
  <c r="I7970" i="7" s="1"/>
  <c r="G8149" i="7"/>
  <c r="I8149" i="7" s="1"/>
  <c r="G8923" i="7"/>
  <c r="I8923" i="7" s="1"/>
  <c r="G9007" i="7"/>
  <c r="I9007" i="7" s="1"/>
  <c r="G9395" i="7"/>
  <c r="I9395" i="7" s="1"/>
  <c r="G2745" i="7"/>
  <c r="I2745" i="7" s="1"/>
  <c r="G687" i="7"/>
  <c r="I687" i="7" s="1"/>
  <c r="G2143" i="7"/>
  <c r="I2143" i="7" s="1"/>
  <c r="G1343" i="7"/>
  <c r="I1343" i="7" s="1"/>
  <c r="G587" i="7"/>
  <c r="I587" i="7" s="1"/>
  <c r="G39" i="7"/>
  <c r="I39" i="7" s="1"/>
  <c r="G2753" i="7"/>
  <c r="I2753" i="7" s="1"/>
  <c r="G1297" i="7"/>
  <c r="I1297" i="7" s="1"/>
  <c r="G1351" i="7"/>
  <c r="I1351" i="7" s="1"/>
  <c r="G1039" i="7"/>
  <c r="I1039" i="7" s="1"/>
  <c r="G2513" i="7"/>
  <c r="I2513" i="7" s="1"/>
  <c r="G2005" i="7"/>
  <c r="I2005" i="7" s="1"/>
  <c r="G1219" i="7"/>
  <c r="I1219" i="7" s="1"/>
  <c r="G2011" i="7"/>
  <c r="I2011" i="7" s="1"/>
  <c r="G1295" i="7"/>
  <c r="I1295" i="7" s="1"/>
  <c r="G711" i="7"/>
  <c r="I711" i="7" s="1"/>
  <c r="G2265" i="7"/>
  <c r="I2265" i="7" s="1"/>
  <c r="G2187" i="7"/>
  <c r="I2187" i="7" s="1"/>
  <c r="G2069" i="7"/>
  <c r="I2069" i="7" s="1"/>
  <c r="G1597" i="7"/>
  <c r="I1597" i="7" s="1"/>
  <c r="G1479" i="7"/>
  <c r="I1479" i="7" s="1"/>
  <c r="G1173" i="7"/>
  <c r="I1173" i="7" s="1"/>
  <c r="G1079" i="7"/>
  <c r="I1079" i="7" s="1"/>
  <c r="G783" i="7"/>
  <c r="I783" i="7" s="1"/>
  <c r="G9422" i="7"/>
  <c r="I9422" i="7" s="1"/>
  <c r="G9119" i="7"/>
  <c r="I9119" i="7" s="1"/>
  <c r="G8268" i="7"/>
  <c r="I8268" i="7" s="1"/>
  <c r="G7262" i="7"/>
  <c r="I7262" i="7" s="1"/>
  <c r="G6917" i="7"/>
  <c r="I6917" i="7" s="1"/>
  <c r="G6527" i="7"/>
  <c r="I6527" i="7" s="1"/>
  <c r="G4703" i="7"/>
  <c r="I4703" i="7" s="1"/>
  <c r="G4351" i="7"/>
  <c r="I4351" i="7" s="1"/>
  <c r="G4291" i="7"/>
  <c r="I4291" i="7" s="1"/>
  <c r="G3933" i="7"/>
  <c r="I3933" i="7" s="1"/>
  <c r="G3532" i="7"/>
  <c r="I3532" i="7" s="1"/>
  <c r="G3506" i="7"/>
  <c r="I3506" i="7" s="1"/>
  <c r="G5806" i="7"/>
  <c r="I5806" i="7" s="1"/>
  <c r="G5546" i="7"/>
  <c r="I5546" i="7" s="1"/>
  <c r="G5517" i="7"/>
  <c r="I5517" i="7" s="1"/>
  <c r="G3282" i="7"/>
  <c r="I3282" i="7" s="1"/>
  <c r="I37" i="7"/>
  <c r="I355" i="7"/>
  <c r="I505" i="7"/>
  <c r="I167" i="7"/>
  <c r="I493" i="7"/>
  <c r="I3305" i="7"/>
  <c r="I3527" i="7"/>
  <c r="I2487" i="7"/>
  <c r="I1971" i="7"/>
  <c r="I7574" i="7"/>
  <c r="I5922" i="7"/>
  <c r="I817" i="7"/>
  <c r="I1157" i="7"/>
  <c r="I1461" i="7"/>
  <c r="I1667" i="7"/>
  <c r="I3579" i="7"/>
  <c r="I3591" i="7"/>
  <c r="I5528" i="7"/>
  <c r="I8375" i="7"/>
  <c r="I9118" i="7"/>
  <c r="I8886" i="7"/>
  <c r="I9072" i="7"/>
  <c r="I9855" i="7"/>
  <c r="I7831" i="7"/>
  <c r="I8892" i="7"/>
  <c r="I9309" i="7"/>
  <c r="I5314" i="7"/>
  <c r="I6863" i="7"/>
  <c r="I3795" i="7"/>
  <c r="I1239" i="7"/>
  <c r="I3561" i="7"/>
  <c r="I3705" i="7"/>
  <c r="I4241" i="7"/>
  <c r="I4585" i="7"/>
  <c r="I8917" i="7"/>
  <c r="I9951" i="7"/>
  <c r="I2422" i="7"/>
  <c r="I4093" i="7"/>
  <c r="I8065" i="7"/>
  <c r="I8225" i="7"/>
  <c r="I2380" i="7"/>
  <c r="I7112" i="7"/>
  <c r="I6130" i="7"/>
  <c r="I6094" i="7"/>
  <c r="I7155" i="7"/>
  <c r="I4158" i="7"/>
  <c r="I2396" i="7"/>
  <c r="I9196" i="7"/>
  <c r="I8705" i="7"/>
  <c r="I8531" i="7"/>
  <c r="I8507" i="7"/>
  <c r="I8485" i="7"/>
  <c r="I5410" i="7"/>
  <c r="I5344" i="7"/>
  <c r="I6781" i="7"/>
  <c r="I4391" i="7"/>
  <c r="I3787" i="7"/>
  <c r="I3583" i="7"/>
  <c r="I1171" i="7"/>
  <c r="I955" i="7"/>
  <c r="I539" i="7"/>
  <c r="I435" i="7"/>
  <c r="I1540" i="7"/>
  <c r="I2509" i="7"/>
  <c r="I4065" i="7"/>
  <c r="I4257" i="7"/>
  <c r="I2723" i="7"/>
  <c r="I3283" i="7"/>
  <c r="I4212" i="7"/>
  <c r="I4300" i="7"/>
  <c r="I7237" i="7"/>
  <c r="I5731" i="7"/>
  <c r="I7334" i="7"/>
  <c r="I7889" i="7"/>
  <c r="I7851" i="7"/>
  <c r="I8341" i="7"/>
  <c r="I8413" i="7"/>
  <c r="I9531" i="7"/>
  <c r="I8728" i="7"/>
  <c r="I8837" i="7"/>
  <c r="I8961" i="7"/>
  <c r="I9157" i="7"/>
  <c r="I9348" i="7"/>
  <c r="I9428" i="7"/>
  <c r="I9464" i="7"/>
  <c r="I9715" i="7"/>
  <c r="I2550" i="7"/>
  <c r="I2262" i="7"/>
  <c r="I426" i="7"/>
  <c r="I706" i="7"/>
  <c r="I910" i="7"/>
  <c r="I986" i="7"/>
  <c r="I1546" i="7"/>
  <c r="I3429" i="7"/>
  <c r="I4349" i="7"/>
  <c r="I4453" i="7"/>
  <c r="I7826" i="7"/>
  <c r="I5085" i="7"/>
  <c r="I5125" i="7"/>
  <c r="I5661" i="7"/>
  <c r="I6089" i="7"/>
  <c r="I6309" i="7"/>
  <c r="I6397" i="7"/>
  <c r="I6622" i="7"/>
  <c r="I6906" i="7"/>
  <c r="I7010" i="7"/>
  <c r="I7545" i="7"/>
  <c r="I7881" i="7"/>
  <c r="I8036" i="7"/>
  <c r="I8073" i="7"/>
  <c r="I8177" i="7"/>
  <c r="I8602" i="7"/>
  <c r="I2556" i="7"/>
  <c r="I2684" i="7"/>
  <c r="I3068" i="7"/>
  <c r="I3244" i="7"/>
  <c r="I9771" i="7"/>
  <c r="I9453" i="7"/>
  <c r="I9525" i="7"/>
  <c r="I9136" i="7"/>
  <c r="I8938" i="7"/>
  <c r="I8715" i="7"/>
  <c r="I8473" i="7"/>
  <c r="I6032" i="7"/>
  <c r="I5802" i="7"/>
  <c r="I5408" i="7"/>
  <c r="I4922" i="7"/>
  <c r="I3847" i="7"/>
  <c r="I3623" i="7"/>
  <c r="I609" i="7"/>
  <c r="I411" i="7"/>
  <c r="I285" i="7"/>
  <c r="I171" i="7"/>
  <c r="I8431" i="7"/>
  <c r="I8379" i="7"/>
  <c r="I8099" i="7"/>
  <c r="I4655" i="7"/>
  <c r="I3555" i="7"/>
  <c r="I1399" i="7"/>
  <c r="I4281" i="7"/>
  <c r="I4537" i="7"/>
  <c r="I7659" i="7"/>
  <c r="I9364" i="7"/>
  <c r="I9669" i="7"/>
  <c r="I9655" i="7"/>
  <c r="I3437" i="7"/>
  <c r="I7850" i="7"/>
  <c r="I7506" i="7"/>
  <c r="I6668" i="7"/>
  <c r="I5765" i="7"/>
  <c r="I6013" i="7"/>
  <c r="I6285" i="7"/>
  <c r="I6365" i="7"/>
  <c r="I7593" i="7"/>
  <c r="I7929" i="7"/>
  <c r="I8606" i="7"/>
  <c r="I2700" i="7"/>
  <c r="I3084" i="7"/>
  <c r="I8231" i="7"/>
  <c r="I8163" i="7"/>
  <c r="I6698" i="7"/>
  <c r="I6364" i="7"/>
  <c r="I5912" i="7"/>
  <c r="I3891" i="7"/>
  <c r="I3113" i="7"/>
  <c r="I2996" i="7"/>
  <c r="I2724" i="7"/>
  <c r="I9262" i="7"/>
  <c r="I9188" i="7"/>
  <c r="I8571" i="7"/>
  <c r="I8227" i="7"/>
  <c r="I5318" i="7"/>
  <c r="I6715" i="7"/>
  <c r="I3031" i="7"/>
  <c r="I2043" i="7"/>
  <c r="I1959" i="7"/>
  <c r="I1703" i="7"/>
  <c r="I1647" i="7"/>
  <c r="I933" i="7"/>
  <c r="I811" i="7"/>
  <c r="I932" i="7"/>
  <c r="I1116" i="7"/>
  <c r="I1560" i="7"/>
  <c r="I3409" i="7"/>
  <c r="I3761" i="7"/>
  <c r="I3937" i="7"/>
  <c r="I4289" i="7"/>
  <c r="I3588" i="7"/>
  <c r="I4188" i="7"/>
  <c r="I4580" i="7"/>
  <c r="I6711" i="7"/>
  <c r="I7474" i="7"/>
  <c r="I4855" i="7"/>
  <c r="I5271" i="7"/>
  <c r="I5915" i="7"/>
  <c r="I6131" i="7"/>
  <c r="I6950" i="7"/>
  <c r="I7230" i="7"/>
  <c r="I7697" i="7"/>
  <c r="I8013" i="7"/>
  <c r="I8588" i="7"/>
  <c r="I8813" i="7"/>
  <c r="I8865" i="7"/>
  <c r="I9105" i="7"/>
  <c r="I9181" i="7"/>
  <c r="I9404" i="7"/>
  <c r="I9496" i="7"/>
  <c r="I9899" i="7"/>
  <c r="I682" i="7"/>
  <c r="I838" i="7"/>
  <c r="I2230" i="7"/>
  <c r="I2837" i="7"/>
  <c r="I6821" i="7"/>
  <c r="I6684" i="7"/>
  <c r="I7177" i="7"/>
  <c r="I4901" i="7"/>
  <c r="I4949" i="7"/>
  <c r="I5013" i="7"/>
  <c r="I5357" i="7"/>
  <c r="I5405" i="7"/>
  <c r="I5685" i="7"/>
  <c r="I5925" i="7"/>
  <c r="I6069" i="7"/>
  <c r="I6193" i="7"/>
  <c r="I6938" i="7"/>
  <c r="I7322" i="7"/>
  <c r="I7394" i="7"/>
  <c r="I7465" i="7"/>
  <c r="I7609" i="7"/>
  <c r="I7785" i="7"/>
  <c r="I8702" i="7"/>
  <c r="I8891" i="7"/>
  <c r="I9406" i="7"/>
  <c r="I9873" i="7"/>
  <c r="I2436" i="7"/>
  <c r="I2708" i="7"/>
  <c r="I3028" i="7"/>
  <c r="I3228" i="7"/>
  <c r="I2440" i="7"/>
  <c r="I2648" i="7"/>
  <c r="I8155" i="7"/>
  <c r="I7887" i="7"/>
  <c r="I7504" i="7"/>
  <c r="I6338" i="7"/>
  <c r="I6040" i="7"/>
  <c r="I5208" i="7"/>
  <c r="I4944" i="7"/>
  <c r="I4840" i="7"/>
  <c r="I6741" i="7"/>
  <c r="I2159" i="7"/>
  <c r="I1705" i="7"/>
  <c r="I617" i="7"/>
  <c r="I403" i="7"/>
  <c r="I299" i="7"/>
  <c r="I215" i="7"/>
  <c r="I187" i="7"/>
  <c r="Q13" i="7" l="1"/>
  <c r="Q4" i="7"/>
  <c r="Q15" i="7"/>
  <c r="O19" i="7"/>
  <c r="O21" i="7"/>
  <c r="O16" i="7"/>
  <c r="O13" i="7"/>
  <c r="Q12" i="7"/>
  <c r="Q24" i="7"/>
  <c r="Q3" i="7"/>
  <c r="Q7" i="7"/>
  <c r="O20" i="7"/>
  <c r="O12" i="7"/>
  <c r="O17" i="7"/>
  <c r="O11" i="7"/>
  <c r="Q21" i="7"/>
  <c r="Q16" i="7"/>
  <c r="Q14" i="7"/>
  <c r="Q17" i="7"/>
  <c r="Q8" i="7"/>
  <c r="O14" i="7"/>
  <c r="O15" i="7"/>
  <c r="O22" i="7"/>
  <c r="O9" i="7"/>
  <c r="O23" i="7"/>
  <c r="Q19" i="7"/>
  <c r="Q20" i="7"/>
  <c r="Q23" i="7"/>
  <c r="O8" i="7"/>
  <c r="O24" i="7"/>
  <c r="O18" i="7"/>
  <c r="O10" i="7"/>
  <c r="Q2" i="7"/>
  <c r="Q22" i="7"/>
  <c r="F5" i="6" l="1"/>
  <c r="B4" i="6"/>
  <c r="B5" i="6"/>
  <c r="B6" i="6"/>
  <c r="B7" i="6"/>
  <c r="B8" i="6"/>
  <c r="B9" i="6"/>
  <c r="B10" i="6"/>
  <c r="B11" i="6"/>
  <c r="B12" i="6"/>
  <c r="B13" i="6"/>
  <c r="B14" i="6"/>
  <c r="B15" i="6"/>
  <c r="B16" i="6"/>
  <c r="B17" i="6"/>
  <c r="B18" i="6"/>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65" i="6"/>
  <c r="B66" i="6"/>
  <c r="B67" i="6"/>
  <c r="B68" i="6"/>
  <c r="B69" i="6"/>
  <c r="B70" i="6"/>
  <c r="B71" i="6"/>
  <c r="B72" i="6"/>
  <c r="B73" i="6"/>
  <c r="B74" i="6"/>
  <c r="B75" i="6"/>
  <c r="B76" i="6"/>
  <c r="B77" i="6"/>
  <c r="B78" i="6"/>
  <c r="B79" i="6"/>
  <c r="B80" i="6"/>
  <c r="B81" i="6"/>
  <c r="B82" i="6"/>
  <c r="B83" i="6"/>
  <c r="B84" i="6"/>
  <c r="B85" i="6"/>
  <c r="B86" i="6"/>
  <c r="B87" i="6"/>
  <c r="B88" i="6"/>
  <c r="B89" i="6"/>
  <c r="B90" i="6"/>
  <c r="B91" i="6"/>
  <c r="B92" i="6"/>
  <c r="B93" i="6"/>
  <c r="B94" i="6"/>
  <c r="B95" i="6"/>
  <c r="B96" i="6"/>
  <c r="B97" i="6"/>
  <c r="B98" i="6"/>
  <c r="B99" i="6"/>
  <c r="B100" i="6"/>
  <c r="B101" i="6"/>
  <c r="B102" i="6"/>
  <c r="B103" i="6"/>
  <c r="B104" i="6"/>
  <c r="B105" i="6"/>
  <c r="B106" i="6"/>
  <c r="B107" i="6"/>
  <c r="B108" i="6"/>
  <c r="B109" i="6"/>
  <c r="B110" i="6"/>
  <c r="B111" i="6"/>
  <c r="B112" i="6"/>
  <c r="B113" i="6"/>
  <c r="B114" i="6"/>
  <c r="B115" i="6"/>
  <c r="B116" i="6"/>
  <c r="B117" i="6"/>
  <c r="B118" i="6"/>
  <c r="B119" i="6"/>
  <c r="B120" i="6"/>
  <c r="B121" i="6"/>
  <c r="B122" i="6"/>
  <c r="B123" i="6"/>
  <c r="B124" i="6"/>
  <c r="B125" i="6"/>
  <c r="B126" i="6"/>
  <c r="B127" i="6"/>
  <c r="B128" i="6"/>
  <c r="B129" i="6"/>
  <c r="B130" i="6"/>
  <c r="B131" i="6"/>
  <c r="B132" i="6"/>
  <c r="B133" i="6"/>
  <c r="B134" i="6"/>
  <c r="B135" i="6"/>
  <c r="B136" i="6"/>
  <c r="B137" i="6"/>
  <c r="B138" i="6"/>
  <c r="B139" i="6"/>
  <c r="B140" i="6"/>
  <c r="B141" i="6"/>
  <c r="B142" i="6"/>
  <c r="B143" i="6"/>
  <c r="B144" i="6"/>
  <c r="B145" i="6"/>
  <c r="B146" i="6"/>
  <c r="B147" i="6"/>
  <c r="B148" i="6"/>
  <c r="B149" i="6"/>
  <c r="B150" i="6"/>
  <c r="B151" i="6"/>
  <c r="B152" i="6"/>
  <c r="B153" i="6"/>
  <c r="B154" i="6"/>
  <c r="B155" i="6"/>
  <c r="B156" i="6"/>
  <c r="B157" i="6"/>
  <c r="B158" i="6"/>
  <c r="B159" i="6"/>
  <c r="B160" i="6"/>
  <c r="B161" i="6"/>
  <c r="B162" i="6"/>
  <c r="B163" i="6"/>
  <c r="B164" i="6"/>
  <c r="B165" i="6"/>
  <c r="B166" i="6"/>
  <c r="B167" i="6"/>
  <c r="B168" i="6"/>
  <c r="B169" i="6"/>
  <c r="B170" i="6"/>
  <c r="B171" i="6"/>
  <c r="B172" i="6"/>
  <c r="B173" i="6"/>
  <c r="B174" i="6"/>
  <c r="B175" i="6"/>
  <c r="B176" i="6"/>
  <c r="B177" i="6"/>
  <c r="B178" i="6"/>
  <c r="B179" i="6"/>
  <c r="B180" i="6"/>
  <c r="B181" i="6"/>
  <c r="B182" i="6"/>
  <c r="B183" i="6"/>
  <c r="B184" i="6"/>
  <c r="B185" i="6"/>
  <c r="B186" i="6"/>
  <c r="B187" i="6"/>
  <c r="B188" i="6"/>
  <c r="B189" i="6"/>
  <c r="B190" i="6"/>
  <c r="B191" i="6"/>
  <c r="B192" i="6"/>
  <c r="B193" i="6"/>
  <c r="B194" i="6"/>
  <c r="B195" i="6"/>
  <c r="B196" i="6"/>
  <c r="B197" i="6"/>
  <c r="B198" i="6"/>
  <c r="B199" i="6"/>
  <c r="B200" i="6"/>
  <c r="B201" i="6"/>
  <c r="B202" i="6"/>
  <c r="B203" i="6"/>
  <c r="B204" i="6"/>
  <c r="B205" i="6"/>
  <c r="B206" i="6"/>
  <c r="B207" i="6"/>
  <c r="B208" i="6"/>
  <c r="B209" i="6"/>
  <c r="B210" i="6"/>
  <c r="B211" i="6"/>
  <c r="B212" i="6"/>
  <c r="B213" i="6"/>
  <c r="B214" i="6"/>
  <c r="B215" i="6"/>
  <c r="B216" i="6"/>
  <c r="B217" i="6"/>
  <c r="B218" i="6"/>
  <c r="B219" i="6"/>
  <c r="B220" i="6"/>
  <c r="B221" i="6"/>
  <c r="B222" i="6"/>
  <c r="B223" i="6"/>
  <c r="B224" i="6"/>
  <c r="B225" i="6"/>
  <c r="B226" i="6"/>
  <c r="B227" i="6"/>
  <c r="B228" i="6"/>
  <c r="B229" i="6"/>
  <c r="B230" i="6"/>
  <c r="B231" i="6"/>
  <c r="B232" i="6"/>
  <c r="B233" i="6"/>
  <c r="B234" i="6"/>
  <c r="B235" i="6"/>
  <c r="B236" i="6"/>
  <c r="B237" i="6"/>
  <c r="B238" i="6"/>
  <c r="B239" i="6"/>
  <c r="B240" i="6"/>
  <c r="B241" i="6"/>
  <c r="B242" i="6"/>
  <c r="B243" i="6"/>
  <c r="B244" i="6"/>
  <c r="B245" i="6"/>
  <c r="B246" i="6"/>
  <c r="B247" i="6"/>
  <c r="B248" i="6"/>
  <c r="B249" i="6"/>
  <c r="B250" i="6"/>
  <c r="B251" i="6"/>
  <c r="B252" i="6"/>
  <c r="B253" i="6"/>
  <c r="B254" i="6"/>
  <c r="B255" i="6"/>
  <c r="B256" i="6"/>
  <c r="B257" i="6"/>
  <c r="B258" i="6"/>
  <c r="B259" i="6"/>
  <c r="B260" i="6"/>
  <c r="B261" i="6"/>
  <c r="B262" i="6"/>
  <c r="B263" i="6"/>
  <c r="B264" i="6"/>
  <c r="B265" i="6"/>
  <c r="B266" i="6"/>
  <c r="B267" i="6"/>
  <c r="B268" i="6"/>
  <c r="B269" i="6"/>
  <c r="B270" i="6"/>
  <c r="B271" i="6"/>
  <c r="B272" i="6"/>
  <c r="B273" i="6"/>
  <c r="B274" i="6"/>
  <c r="B275" i="6"/>
  <c r="B276" i="6"/>
  <c r="B277" i="6"/>
  <c r="B278" i="6"/>
  <c r="B279" i="6"/>
  <c r="B280" i="6"/>
  <c r="B281" i="6"/>
  <c r="B282" i="6"/>
  <c r="B283" i="6"/>
  <c r="B284" i="6"/>
  <c r="B285" i="6"/>
  <c r="B286" i="6"/>
  <c r="B287" i="6"/>
  <c r="B288" i="6"/>
  <c r="B289" i="6"/>
  <c r="B290" i="6"/>
  <c r="B291" i="6"/>
  <c r="B292" i="6"/>
  <c r="B293" i="6"/>
  <c r="B294" i="6"/>
  <c r="B295" i="6"/>
  <c r="B296" i="6"/>
  <c r="B297" i="6"/>
  <c r="B298" i="6"/>
  <c r="B299" i="6"/>
  <c r="B300" i="6"/>
  <c r="B301" i="6"/>
  <c r="B302" i="6"/>
  <c r="B303" i="6"/>
  <c r="B304" i="6"/>
  <c r="B305" i="6"/>
  <c r="B306" i="6"/>
  <c r="B307" i="6"/>
  <c r="B308" i="6"/>
  <c r="B309" i="6"/>
  <c r="B310" i="6"/>
  <c r="B311" i="6"/>
  <c r="B312" i="6"/>
  <c r="B313" i="6"/>
  <c r="B314" i="6"/>
  <c r="B315" i="6"/>
  <c r="B316" i="6"/>
  <c r="B317" i="6"/>
  <c r="B318" i="6"/>
  <c r="B319" i="6"/>
  <c r="B320" i="6"/>
  <c r="B321" i="6"/>
  <c r="B322" i="6"/>
  <c r="B323" i="6"/>
  <c r="B324" i="6"/>
  <c r="B325" i="6"/>
  <c r="B326" i="6"/>
  <c r="B327" i="6"/>
  <c r="B328" i="6"/>
  <c r="B329" i="6"/>
  <c r="B330" i="6"/>
  <c r="B331" i="6"/>
  <c r="B332" i="6"/>
  <c r="B333" i="6"/>
  <c r="B334" i="6"/>
  <c r="B335" i="6"/>
  <c r="B336" i="6"/>
  <c r="B337" i="6"/>
  <c r="B338" i="6"/>
  <c r="B339" i="6"/>
  <c r="B340" i="6"/>
  <c r="B341" i="6"/>
  <c r="B342" i="6"/>
  <c r="B343" i="6"/>
  <c r="B344" i="6"/>
  <c r="B345" i="6"/>
  <c r="B346" i="6"/>
  <c r="B347" i="6"/>
  <c r="B348" i="6"/>
  <c r="B349" i="6"/>
  <c r="B350" i="6"/>
  <c r="B351" i="6"/>
  <c r="B352" i="6"/>
  <c r="B353" i="6"/>
  <c r="B354" i="6"/>
  <c r="B355" i="6"/>
  <c r="B356" i="6"/>
  <c r="B357" i="6"/>
  <c r="B358" i="6"/>
  <c r="B359" i="6"/>
  <c r="B360" i="6"/>
  <c r="B361" i="6"/>
  <c r="B362" i="6"/>
  <c r="B363" i="6"/>
  <c r="B364" i="6"/>
  <c r="B365" i="6"/>
  <c r="B366" i="6"/>
  <c r="B367" i="6"/>
  <c r="B368" i="6"/>
  <c r="B369" i="6"/>
  <c r="B370" i="6"/>
  <c r="B371" i="6"/>
  <c r="B372" i="6"/>
  <c r="B373" i="6"/>
  <c r="B374" i="6"/>
  <c r="B375" i="6"/>
  <c r="B376" i="6"/>
  <c r="B377" i="6"/>
  <c r="B378" i="6"/>
  <c r="B379" i="6"/>
  <c r="B380" i="6"/>
  <c r="B381" i="6"/>
  <c r="B382" i="6"/>
  <c r="B383" i="6"/>
  <c r="B384" i="6"/>
  <c r="B385" i="6"/>
  <c r="B386" i="6"/>
  <c r="B387" i="6"/>
  <c r="B388" i="6"/>
  <c r="B389" i="6"/>
  <c r="B390" i="6"/>
  <c r="B391" i="6"/>
  <c r="B392" i="6"/>
  <c r="B393" i="6"/>
  <c r="B394" i="6"/>
  <c r="B395" i="6"/>
  <c r="B396" i="6"/>
  <c r="B397" i="6"/>
  <c r="B398" i="6"/>
  <c r="B399" i="6"/>
  <c r="B400" i="6"/>
  <c r="B401" i="6"/>
  <c r="B402" i="6"/>
  <c r="B403" i="6"/>
  <c r="B404" i="6"/>
  <c r="B405" i="6"/>
  <c r="B406" i="6"/>
  <c r="B407" i="6"/>
  <c r="B408" i="6"/>
  <c r="B409" i="6"/>
  <c r="B410" i="6"/>
  <c r="B411" i="6"/>
  <c r="B412" i="6"/>
  <c r="B413" i="6"/>
  <c r="B414" i="6"/>
  <c r="B415" i="6"/>
  <c r="B416" i="6"/>
  <c r="B417" i="6"/>
  <c r="B418" i="6"/>
  <c r="B419" i="6"/>
  <c r="B420" i="6"/>
  <c r="B421" i="6"/>
  <c r="B422" i="6"/>
  <c r="B423" i="6"/>
  <c r="B424" i="6"/>
  <c r="B425" i="6"/>
  <c r="B426" i="6"/>
  <c r="B427" i="6"/>
  <c r="B428" i="6"/>
  <c r="B429" i="6"/>
  <c r="B430" i="6"/>
  <c r="B431" i="6"/>
  <c r="B432" i="6"/>
  <c r="B433" i="6"/>
  <c r="B434" i="6"/>
  <c r="B435" i="6"/>
  <c r="B436" i="6"/>
  <c r="B437" i="6"/>
  <c r="B438" i="6"/>
  <c r="B439" i="6"/>
  <c r="B440" i="6"/>
  <c r="B441" i="6"/>
  <c r="B442" i="6"/>
  <c r="B443" i="6"/>
  <c r="B444" i="6"/>
  <c r="B445" i="6"/>
  <c r="B446" i="6"/>
  <c r="B447" i="6"/>
  <c r="B448" i="6"/>
  <c r="B449" i="6"/>
  <c r="B450" i="6"/>
  <c r="B451" i="6"/>
  <c r="B452" i="6"/>
  <c r="B453" i="6"/>
  <c r="B454" i="6"/>
  <c r="B455" i="6"/>
  <c r="B456" i="6"/>
  <c r="B457" i="6"/>
  <c r="B458" i="6"/>
  <c r="B459" i="6"/>
  <c r="B460" i="6"/>
  <c r="B461" i="6"/>
  <c r="B462" i="6"/>
  <c r="B463" i="6"/>
  <c r="B464" i="6"/>
  <c r="B465" i="6"/>
  <c r="B466" i="6"/>
  <c r="B467" i="6"/>
  <c r="B468" i="6"/>
  <c r="B469" i="6"/>
  <c r="B470" i="6"/>
  <c r="B471" i="6"/>
  <c r="B472" i="6"/>
  <c r="B473" i="6"/>
  <c r="B474" i="6"/>
  <c r="B475" i="6"/>
  <c r="B476" i="6"/>
  <c r="B477" i="6"/>
  <c r="B478" i="6"/>
  <c r="B479" i="6"/>
  <c r="B480" i="6"/>
  <c r="B481" i="6"/>
  <c r="B482" i="6"/>
  <c r="B483" i="6"/>
  <c r="B484" i="6"/>
  <c r="B485" i="6"/>
  <c r="B486" i="6"/>
  <c r="B487" i="6"/>
  <c r="B488" i="6"/>
  <c r="B489" i="6"/>
  <c r="B490" i="6"/>
  <c r="B491" i="6"/>
  <c r="B492" i="6"/>
  <c r="B493" i="6"/>
  <c r="B494" i="6"/>
  <c r="B495" i="6"/>
  <c r="B496" i="6"/>
  <c r="B497" i="6"/>
  <c r="B498" i="6"/>
  <c r="B499" i="6"/>
  <c r="B500" i="6"/>
  <c r="B501" i="6"/>
  <c r="B502" i="6"/>
  <c r="B503" i="6"/>
  <c r="B504" i="6"/>
  <c r="B505" i="6"/>
  <c r="B506" i="6"/>
  <c r="B507" i="6"/>
  <c r="B508" i="6"/>
  <c r="B509" i="6"/>
  <c r="B510" i="6"/>
  <c r="B511" i="6"/>
  <c r="B512" i="6"/>
  <c r="B513" i="6"/>
  <c r="B514" i="6"/>
  <c r="B515" i="6"/>
  <c r="B516" i="6"/>
  <c r="B517" i="6"/>
  <c r="B518" i="6"/>
  <c r="B519" i="6"/>
  <c r="B520" i="6"/>
  <c r="B521" i="6"/>
  <c r="B522" i="6"/>
  <c r="B523" i="6"/>
  <c r="B524" i="6"/>
  <c r="B525" i="6"/>
  <c r="B526" i="6"/>
  <c r="B527" i="6"/>
  <c r="B528" i="6"/>
  <c r="B529" i="6"/>
  <c r="B530" i="6"/>
  <c r="B531" i="6"/>
  <c r="B532" i="6"/>
  <c r="B533" i="6"/>
  <c r="B534" i="6"/>
  <c r="B535" i="6"/>
  <c r="B536" i="6"/>
  <c r="B537" i="6"/>
  <c r="B538" i="6"/>
  <c r="B539" i="6"/>
  <c r="B540" i="6"/>
  <c r="B541" i="6"/>
  <c r="B542" i="6"/>
  <c r="B543" i="6"/>
  <c r="B544" i="6"/>
  <c r="B545" i="6"/>
  <c r="B546" i="6"/>
  <c r="B547" i="6"/>
  <c r="B548" i="6"/>
  <c r="B549" i="6"/>
  <c r="B550" i="6"/>
  <c r="B551" i="6"/>
  <c r="B552" i="6"/>
  <c r="B553" i="6"/>
  <c r="B554" i="6"/>
  <c r="B555" i="6"/>
  <c r="B556" i="6"/>
  <c r="B557" i="6"/>
  <c r="B558" i="6"/>
  <c r="B559" i="6"/>
  <c r="B560" i="6"/>
  <c r="B561" i="6"/>
  <c r="B562" i="6"/>
  <c r="B563" i="6"/>
  <c r="B564" i="6"/>
  <c r="B565" i="6"/>
  <c r="B566" i="6"/>
  <c r="B567" i="6"/>
  <c r="B568" i="6"/>
  <c r="B569" i="6"/>
  <c r="B570" i="6"/>
  <c r="B571" i="6"/>
  <c r="B572" i="6"/>
  <c r="B573" i="6"/>
  <c r="B574" i="6"/>
  <c r="B575" i="6"/>
  <c r="B576" i="6"/>
  <c r="B577" i="6"/>
  <c r="B578" i="6"/>
  <c r="B579" i="6"/>
  <c r="B580" i="6"/>
  <c r="B581" i="6"/>
  <c r="B582" i="6"/>
  <c r="B583" i="6"/>
  <c r="B584" i="6"/>
  <c r="B585" i="6"/>
  <c r="B586" i="6"/>
  <c r="B587" i="6"/>
  <c r="B588" i="6"/>
  <c r="B589" i="6"/>
  <c r="B590" i="6"/>
  <c r="B591" i="6"/>
  <c r="B592" i="6"/>
  <c r="B593" i="6"/>
  <c r="B594" i="6"/>
  <c r="B595" i="6"/>
  <c r="B596" i="6"/>
  <c r="B597" i="6"/>
  <c r="B598" i="6"/>
  <c r="B599" i="6"/>
  <c r="B600" i="6"/>
  <c r="B601" i="6"/>
  <c r="B602" i="6"/>
  <c r="B603" i="6"/>
  <c r="B604" i="6"/>
  <c r="B605" i="6"/>
  <c r="B606" i="6"/>
  <c r="B607" i="6"/>
  <c r="B608" i="6"/>
  <c r="B609" i="6"/>
  <c r="B610" i="6"/>
  <c r="B611" i="6"/>
  <c r="B612" i="6"/>
  <c r="B613" i="6"/>
  <c r="B614" i="6"/>
  <c r="B615" i="6"/>
  <c r="B616" i="6"/>
  <c r="B617" i="6"/>
  <c r="B618" i="6"/>
  <c r="B619" i="6"/>
  <c r="B620" i="6"/>
  <c r="B621" i="6"/>
  <c r="B622" i="6"/>
  <c r="B623" i="6"/>
  <c r="B624" i="6"/>
  <c r="B625" i="6"/>
  <c r="B626" i="6"/>
  <c r="B627" i="6"/>
  <c r="B628" i="6"/>
  <c r="B629" i="6"/>
  <c r="B630" i="6"/>
  <c r="B631" i="6"/>
  <c r="B632" i="6"/>
  <c r="B633" i="6"/>
  <c r="B634" i="6"/>
  <c r="B635" i="6"/>
  <c r="B636" i="6"/>
  <c r="B637" i="6"/>
  <c r="B638" i="6"/>
  <c r="B639" i="6"/>
  <c r="B640" i="6"/>
  <c r="B641" i="6"/>
  <c r="B642" i="6"/>
  <c r="B643" i="6"/>
  <c r="B644" i="6"/>
  <c r="B645" i="6"/>
  <c r="B646" i="6"/>
  <c r="B647" i="6"/>
  <c r="B648" i="6"/>
  <c r="B649" i="6"/>
  <c r="B650" i="6"/>
  <c r="B651" i="6"/>
  <c r="B652" i="6"/>
  <c r="B653" i="6"/>
  <c r="B654" i="6"/>
  <c r="B655" i="6"/>
  <c r="B656" i="6"/>
  <c r="B657" i="6"/>
  <c r="B658" i="6"/>
  <c r="B659" i="6"/>
  <c r="B660" i="6"/>
  <c r="B661" i="6"/>
  <c r="B662" i="6"/>
  <c r="B663" i="6"/>
  <c r="B664" i="6"/>
  <c r="B665" i="6"/>
  <c r="B666" i="6"/>
  <c r="B667" i="6"/>
  <c r="B668" i="6"/>
  <c r="B669" i="6"/>
  <c r="B670" i="6"/>
  <c r="B671" i="6"/>
  <c r="B672" i="6"/>
  <c r="B673" i="6"/>
  <c r="B674" i="6"/>
  <c r="B675" i="6"/>
  <c r="B676" i="6"/>
  <c r="B677" i="6"/>
  <c r="B678" i="6"/>
  <c r="B679" i="6"/>
  <c r="B680" i="6"/>
  <c r="B681" i="6"/>
  <c r="B682" i="6"/>
  <c r="B683" i="6"/>
  <c r="B684" i="6"/>
  <c r="B685" i="6"/>
  <c r="B686" i="6"/>
  <c r="B687" i="6"/>
  <c r="B688" i="6"/>
  <c r="B689" i="6"/>
  <c r="B690" i="6"/>
  <c r="B691" i="6"/>
  <c r="B692" i="6"/>
  <c r="B693" i="6"/>
  <c r="B694" i="6"/>
  <c r="B695" i="6"/>
  <c r="B696" i="6"/>
  <c r="B697" i="6"/>
  <c r="B698" i="6"/>
  <c r="B699" i="6"/>
  <c r="B700" i="6"/>
  <c r="B701" i="6"/>
  <c r="B702" i="6"/>
  <c r="B703" i="6"/>
  <c r="B704" i="6"/>
  <c r="B705" i="6"/>
  <c r="B706" i="6"/>
  <c r="B707" i="6"/>
  <c r="B708" i="6"/>
  <c r="B709" i="6"/>
  <c r="B710" i="6"/>
  <c r="B711" i="6"/>
  <c r="B712" i="6"/>
  <c r="B713" i="6"/>
  <c r="B714" i="6"/>
  <c r="B715" i="6"/>
  <c r="B716" i="6"/>
  <c r="B717" i="6"/>
  <c r="B718" i="6"/>
  <c r="B719" i="6"/>
  <c r="B720" i="6"/>
  <c r="B721" i="6"/>
  <c r="B722" i="6"/>
  <c r="B723" i="6"/>
  <c r="B724" i="6"/>
  <c r="B725" i="6"/>
  <c r="B726" i="6"/>
  <c r="B727" i="6"/>
  <c r="B728" i="6"/>
  <c r="B729" i="6"/>
  <c r="B730" i="6"/>
  <c r="B731" i="6"/>
  <c r="B732" i="6"/>
  <c r="B733" i="6"/>
  <c r="B734" i="6"/>
  <c r="B735" i="6"/>
  <c r="B736" i="6"/>
  <c r="B737" i="6"/>
  <c r="B738" i="6"/>
  <c r="B739" i="6"/>
  <c r="B740" i="6"/>
  <c r="B741" i="6"/>
  <c r="B742" i="6"/>
  <c r="B743" i="6"/>
  <c r="B744" i="6"/>
  <c r="B745" i="6"/>
  <c r="B746" i="6"/>
  <c r="B747" i="6"/>
  <c r="B748" i="6"/>
  <c r="B749" i="6"/>
  <c r="B750" i="6"/>
  <c r="B751" i="6"/>
  <c r="B752" i="6"/>
  <c r="B753" i="6"/>
  <c r="B754" i="6"/>
  <c r="B755" i="6"/>
  <c r="B756" i="6"/>
  <c r="B757" i="6"/>
  <c r="B758" i="6"/>
  <c r="B759" i="6"/>
  <c r="B760" i="6"/>
  <c r="B761" i="6"/>
  <c r="B762" i="6"/>
  <c r="B763" i="6"/>
  <c r="B764" i="6"/>
  <c r="B765" i="6"/>
  <c r="B766" i="6"/>
  <c r="B767" i="6"/>
  <c r="B768" i="6"/>
  <c r="B769" i="6"/>
  <c r="B770" i="6"/>
  <c r="B771" i="6"/>
  <c r="B772" i="6"/>
  <c r="B773" i="6"/>
  <c r="B774" i="6"/>
  <c r="B775" i="6"/>
  <c r="B776" i="6"/>
  <c r="B777" i="6"/>
  <c r="B778" i="6"/>
  <c r="B779" i="6"/>
  <c r="B780" i="6"/>
  <c r="B781" i="6"/>
  <c r="B782" i="6"/>
  <c r="B783" i="6"/>
  <c r="B784" i="6"/>
  <c r="B785" i="6"/>
  <c r="B786" i="6"/>
  <c r="B787" i="6"/>
  <c r="B788" i="6"/>
  <c r="B789" i="6"/>
  <c r="B790" i="6"/>
  <c r="B791" i="6"/>
  <c r="B792" i="6"/>
  <c r="B793" i="6"/>
  <c r="B794" i="6"/>
  <c r="B795" i="6"/>
  <c r="B796" i="6"/>
  <c r="B797" i="6"/>
  <c r="B798" i="6"/>
  <c r="B799" i="6"/>
  <c r="B800" i="6"/>
  <c r="B801" i="6"/>
  <c r="B802" i="6"/>
  <c r="B803" i="6"/>
  <c r="B804" i="6"/>
  <c r="B805" i="6"/>
  <c r="B806" i="6"/>
  <c r="B807" i="6"/>
  <c r="B808" i="6"/>
  <c r="B809" i="6"/>
  <c r="B810" i="6"/>
  <c r="B811" i="6"/>
  <c r="B812" i="6"/>
  <c r="B813" i="6"/>
  <c r="B814" i="6"/>
  <c r="B815" i="6"/>
  <c r="B816" i="6"/>
  <c r="B817" i="6"/>
  <c r="B818" i="6"/>
  <c r="B819" i="6"/>
  <c r="B820" i="6"/>
  <c r="B821" i="6"/>
  <c r="B822" i="6"/>
  <c r="B823" i="6"/>
  <c r="B824" i="6"/>
  <c r="B825" i="6"/>
  <c r="B826" i="6"/>
  <c r="B827" i="6"/>
  <c r="B828" i="6"/>
  <c r="B829" i="6"/>
  <c r="B830" i="6"/>
  <c r="B831" i="6"/>
  <c r="B832" i="6"/>
  <c r="B833" i="6"/>
  <c r="B834" i="6"/>
  <c r="B835" i="6"/>
  <c r="B836" i="6"/>
  <c r="B837" i="6"/>
  <c r="B838" i="6"/>
  <c r="B839" i="6"/>
  <c r="B840" i="6"/>
  <c r="B841" i="6"/>
  <c r="B842" i="6"/>
  <c r="B843" i="6"/>
  <c r="B844" i="6"/>
  <c r="B845" i="6"/>
  <c r="B846" i="6"/>
  <c r="B847" i="6"/>
  <c r="B848" i="6"/>
  <c r="B849" i="6"/>
  <c r="B850" i="6"/>
  <c r="B851" i="6"/>
  <c r="B852" i="6"/>
  <c r="B853" i="6"/>
  <c r="B854" i="6"/>
  <c r="B855" i="6"/>
  <c r="B856" i="6"/>
  <c r="B857" i="6"/>
  <c r="B858" i="6"/>
  <c r="B859" i="6"/>
  <c r="B860" i="6"/>
  <c r="B861" i="6"/>
  <c r="B862" i="6"/>
  <c r="B863" i="6"/>
  <c r="B864" i="6"/>
  <c r="B865" i="6"/>
  <c r="B866" i="6"/>
  <c r="B867" i="6"/>
  <c r="B868" i="6"/>
  <c r="B869" i="6"/>
  <c r="B870" i="6"/>
  <c r="B871" i="6"/>
  <c r="B872" i="6"/>
  <c r="B873" i="6"/>
  <c r="B874" i="6"/>
  <c r="B875" i="6"/>
  <c r="B876" i="6"/>
  <c r="B877" i="6"/>
  <c r="B878" i="6"/>
  <c r="B879" i="6"/>
  <c r="B880" i="6"/>
  <c r="B881" i="6"/>
  <c r="B882" i="6"/>
  <c r="B883" i="6"/>
  <c r="B884" i="6"/>
  <c r="B885" i="6"/>
  <c r="B886" i="6"/>
  <c r="B887" i="6"/>
  <c r="B888" i="6"/>
  <c r="B889" i="6"/>
  <c r="B890" i="6"/>
  <c r="B891" i="6"/>
  <c r="B892" i="6"/>
  <c r="B893" i="6"/>
  <c r="B894" i="6"/>
  <c r="B895" i="6"/>
  <c r="B896" i="6"/>
  <c r="B897" i="6"/>
  <c r="B898" i="6"/>
  <c r="B899" i="6"/>
  <c r="B900" i="6"/>
  <c r="B901" i="6"/>
  <c r="B902" i="6"/>
  <c r="B903" i="6"/>
  <c r="B904" i="6"/>
  <c r="B905" i="6"/>
  <c r="B906" i="6"/>
  <c r="B907" i="6"/>
  <c r="B908" i="6"/>
  <c r="B909" i="6"/>
  <c r="B910" i="6"/>
  <c r="B911" i="6"/>
  <c r="B912" i="6"/>
  <c r="B913" i="6"/>
  <c r="B914" i="6"/>
  <c r="B915" i="6"/>
  <c r="B916" i="6"/>
  <c r="B917" i="6"/>
  <c r="B918" i="6"/>
  <c r="B919" i="6"/>
  <c r="B920" i="6"/>
  <c r="B921" i="6"/>
  <c r="B922" i="6"/>
  <c r="B923" i="6"/>
  <c r="B924" i="6"/>
  <c r="B925" i="6"/>
  <c r="B926" i="6"/>
  <c r="B927" i="6"/>
  <c r="B928" i="6"/>
  <c r="B929" i="6"/>
  <c r="B930" i="6"/>
  <c r="B931" i="6"/>
  <c r="B932" i="6"/>
  <c r="B933" i="6"/>
  <c r="B934" i="6"/>
  <c r="B935" i="6"/>
  <c r="B936" i="6"/>
  <c r="B937" i="6"/>
  <c r="B938" i="6"/>
  <c r="B939" i="6"/>
  <c r="B940" i="6"/>
  <c r="B941" i="6"/>
  <c r="B942" i="6"/>
  <c r="B943" i="6"/>
  <c r="B944" i="6"/>
  <c r="B945" i="6"/>
  <c r="B946" i="6"/>
  <c r="B947" i="6"/>
  <c r="B948" i="6"/>
  <c r="B949" i="6"/>
  <c r="B950" i="6"/>
  <c r="B951" i="6"/>
  <c r="B952" i="6"/>
  <c r="B953" i="6"/>
  <c r="B954" i="6"/>
  <c r="B955" i="6"/>
  <c r="B956" i="6"/>
  <c r="B957" i="6"/>
  <c r="B958" i="6"/>
  <c r="B959" i="6"/>
  <c r="B960" i="6"/>
  <c r="B961" i="6"/>
  <c r="B962" i="6"/>
  <c r="B963" i="6"/>
  <c r="B964" i="6"/>
  <c r="B965" i="6"/>
  <c r="B966" i="6"/>
  <c r="B967" i="6"/>
  <c r="B968" i="6"/>
  <c r="B969" i="6"/>
  <c r="B970" i="6"/>
  <c r="B971" i="6"/>
  <c r="B972" i="6"/>
  <c r="B973" i="6"/>
  <c r="B974" i="6"/>
  <c r="B975" i="6"/>
  <c r="B976" i="6"/>
  <c r="B977" i="6"/>
  <c r="B978" i="6"/>
  <c r="B979" i="6"/>
  <c r="B980" i="6"/>
  <c r="B981" i="6"/>
  <c r="B982" i="6"/>
  <c r="B983" i="6"/>
  <c r="B984" i="6"/>
  <c r="B985" i="6"/>
  <c r="B986" i="6"/>
  <c r="B987" i="6"/>
  <c r="B988" i="6"/>
  <c r="B989" i="6"/>
  <c r="B990" i="6"/>
  <c r="B991" i="6"/>
  <c r="B992" i="6"/>
  <c r="B993" i="6"/>
  <c r="B994" i="6"/>
  <c r="B995" i="6"/>
  <c r="B996" i="6"/>
  <c r="B997" i="6"/>
  <c r="B998" i="6"/>
  <c r="B999" i="6"/>
  <c r="B1000" i="6"/>
  <c r="B1001" i="6"/>
  <c r="B1002" i="6"/>
  <c r="A3" i="6"/>
  <c r="A4" i="6"/>
  <c r="A5" i="6"/>
  <c r="A6" i="6"/>
  <c r="A7" i="6"/>
  <c r="A8" i="6"/>
  <c r="A9" i="6"/>
  <c r="A10" i="6"/>
  <c r="A11" i="6"/>
  <c r="C11" i="6" s="1"/>
  <c r="A12" i="6"/>
  <c r="A13" i="6"/>
  <c r="A14" i="6"/>
  <c r="A15" i="6"/>
  <c r="A16" i="6"/>
  <c r="A17" i="6"/>
  <c r="A18" i="6"/>
  <c r="A19" i="6"/>
  <c r="C19" i="6" s="1"/>
  <c r="A20" i="6"/>
  <c r="A21" i="6"/>
  <c r="A22" i="6"/>
  <c r="A23" i="6"/>
  <c r="A24" i="6"/>
  <c r="A25" i="6"/>
  <c r="A26" i="6"/>
  <c r="A27" i="6"/>
  <c r="C27" i="6" s="1"/>
  <c r="A28" i="6"/>
  <c r="A29" i="6"/>
  <c r="A30" i="6"/>
  <c r="A31" i="6"/>
  <c r="A32" i="6"/>
  <c r="A33" i="6"/>
  <c r="A34" i="6"/>
  <c r="A35" i="6"/>
  <c r="C35" i="6" s="1"/>
  <c r="A36" i="6"/>
  <c r="A37" i="6"/>
  <c r="A38" i="6"/>
  <c r="A39" i="6"/>
  <c r="A40" i="6"/>
  <c r="A41" i="6"/>
  <c r="A42" i="6"/>
  <c r="A43" i="6"/>
  <c r="C43" i="6" s="1"/>
  <c r="A44" i="6"/>
  <c r="A45" i="6"/>
  <c r="A46" i="6"/>
  <c r="A47" i="6"/>
  <c r="A48" i="6"/>
  <c r="A49" i="6"/>
  <c r="A50" i="6"/>
  <c r="A51" i="6"/>
  <c r="C51" i="6" s="1"/>
  <c r="A52" i="6"/>
  <c r="A53" i="6"/>
  <c r="A54" i="6"/>
  <c r="A55" i="6"/>
  <c r="A56" i="6"/>
  <c r="A57" i="6"/>
  <c r="A58" i="6"/>
  <c r="A59" i="6"/>
  <c r="A60" i="6"/>
  <c r="A61" i="6"/>
  <c r="A62" i="6"/>
  <c r="A63" i="6"/>
  <c r="A64" i="6"/>
  <c r="A65" i="6"/>
  <c r="A66" i="6"/>
  <c r="A67" i="6"/>
  <c r="C67" i="6" s="1"/>
  <c r="A68" i="6"/>
  <c r="A69" i="6"/>
  <c r="A70" i="6"/>
  <c r="A71" i="6"/>
  <c r="A72" i="6"/>
  <c r="A73" i="6"/>
  <c r="A74" i="6"/>
  <c r="A75" i="6"/>
  <c r="A76" i="6"/>
  <c r="A77" i="6"/>
  <c r="A78" i="6"/>
  <c r="A79" i="6"/>
  <c r="A80" i="6"/>
  <c r="A81" i="6"/>
  <c r="A82" i="6"/>
  <c r="A83" i="6"/>
  <c r="C83" i="6" s="1"/>
  <c r="A84" i="6"/>
  <c r="A85" i="6"/>
  <c r="A86" i="6"/>
  <c r="A87" i="6"/>
  <c r="A88" i="6"/>
  <c r="A89" i="6"/>
  <c r="A90" i="6"/>
  <c r="A91" i="6"/>
  <c r="A92" i="6"/>
  <c r="A93" i="6"/>
  <c r="A94" i="6"/>
  <c r="A95" i="6"/>
  <c r="A96" i="6"/>
  <c r="A97" i="6"/>
  <c r="A98" i="6"/>
  <c r="A99" i="6"/>
  <c r="C99" i="6" s="1"/>
  <c r="A100" i="6"/>
  <c r="A101" i="6"/>
  <c r="A102" i="6"/>
  <c r="A103" i="6"/>
  <c r="A104" i="6"/>
  <c r="A105" i="6"/>
  <c r="A106" i="6"/>
  <c r="A107" i="6"/>
  <c r="A108" i="6"/>
  <c r="A109" i="6"/>
  <c r="A110" i="6"/>
  <c r="A111" i="6"/>
  <c r="A112" i="6"/>
  <c r="A113" i="6"/>
  <c r="A114" i="6"/>
  <c r="A115" i="6"/>
  <c r="C115" i="6" s="1"/>
  <c r="A116" i="6"/>
  <c r="A117" i="6"/>
  <c r="A118" i="6"/>
  <c r="A119" i="6"/>
  <c r="A120" i="6"/>
  <c r="A121" i="6"/>
  <c r="A122" i="6"/>
  <c r="A123" i="6"/>
  <c r="A124" i="6"/>
  <c r="A125" i="6"/>
  <c r="A126" i="6"/>
  <c r="A127" i="6"/>
  <c r="A128" i="6"/>
  <c r="A129" i="6"/>
  <c r="A130" i="6"/>
  <c r="A131" i="6"/>
  <c r="C131" i="6" s="1"/>
  <c r="A132" i="6"/>
  <c r="A133" i="6"/>
  <c r="A134" i="6"/>
  <c r="A135" i="6"/>
  <c r="A136" i="6"/>
  <c r="A137" i="6"/>
  <c r="A138" i="6"/>
  <c r="A139" i="6"/>
  <c r="A140" i="6"/>
  <c r="A141" i="6"/>
  <c r="A142" i="6"/>
  <c r="A143" i="6"/>
  <c r="A144" i="6"/>
  <c r="A145" i="6"/>
  <c r="A146" i="6"/>
  <c r="A147" i="6"/>
  <c r="C147" i="6" s="1"/>
  <c r="A148" i="6"/>
  <c r="A149" i="6"/>
  <c r="A150" i="6"/>
  <c r="A151" i="6"/>
  <c r="A152" i="6"/>
  <c r="A153" i="6"/>
  <c r="A154" i="6"/>
  <c r="A155" i="6"/>
  <c r="A156" i="6"/>
  <c r="A157" i="6"/>
  <c r="A158" i="6"/>
  <c r="A159" i="6"/>
  <c r="A160" i="6"/>
  <c r="A161" i="6"/>
  <c r="A162" i="6"/>
  <c r="A163" i="6"/>
  <c r="C163" i="6" s="1"/>
  <c r="A164" i="6"/>
  <c r="A165" i="6"/>
  <c r="A166" i="6"/>
  <c r="A167" i="6"/>
  <c r="A168" i="6"/>
  <c r="A169" i="6"/>
  <c r="A170" i="6"/>
  <c r="A171" i="6"/>
  <c r="A172" i="6"/>
  <c r="A173" i="6"/>
  <c r="A174" i="6"/>
  <c r="A175" i="6"/>
  <c r="A176" i="6"/>
  <c r="A177" i="6"/>
  <c r="A178" i="6"/>
  <c r="A179" i="6"/>
  <c r="C179" i="6" s="1"/>
  <c r="A180" i="6"/>
  <c r="A181" i="6"/>
  <c r="A182" i="6"/>
  <c r="A183" i="6"/>
  <c r="A184" i="6"/>
  <c r="A185" i="6"/>
  <c r="A186" i="6"/>
  <c r="A187" i="6"/>
  <c r="A188" i="6"/>
  <c r="A189" i="6"/>
  <c r="A190" i="6"/>
  <c r="A191" i="6"/>
  <c r="A192" i="6"/>
  <c r="A193" i="6"/>
  <c r="A194" i="6"/>
  <c r="A195" i="6"/>
  <c r="C195" i="6" s="1"/>
  <c r="A196" i="6"/>
  <c r="A197" i="6"/>
  <c r="A198" i="6"/>
  <c r="A199" i="6"/>
  <c r="A200" i="6"/>
  <c r="A201" i="6"/>
  <c r="A202" i="6"/>
  <c r="A203" i="6"/>
  <c r="A204" i="6"/>
  <c r="A205" i="6"/>
  <c r="A206" i="6"/>
  <c r="A207" i="6"/>
  <c r="A208" i="6"/>
  <c r="A209" i="6"/>
  <c r="A210" i="6"/>
  <c r="A211" i="6"/>
  <c r="C211" i="6" s="1"/>
  <c r="A212" i="6"/>
  <c r="A213" i="6"/>
  <c r="A214" i="6"/>
  <c r="A215" i="6"/>
  <c r="A216" i="6"/>
  <c r="A217" i="6"/>
  <c r="A218" i="6"/>
  <c r="A219" i="6"/>
  <c r="A220" i="6"/>
  <c r="A221" i="6"/>
  <c r="A222" i="6"/>
  <c r="A223" i="6"/>
  <c r="A224" i="6"/>
  <c r="A225" i="6"/>
  <c r="A226" i="6"/>
  <c r="A227" i="6"/>
  <c r="C227" i="6" s="1"/>
  <c r="A228" i="6"/>
  <c r="A229" i="6"/>
  <c r="A230" i="6"/>
  <c r="A231" i="6"/>
  <c r="A232" i="6"/>
  <c r="A233" i="6"/>
  <c r="A234" i="6"/>
  <c r="A235" i="6"/>
  <c r="A236" i="6"/>
  <c r="A237" i="6"/>
  <c r="A238" i="6"/>
  <c r="A239" i="6"/>
  <c r="A240" i="6"/>
  <c r="A241" i="6"/>
  <c r="A242" i="6"/>
  <c r="A243" i="6"/>
  <c r="C243" i="6" s="1"/>
  <c r="A244" i="6"/>
  <c r="A245" i="6"/>
  <c r="A246" i="6"/>
  <c r="A247" i="6"/>
  <c r="A248" i="6"/>
  <c r="A249" i="6"/>
  <c r="A250" i="6"/>
  <c r="A251" i="6"/>
  <c r="A252" i="6"/>
  <c r="A253" i="6"/>
  <c r="A254" i="6"/>
  <c r="A255" i="6"/>
  <c r="A256" i="6"/>
  <c r="A257" i="6"/>
  <c r="A258" i="6"/>
  <c r="A259" i="6"/>
  <c r="C259" i="6" s="1"/>
  <c r="A260" i="6"/>
  <c r="A261" i="6"/>
  <c r="A262" i="6"/>
  <c r="A263" i="6"/>
  <c r="A264" i="6"/>
  <c r="A265" i="6"/>
  <c r="A266" i="6"/>
  <c r="A267" i="6"/>
  <c r="A268" i="6"/>
  <c r="A269" i="6"/>
  <c r="A270" i="6"/>
  <c r="A271" i="6"/>
  <c r="A272" i="6"/>
  <c r="A273" i="6"/>
  <c r="A274" i="6"/>
  <c r="A275" i="6"/>
  <c r="C275" i="6" s="1"/>
  <c r="A276" i="6"/>
  <c r="A277" i="6"/>
  <c r="A278" i="6"/>
  <c r="A279" i="6"/>
  <c r="A280" i="6"/>
  <c r="A281" i="6"/>
  <c r="A282" i="6"/>
  <c r="A283" i="6"/>
  <c r="A284" i="6"/>
  <c r="A285" i="6"/>
  <c r="A286" i="6"/>
  <c r="A287" i="6"/>
  <c r="A288" i="6"/>
  <c r="A289" i="6"/>
  <c r="A290" i="6"/>
  <c r="A291" i="6"/>
  <c r="C291" i="6" s="1"/>
  <c r="A292" i="6"/>
  <c r="A293" i="6"/>
  <c r="A294" i="6"/>
  <c r="A295" i="6"/>
  <c r="A296" i="6"/>
  <c r="A297" i="6"/>
  <c r="A298" i="6"/>
  <c r="A299" i="6"/>
  <c r="A300" i="6"/>
  <c r="A301" i="6"/>
  <c r="A302" i="6"/>
  <c r="A303" i="6"/>
  <c r="A304" i="6"/>
  <c r="A305" i="6"/>
  <c r="A306" i="6"/>
  <c r="A307" i="6"/>
  <c r="C307" i="6" s="1"/>
  <c r="A308" i="6"/>
  <c r="A309" i="6"/>
  <c r="A310" i="6"/>
  <c r="A311" i="6"/>
  <c r="A312" i="6"/>
  <c r="A313" i="6"/>
  <c r="A314" i="6"/>
  <c r="A315" i="6"/>
  <c r="A316" i="6"/>
  <c r="A317" i="6"/>
  <c r="A318" i="6"/>
  <c r="A319" i="6"/>
  <c r="A320" i="6"/>
  <c r="A321" i="6"/>
  <c r="A322" i="6"/>
  <c r="A323" i="6"/>
  <c r="C323" i="6" s="1"/>
  <c r="A324" i="6"/>
  <c r="A325" i="6"/>
  <c r="A326" i="6"/>
  <c r="A327" i="6"/>
  <c r="A328" i="6"/>
  <c r="A329" i="6"/>
  <c r="A330" i="6"/>
  <c r="A331" i="6"/>
  <c r="A332" i="6"/>
  <c r="A333" i="6"/>
  <c r="A334" i="6"/>
  <c r="A335" i="6"/>
  <c r="A336" i="6"/>
  <c r="A337" i="6"/>
  <c r="A338" i="6"/>
  <c r="A339" i="6"/>
  <c r="C339" i="6" s="1"/>
  <c r="A340" i="6"/>
  <c r="A341" i="6"/>
  <c r="A342" i="6"/>
  <c r="A343" i="6"/>
  <c r="A344" i="6"/>
  <c r="A345" i="6"/>
  <c r="A346" i="6"/>
  <c r="A347" i="6"/>
  <c r="A348" i="6"/>
  <c r="A349" i="6"/>
  <c r="C349" i="6" s="1"/>
  <c r="A350" i="6"/>
  <c r="A351" i="6"/>
  <c r="A352" i="6"/>
  <c r="A353" i="6"/>
  <c r="A354" i="6"/>
  <c r="A355" i="6"/>
  <c r="A356" i="6"/>
  <c r="A357" i="6"/>
  <c r="C357" i="6" s="1"/>
  <c r="A358" i="6"/>
  <c r="A359" i="6"/>
  <c r="A360" i="6"/>
  <c r="A361" i="6"/>
  <c r="A362" i="6"/>
  <c r="A363" i="6"/>
  <c r="A364" i="6"/>
  <c r="A365" i="6"/>
  <c r="C365" i="6" s="1"/>
  <c r="A366" i="6"/>
  <c r="A367" i="6"/>
  <c r="A368" i="6"/>
  <c r="A369" i="6"/>
  <c r="A370" i="6"/>
  <c r="A371" i="6"/>
  <c r="A372" i="6"/>
  <c r="A373" i="6"/>
  <c r="C373" i="6" s="1"/>
  <c r="A374" i="6"/>
  <c r="A375" i="6"/>
  <c r="A376" i="6"/>
  <c r="A377" i="6"/>
  <c r="A378" i="6"/>
  <c r="A379" i="6"/>
  <c r="A380" i="6"/>
  <c r="A381" i="6"/>
  <c r="C381" i="6" s="1"/>
  <c r="A382" i="6"/>
  <c r="A383" i="6"/>
  <c r="A384" i="6"/>
  <c r="A385" i="6"/>
  <c r="A386" i="6"/>
  <c r="A387" i="6"/>
  <c r="A388" i="6"/>
  <c r="A389" i="6"/>
  <c r="C389" i="6" s="1"/>
  <c r="A390" i="6"/>
  <c r="A391" i="6"/>
  <c r="A392" i="6"/>
  <c r="A393" i="6"/>
  <c r="A394" i="6"/>
  <c r="A395" i="6"/>
  <c r="A396" i="6"/>
  <c r="A397" i="6"/>
  <c r="C397" i="6" s="1"/>
  <c r="A398" i="6"/>
  <c r="A399" i="6"/>
  <c r="A400" i="6"/>
  <c r="A401" i="6"/>
  <c r="A402" i="6"/>
  <c r="A403" i="6"/>
  <c r="A404" i="6"/>
  <c r="A405" i="6"/>
  <c r="C405" i="6" s="1"/>
  <c r="A406" i="6"/>
  <c r="A407" i="6"/>
  <c r="A408" i="6"/>
  <c r="A409" i="6"/>
  <c r="A410" i="6"/>
  <c r="A411" i="6"/>
  <c r="A412" i="6"/>
  <c r="A413" i="6"/>
  <c r="C413" i="6" s="1"/>
  <c r="A414" i="6"/>
  <c r="A415" i="6"/>
  <c r="A416" i="6"/>
  <c r="A417" i="6"/>
  <c r="A418" i="6"/>
  <c r="A419" i="6"/>
  <c r="A420" i="6"/>
  <c r="A421" i="6"/>
  <c r="C421" i="6" s="1"/>
  <c r="A422" i="6"/>
  <c r="A423" i="6"/>
  <c r="A424" i="6"/>
  <c r="A425" i="6"/>
  <c r="A426" i="6"/>
  <c r="A427" i="6"/>
  <c r="A428" i="6"/>
  <c r="A429" i="6"/>
  <c r="C429" i="6" s="1"/>
  <c r="A430" i="6"/>
  <c r="A431" i="6"/>
  <c r="A432" i="6"/>
  <c r="A433" i="6"/>
  <c r="A434" i="6"/>
  <c r="A435" i="6"/>
  <c r="A436" i="6"/>
  <c r="A437" i="6"/>
  <c r="C437" i="6" s="1"/>
  <c r="A438" i="6"/>
  <c r="A439" i="6"/>
  <c r="A440" i="6"/>
  <c r="A441" i="6"/>
  <c r="A442" i="6"/>
  <c r="A443" i="6"/>
  <c r="A444" i="6"/>
  <c r="A445" i="6"/>
  <c r="C445" i="6" s="1"/>
  <c r="A446" i="6"/>
  <c r="A447" i="6"/>
  <c r="A448" i="6"/>
  <c r="A449" i="6"/>
  <c r="A450" i="6"/>
  <c r="A451" i="6"/>
  <c r="A452" i="6"/>
  <c r="A453" i="6"/>
  <c r="C453" i="6" s="1"/>
  <c r="A454" i="6"/>
  <c r="A455" i="6"/>
  <c r="A456" i="6"/>
  <c r="A457" i="6"/>
  <c r="A458" i="6"/>
  <c r="A459" i="6"/>
  <c r="A460" i="6"/>
  <c r="A461" i="6"/>
  <c r="C461" i="6" s="1"/>
  <c r="A462" i="6"/>
  <c r="A463" i="6"/>
  <c r="A464" i="6"/>
  <c r="A465" i="6"/>
  <c r="A466" i="6"/>
  <c r="A467" i="6"/>
  <c r="A468" i="6"/>
  <c r="A469" i="6"/>
  <c r="C469" i="6" s="1"/>
  <c r="A470" i="6"/>
  <c r="A471" i="6"/>
  <c r="A472" i="6"/>
  <c r="A473" i="6"/>
  <c r="A474" i="6"/>
  <c r="A475" i="6"/>
  <c r="A476" i="6"/>
  <c r="A477" i="6"/>
  <c r="C477" i="6" s="1"/>
  <c r="A478" i="6"/>
  <c r="A479" i="6"/>
  <c r="A480" i="6"/>
  <c r="A481" i="6"/>
  <c r="A482" i="6"/>
  <c r="A483" i="6"/>
  <c r="A484" i="6"/>
  <c r="A485" i="6"/>
  <c r="C485" i="6" s="1"/>
  <c r="A486" i="6"/>
  <c r="A487" i="6"/>
  <c r="A488" i="6"/>
  <c r="A489" i="6"/>
  <c r="A490" i="6"/>
  <c r="A491" i="6"/>
  <c r="A492" i="6"/>
  <c r="A493" i="6"/>
  <c r="C493" i="6" s="1"/>
  <c r="A494" i="6"/>
  <c r="A495" i="6"/>
  <c r="A496" i="6"/>
  <c r="A497" i="6"/>
  <c r="A498" i="6"/>
  <c r="A499" i="6"/>
  <c r="A500" i="6"/>
  <c r="A501" i="6"/>
  <c r="C501" i="6" s="1"/>
  <c r="A502" i="6"/>
  <c r="A503" i="6"/>
  <c r="A504" i="6"/>
  <c r="A505" i="6"/>
  <c r="A506" i="6"/>
  <c r="A507" i="6"/>
  <c r="A508" i="6"/>
  <c r="A509" i="6"/>
  <c r="C509" i="6" s="1"/>
  <c r="A510" i="6"/>
  <c r="A511" i="6"/>
  <c r="A512" i="6"/>
  <c r="A513" i="6"/>
  <c r="A514" i="6"/>
  <c r="A515" i="6"/>
  <c r="A516" i="6"/>
  <c r="A517" i="6"/>
  <c r="A518" i="6"/>
  <c r="A519" i="6"/>
  <c r="A520" i="6"/>
  <c r="A521" i="6"/>
  <c r="A522" i="6"/>
  <c r="A523" i="6"/>
  <c r="A524" i="6"/>
  <c r="A525" i="6"/>
  <c r="A526" i="6"/>
  <c r="A527" i="6"/>
  <c r="A528" i="6"/>
  <c r="A529" i="6"/>
  <c r="A530" i="6"/>
  <c r="A531" i="6"/>
  <c r="A532" i="6"/>
  <c r="A533" i="6"/>
  <c r="A534" i="6"/>
  <c r="A535" i="6"/>
  <c r="A536" i="6"/>
  <c r="A537" i="6"/>
  <c r="A538" i="6"/>
  <c r="A539" i="6"/>
  <c r="A540" i="6"/>
  <c r="A541" i="6"/>
  <c r="A542" i="6"/>
  <c r="A543" i="6"/>
  <c r="A544" i="6"/>
  <c r="A545" i="6"/>
  <c r="A546" i="6"/>
  <c r="A547" i="6"/>
  <c r="A548" i="6"/>
  <c r="A549" i="6"/>
  <c r="A550" i="6"/>
  <c r="A551" i="6"/>
  <c r="A552" i="6"/>
  <c r="A553" i="6"/>
  <c r="A554" i="6"/>
  <c r="A555" i="6"/>
  <c r="A556" i="6"/>
  <c r="A557" i="6"/>
  <c r="A558" i="6"/>
  <c r="A559" i="6"/>
  <c r="A560" i="6"/>
  <c r="A561" i="6"/>
  <c r="A562" i="6"/>
  <c r="A563" i="6"/>
  <c r="A564" i="6"/>
  <c r="A565" i="6"/>
  <c r="A566" i="6"/>
  <c r="A567" i="6"/>
  <c r="A568" i="6"/>
  <c r="A569" i="6"/>
  <c r="A570" i="6"/>
  <c r="A571" i="6"/>
  <c r="A572" i="6"/>
  <c r="A573" i="6"/>
  <c r="A574" i="6"/>
  <c r="A575" i="6"/>
  <c r="A576" i="6"/>
  <c r="A577" i="6"/>
  <c r="A578" i="6"/>
  <c r="A579" i="6"/>
  <c r="A580" i="6"/>
  <c r="A581" i="6"/>
  <c r="A582" i="6"/>
  <c r="A583" i="6"/>
  <c r="A584" i="6"/>
  <c r="A585" i="6"/>
  <c r="A586" i="6"/>
  <c r="A587" i="6"/>
  <c r="A588" i="6"/>
  <c r="A589" i="6"/>
  <c r="A590" i="6"/>
  <c r="A591" i="6"/>
  <c r="A592" i="6"/>
  <c r="A593" i="6"/>
  <c r="A594" i="6"/>
  <c r="A595" i="6"/>
  <c r="A596" i="6"/>
  <c r="A597" i="6"/>
  <c r="A598" i="6"/>
  <c r="A599" i="6"/>
  <c r="A600" i="6"/>
  <c r="A601" i="6"/>
  <c r="A602" i="6"/>
  <c r="A603" i="6"/>
  <c r="A604" i="6"/>
  <c r="A605" i="6"/>
  <c r="A606" i="6"/>
  <c r="A607" i="6"/>
  <c r="A608" i="6"/>
  <c r="A609" i="6"/>
  <c r="A610" i="6"/>
  <c r="A611" i="6"/>
  <c r="A612" i="6"/>
  <c r="A613" i="6"/>
  <c r="A614" i="6"/>
  <c r="A615" i="6"/>
  <c r="A616" i="6"/>
  <c r="A617" i="6"/>
  <c r="A618" i="6"/>
  <c r="A619" i="6"/>
  <c r="A620" i="6"/>
  <c r="A621" i="6"/>
  <c r="A622" i="6"/>
  <c r="A623" i="6"/>
  <c r="A624" i="6"/>
  <c r="A625" i="6"/>
  <c r="A626" i="6"/>
  <c r="A627" i="6"/>
  <c r="A628" i="6"/>
  <c r="A629" i="6"/>
  <c r="A630" i="6"/>
  <c r="A631" i="6"/>
  <c r="A632" i="6"/>
  <c r="A633" i="6"/>
  <c r="A634" i="6"/>
  <c r="A635" i="6"/>
  <c r="A636" i="6"/>
  <c r="A637" i="6"/>
  <c r="A638" i="6"/>
  <c r="A639" i="6"/>
  <c r="A640" i="6"/>
  <c r="A641" i="6"/>
  <c r="A642" i="6"/>
  <c r="A643" i="6"/>
  <c r="A644" i="6"/>
  <c r="A645" i="6"/>
  <c r="A646" i="6"/>
  <c r="A647" i="6"/>
  <c r="A648" i="6"/>
  <c r="A649" i="6"/>
  <c r="A650" i="6"/>
  <c r="A651" i="6"/>
  <c r="A652" i="6"/>
  <c r="A653" i="6"/>
  <c r="A654" i="6"/>
  <c r="A655" i="6"/>
  <c r="A656" i="6"/>
  <c r="A657" i="6"/>
  <c r="A658" i="6"/>
  <c r="A659" i="6"/>
  <c r="A660" i="6"/>
  <c r="A661" i="6"/>
  <c r="A662" i="6"/>
  <c r="A663" i="6"/>
  <c r="A664" i="6"/>
  <c r="A665" i="6"/>
  <c r="A666" i="6"/>
  <c r="A667" i="6"/>
  <c r="A668" i="6"/>
  <c r="A669" i="6"/>
  <c r="A670" i="6"/>
  <c r="A671" i="6"/>
  <c r="A672" i="6"/>
  <c r="A673" i="6"/>
  <c r="A674" i="6"/>
  <c r="A675" i="6"/>
  <c r="A676" i="6"/>
  <c r="A677" i="6"/>
  <c r="A678" i="6"/>
  <c r="A679" i="6"/>
  <c r="A680" i="6"/>
  <c r="A681" i="6"/>
  <c r="A682" i="6"/>
  <c r="A683" i="6"/>
  <c r="A684" i="6"/>
  <c r="A685" i="6"/>
  <c r="A686" i="6"/>
  <c r="A687" i="6"/>
  <c r="A688" i="6"/>
  <c r="A689" i="6"/>
  <c r="A690" i="6"/>
  <c r="A691" i="6"/>
  <c r="A692" i="6"/>
  <c r="A693" i="6"/>
  <c r="A694" i="6"/>
  <c r="A695" i="6"/>
  <c r="A696" i="6"/>
  <c r="A697" i="6"/>
  <c r="A698" i="6"/>
  <c r="A699" i="6"/>
  <c r="A700" i="6"/>
  <c r="A701" i="6"/>
  <c r="A702" i="6"/>
  <c r="A703" i="6"/>
  <c r="A704" i="6"/>
  <c r="A705" i="6"/>
  <c r="A706" i="6"/>
  <c r="A707" i="6"/>
  <c r="A708" i="6"/>
  <c r="A709" i="6"/>
  <c r="A710" i="6"/>
  <c r="A711" i="6"/>
  <c r="A712" i="6"/>
  <c r="A713" i="6"/>
  <c r="A714" i="6"/>
  <c r="A715" i="6"/>
  <c r="A716" i="6"/>
  <c r="A717" i="6"/>
  <c r="A718" i="6"/>
  <c r="A719" i="6"/>
  <c r="A720" i="6"/>
  <c r="A721" i="6"/>
  <c r="A722" i="6"/>
  <c r="A723" i="6"/>
  <c r="A724" i="6"/>
  <c r="A725" i="6"/>
  <c r="A726" i="6"/>
  <c r="A727" i="6"/>
  <c r="A728" i="6"/>
  <c r="A729" i="6"/>
  <c r="A730" i="6"/>
  <c r="A731" i="6"/>
  <c r="A732" i="6"/>
  <c r="A733" i="6"/>
  <c r="A734" i="6"/>
  <c r="A735" i="6"/>
  <c r="A736" i="6"/>
  <c r="A737" i="6"/>
  <c r="A738" i="6"/>
  <c r="A739" i="6"/>
  <c r="A740" i="6"/>
  <c r="A741" i="6"/>
  <c r="A742" i="6"/>
  <c r="A743" i="6"/>
  <c r="A744" i="6"/>
  <c r="A745" i="6"/>
  <c r="A746" i="6"/>
  <c r="A747" i="6"/>
  <c r="A748" i="6"/>
  <c r="A749" i="6"/>
  <c r="A750" i="6"/>
  <c r="A751" i="6"/>
  <c r="A752" i="6"/>
  <c r="A753" i="6"/>
  <c r="A754" i="6"/>
  <c r="A755" i="6"/>
  <c r="A756" i="6"/>
  <c r="A757" i="6"/>
  <c r="A758" i="6"/>
  <c r="A759" i="6"/>
  <c r="A760" i="6"/>
  <c r="A761" i="6"/>
  <c r="A762" i="6"/>
  <c r="A763" i="6"/>
  <c r="A764" i="6"/>
  <c r="A765" i="6"/>
  <c r="A766" i="6"/>
  <c r="A767" i="6"/>
  <c r="A768" i="6"/>
  <c r="A769" i="6"/>
  <c r="A770" i="6"/>
  <c r="A771" i="6"/>
  <c r="A772" i="6"/>
  <c r="A773" i="6"/>
  <c r="A774" i="6"/>
  <c r="A775" i="6"/>
  <c r="A776" i="6"/>
  <c r="A777" i="6"/>
  <c r="A778" i="6"/>
  <c r="A779" i="6"/>
  <c r="A780" i="6"/>
  <c r="A781" i="6"/>
  <c r="A782" i="6"/>
  <c r="A783" i="6"/>
  <c r="A784" i="6"/>
  <c r="A785" i="6"/>
  <c r="A786" i="6"/>
  <c r="A787" i="6"/>
  <c r="A788" i="6"/>
  <c r="A789" i="6"/>
  <c r="A790" i="6"/>
  <c r="A791" i="6"/>
  <c r="A792" i="6"/>
  <c r="A793" i="6"/>
  <c r="A794" i="6"/>
  <c r="A795" i="6"/>
  <c r="A796" i="6"/>
  <c r="A797" i="6"/>
  <c r="A798" i="6"/>
  <c r="A799" i="6"/>
  <c r="A800" i="6"/>
  <c r="A801" i="6"/>
  <c r="A802" i="6"/>
  <c r="A803" i="6"/>
  <c r="A804" i="6"/>
  <c r="A805" i="6"/>
  <c r="A806" i="6"/>
  <c r="A807" i="6"/>
  <c r="A808" i="6"/>
  <c r="A809" i="6"/>
  <c r="A810" i="6"/>
  <c r="A811" i="6"/>
  <c r="A812" i="6"/>
  <c r="A813" i="6"/>
  <c r="A814" i="6"/>
  <c r="A815" i="6"/>
  <c r="A816" i="6"/>
  <c r="A817" i="6"/>
  <c r="A818" i="6"/>
  <c r="A819" i="6"/>
  <c r="A820" i="6"/>
  <c r="A821" i="6"/>
  <c r="A822" i="6"/>
  <c r="A823" i="6"/>
  <c r="A824" i="6"/>
  <c r="A825" i="6"/>
  <c r="A826" i="6"/>
  <c r="A827" i="6"/>
  <c r="A828" i="6"/>
  <c r="A829" i="6"/>
  <c r="A830" i="6"/>
  <c r="A831" i="6"/>
  <c r="A832" i="6"/>
  <c r="A833" i="6"/>
  <c r="A834" i="6"/>
  <c r="A835" i="6"/>
  <c r="A836" i="6"/>
  <c r="A837" i="6"/>
  <c r="A838" i="6"/>
  <c r="A839" i="6"/>
  <c r="A840" i="6"/>
  <c r="A841" i="6"/>
  <c r="A842" i="6"/>
  <c r="A843" i="6"/>
  <c r="A844" i="6"/>
  <c r="A845" i="6"/>
  <c r="A846" i="6"/>
  <c r="A847" i="6"/>
  <c r="A848" i="6"/>
  <c r="A849" i="6"/>
  <c r="A850" i="6"/>
  <c r="A851" i="6"/>
  <c r="A852" i="6"/>
  <c r="A853" i="6"/>
  <c r="A854" i="6"/>
  <c r="A855" i="6"/>
  <c r="A856" i="6"/>
  <c r="A857" i="6"/>
  <c r="A858" i="6"/>
  <c r="A859" i="6"/>
  <c r="A860" i="6"/>
  <c r="A861" i="6"/>
  <c r="A862" i="6"/>
  <c r="A863" i="6"/>
  <c r="A864" i="6"/>
  <c r="A865" i="6"/>
  <c r="A866" i="6"/>
  <c r="A867" i="6"/>
  <c r="A868" i="6"/>
  <c r="A869" i="6"/>
  <c r="A870" i="6"/>
  <c r="A871" i="6"/>
  <c r="A872" i="6"/>
  <c r="A873" i="6"/>
  <c r="A874" i="6"/>
  <c r="A875" i="6"/>
  <c r="A876" i="6"/>
  <c r="A877" i="6"/>
  <c r="A878" i="6"/>
  <c r="A879" i="6"/>
  <c r="A880" i="6"/>
  <c r="A881" i="6"/>
  <c r="A882" i="6"/>
  <c r="A883" i="6"/>
  <c r="A884" i="6"/>
  <c r="A885" i="6"/>
  <c r="A886" i="6"/>
  <c r="A887" i="6"/>
  <c r="A888" i="6"/>
  <c r="A889" i="6"/>
  <c r="A890" i="6"/>
  <c r="A891" i="6"/>
  <c r="A892" i="6"/>
  <c r="A893" i="6"/>
  <c r="A894" i="6"/>
  <c r="A895" i="6"/>
  <c r="A896" i="6"/>
  <c r="A897" i="6"/>
  <c r="A898" i="6"/>
  <c r="A899" i="6"/>
  <c r="A900" i="6"/>
  <c r="A901" i="6"/>
  <c r="A902" i="6"/>
  <c r="A903" i="6"/>
  <c r="A904" i="6"/>
  <c r="A905" i="6"/>
  <c r="A906" i="6"/>
  <c r="A907" i="6"/>
  <c r="A908" i="6"/>
  <c r="A909" i="6"/>
  <c r="A910" i="6"/>
  <c r="A911" i="6"/>
  <c r="A912" i="6"/>
  <c r="A913" i="6"/>
  <c r="A914" i="6"/>
  <c r="A915" i="6"/>
  <c r="A916" i="6"/>
  <c r="A917" i="6"/>
  <c r="A918" i="6"/>
  <c r="A919" i="6"/>
  <c r="A920" i="6"/>
  <c r="A921" i="6"/>
  <c r="A922" i="6"/>
  <c r="A923" i="6"/>
  <c r="A924" i="6"/>
  <c r="A925" i="6"/>
  <c r="A926" i="6"/>
  <c r="A927" i="6"/>
  <c r="A928" i="6"/>
  <c r="A929" i="6"/>
  <c r="A930" i="6"/>
  <c r="A931" i="6"/>
  <c r="A932" i="6"/>
  <c r="A933" i="6"/>
  <c r="A934" i="6"/>
  <c r="A935" i="6"/>
  <c r="A936" i="6"/>
  <c r="A937" i="6"/>
  <c r="A938" i="6"/>
  <c r="A939" i="6"/>
  <c r="A940" i="6"/>
  <c r="A941" i="6"/>
  <c r="A942" i="6"/>
  <c r="A943" i="6"/>
  <c r="A944" i="6"/>
  <c r="A945" i="6"/>
  <c r="A946" i="6"/>
  <c r="A947" i="6"/>
  <c r="A948" i="6"/>
  <c r="A949" i="6"/>
  <c r="A950" i="6"/>
  <c r="A951" i="6"/>
  <c r="A952" i="6"/>
  <c r="A953" i="6"/>
  <c r="A954" i="6"/>
  <c r="A955" i="6"/>
  <c r="A956" i="6"/>
  <c r="A957" i="6"/>
  <c r="A958" i="6"/>
  <c r="A959" i="6"/>
  <c r="A960" i="6"/>
  <c r="A961" i="6"/>
  <c r="A962" i="6"/>
  <c r="A963" i="6"/>
  <c r="A964" i="6"/>
  <c r="A965" i="6"/>
  <c r="A966" i="6"/>
  <c r="A967" i="6"/>
  <c r="A968" i="6"/>
  <c r="A969" i="6"/>
  <c r="A970" i="6"/>
  <c r="A971" i="6"/>
  <c r="A972" i="6"/>
  <c r="A973" i="6"/>
  <c r="A974" i="6"/>
  <c r="A975" i="6"/>
  <c r="A976" i="6"/>
  <c r="A977" i="6"/>
  <c r="A978" i="6"/>
  <c r="A979" i="6"/>
  <c r="A980" i="6"/>
  <c r="A981" i="6"/>
  <c r="A982" i="6"/>
  <c r="A983" i="6"/>
  <c r="A984" i="6"/>
  <c r="A985" i="6"/>
  <c r="A986" i="6"/>
  <c r="A987" i="6"/>
  <c r="A988" i="6"/>
  <c r="A989" i="6"/>
  <c r="A990" i="6"/>
  <c r="A991" i="6"/>
  <c r="A992" i="6"/>
  <c r="A993" i="6"/>
  <c r="A994" i="6"/>
  <c r="A995" i="6"/>
  <c r="A996" i="6"/>
  <c r="A997" i="6"/>
  <c r="A998" i="6"/>
  <c r="A999" i="6"/>
  <c r="A1000" i="6"/>
  <c r="A1001" i="6"/>
  <c r="A1002" i="6"/>
  <c r="B3" i="6"/>
  <c r="C3" i="6" s="1"/>
  <c r="I3" i="6"/>
  <c r="I4" i="6"/>
  <c r="I5" i="6"/>
  <c r="I6" i="6"/>
  <c r="I7" i="6"/>
  <c r="I8" i="6"/>
  <c r="I9" i="6"/>
  <c r="I10" i="6"/>
  <c r="I11" i="6"/>
  <c r="I12" i="6"/>
  <c r="I2" i="6"/>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B10" i="4"/>
  <c r="B12" i="4"/>
  <c r="B14" i="4" l="1"/>
  <c r="F2" i="4" s="1"/>
  <c r="D101" i="5"/>
  <c r="D97" i="5"/>
  <c r="D93" i="5"/>
  <c r="D89" i="5"/>
  <c r="D85" i="5"/>
  <c r="D81" i="5"/>
  <c r="D77" i="5"/>
  <c r="D73" i="5"/>
  <c r="D69" i="5"/>
  <c r="D65" i="5"/>
  <c r="D61" i="5"/>
  <c r="D57" i="5"/>
  <c r="D53" i="5"/>
  <c r="D49" i="5"/>
  <c r="D42" i="5"/>
  <c r="D38" i="5"/>
  <c r="D34" i="5"/>
  <c r="D30" i="5"/>
  <c r="D26" i="5"/>
  <c r="D22" i="5"/>
  <c r="D18" i="5"/>
  <c r="D14" i="5"/>
  <c r="D10" i="5"/>
  <c r="D6" i="5"/>
  <c r="D98" i="5"/>
  <c r="D82" i="5"/>
  <c r="D74" i="5"/>
  <c r="D66" i="5"/>
  <c r="D62" i="5"/>
  <c r="D54" i="5"/>
  <c r="D46" i="5"/>
  <c r="D43" i="5"/>
  <c r="D35" i="5"/>
  <c r="D27" i="5"/>
  <c r="D19" i="5"/>
  <c r="D11" i="5"/>
  <c r="D7" i="5"/>
  <c r="D103" i="5"/>
  <c r="D99" i="5"/>
  <c r="D95" i="5"/>
  <c r="D91" i="5"/>
  <c r="D87" i="5"/>
  <c r="D83" i="5"/>
  <c r="D79" i="5"/>
  <c r="D75" i="5"/>
  <c r="D71" i="5"/>
  <c r="D67" i="5"/>
  <c r="D63" i="5"/>
  <c r="D59" i="5"/>
  <c r="D55" i="5"/>
  <c r="D51" i="5"/>
  <c r="D47" i="5"/>
  <c r="D44" i="5"/>
  <c r="D40" i="5"/>
  <c r="D36" i="5"/>
  <c r="D32" i="5"/>
  <c r="D28" i="5"/>
  <c r="D24" i="5"/>
  <c r="D20" i="5"/>
  <c r="D16" i="5"/>
  <c r="D12" i="5"/>
  <c r="D8" i="5"/>
  <c r="D4" i="5"/>
  <c r="D102" i="5"/>
  <c r="D94" i="5"/>
  <c r="D90" i="5"/>
  <c r="D86" i="5"/>
  <c r="D78" i="5"/>
  <c r="D70" i="5"/>
  <c r="D58" i="5"/>
  <c r="D50" i="5"/>
  <c r="D39" i="5"/>
  <c r="D31" i="5"/>
  <c r="D23" i="5"/>
  <c r="D15" i="5"/>
  <c r="D100" i="5"/>
  <c r="D96" i="5"/>
  <c r="D92" i="5"/>
  <c r="D88" i="5"/>
  <c r="D84" i="5"/>
  <c r="D80" i="5"/>
  <c r="D76" i="5"/>
  <c r="D72" i="5"/>
  <c r="D68" i="5"/>
  <c r="D64" i="5"/>
  <c r="D60" i="5"/>
  <c r="D56" i="5"/>
  <c r="D52" i="5"/>
  <c r="D48" i="5"/>
  <c r="D45" i="5"/>
  <c r="D41" i="5"/>
  <c r="D37" i="5"/>
  <c r="D33" i="5"/>
  <c r="D29" i="5"/>
  <c r="D25" i="5"/>
  <c r="D21" i="5"/>
  <c r="D17" i="5"/>
  <c r="D13" i="5"/>
  <c r="D9" i="5"/>
  <c r="D5" i="5"/>
  <c r="C984" i="6"/>
  <c r="C952" i="6"/>
  <c r="C920" i="6"/>
  <c r="C888" i="6"/>
  <c r="C856" i="6"/>
  <c r="C824" i="6"/>
  <c r="C792" i="6"/>
  <c r="C760" i="6"/>
  <c r="C728" i="6"/>
  <c r="C696" i="6"/>
  <c r="C664" i="6"/>
  <c r="C632" i="6"/>
  <c r="C600" i="6"/>
  <c r="C568" i="6"/>
  <c r="C536" i="6"/>
  <c r="C1000" i="6"/>
  <c r="C992" i="6"/>
  <c r="C976" i="6"/>
  <c r="C968" i="6"/>
  <c r="C960" i="6"/>
  <c r="C944" i="6"/>
  <c r="C936" i="6"/>
  <c r="C928" i="6"/>
  <c r="C912" i="6"/>
  <c r="C904" i="6"/>
  <c r="C896" i="6"/>
  <c r="C880" i="6"/>
  <c r="C872" i="6"/>
  <c r="C864" i="6"/>
  <c r="C848" i="6"/>
  <c r="C840" i="6"/>
  <c r="C832" i="6"/>
  <c r="C816" i="6"/>
  <c r="C808" i="6"/>
  <c r="C800" i="6"/>
  <c r="C784" i="6"/>
  <c r="C776" i="6"/>
  <c r="C768" i="6"/>
  <c r="C752" i="6"/>
  <c r="C744" i="6"/>
  <c r="C736" i="6"/>
  <c r="C720" i="6"/>
  <c r="C712" i="6"/>
  <c r="C704" i="6"/>
  <c r="C688" i="6"/>
  <c r="C680" i="6"/>
  <c r="C672" i="6"/>
  <c r="C656" i="6"/>
  <c r="C648" i="6"/>
  <c r="C640" i="6"/>
  <c r="C624" i="6"/>
  <c r="C616" i="6"/>
  <c r="C608" i="6"/>
  <c r="C592" i="6"/>
  <c r="C584" i="6"/>
  <c r="C576" i="6"/>
  <c r="C560" i="6"/>
  <c r="C552" i="6"/>
  <c r="C544" i="6"/>
  <c r="C528" i="6"/>
  <c r="C520" i="6"/>
  <c r="F2" i="6"/>
  <c r="C988" i="6"/>
  <c r="C980" i="6"/>
  <c r="C972" i="6"/>
  <c r="C948" i="6"/>
  <c r="C932" i="6"/>
  <c r="C924" i="6"/>
  <c r="C900" i="6"/>
  <c r="C884" i="6"/>
  <c r="C876" i="6"/>
  <c r="C852" i="6"/>
  <c r="C836" i="6"/>
  <c r="C820" i="6"/>
  <c r="C804" i="6"/>
  <c r="C788" i="6"/>
  <c r="C772" i="6"/>
  <c r="C756" i="6"/>
  <c r="C740" i="6"/>
  <c r="C724" i="6"/>
  <c r="C708" i="6"/>
  <c r="C692" i="6"/>
  <c r="C668" i="6"/>
  <c r="C660" i="6"/>
  <c r="C636" i="6"/>
  <c r="C628" i="6"/>
  <c r="C612" i="6"/>
  <c r="C596" i="6"/>
  <c r="C580" i="6"/>
  <c r="C564" i="6"/>
  <c r="C548" i="6"/>
  <c r="C532" i="6"/>
  <c r="C516" i="6"/>
  <c r="C996" i="6"/>
  <c r="C964" i="6"/>
  <c r="C956" i="6"/>
  <c r="C940" i="6"/>
  <c r="C916" i="6"/>
  <c r="C908" i="6"/>
  <c r="C892" i="6"/>
  <c r="C868" i="6"/>
  <c r="C860" i="6"/>
  <c r="C844" i="6"/>
  <c r="C828" i="6"/>
  <c r="C812" i="6"/>
  <c r="C796" i="6"/>
  <c r="C780" i="6"/>
  <c r="C764" i="6"/>
  <c r="C748" i="6"/>
  <c r="C732" i="6"/>
  <c r="C716" i="6"/>
  <c r="C700" i="6"/>
  <c r="C684" i="6"/>
  <c r="C676" i="6"/>
  <c r="C652" i="6"/>
  <c r="C644" i="6"/>
  <c r="C620" i="6"/>
  <c r="C604" i="6"/>
  <c r="C588" i="6"/>
  <c r="C572" i="6"/>
  <c r="C556" i="6"/>
  <c r="C540" i="6"/>
  <c r="C524" i="6"/>
  <c r="C995" i="6"/>
  <c r="C987" i="6"/>
  <c r="C979" i="6"/>
  <c r="C971" i="6"/>
  <c r="C963" i="6"/>
  <c r="C955" i="6"/>
  <c r="C947" i="6"/>
  <c r="C939" i="6"/>
  <c r="C931" i="6"/>
  <c r="C923" i="6"/>
  <c r="C915" i="6"/>
  <c r="C907" i="6"/>
  <c r="C899" i="6"/>
  <c r="C891" i="6"/>
  <c r="C883" i="6"/>
  <c r="C875" i="6"/>
  <c r="C867" i="6"/>
  <c r="C855" i="6"/>
  <c r="C847" i="6"/>
  <c r="C839" i="6"/>
  <c r="C831" i="6"/>
  <c r="C823" i="6"/>
  <c r="C815" i="6"/>
  <c r="C807" i="6"/>
  <c r="C799" i="6"/>
  <c r="C791" i="6"/>
  <c r="C783" i="6"/>
  <c r="C775" i="6"/>
  <c r="C767" i="6"/>
  <c r="C763" i="6"/>
  <c r="C755" i="6"/>
  <c r="C743" i="6"/>
  <c r="C735" i="6"/>
  <c r="C727" i="6"/>
  <c r="C719" i="6"/>
  <c r="C715" i="6"/>
  <c r="C707" i="6"/>
  <c r="C699" i="6"/>
  <c r="C687" i="6"/>
  <c r="C679" i="6"/>
  <c r="C671" i="6"/>
  <c r="C663" i="6"/>
  <c r="C659" i="6"/>
  <c r="C651" i="6"/>
  <c r="C643" i="6"/>
  <c r="C631" i="6"/>
  <c r="C623" i="6"/>
  <c r="C615" i="6"/>
  <c r="C611" i="6"/>
  <c r="C607" i="6"/>
  <c r="C599" i="6"/>
  <c r="C1001" i="6"/>
  <c r="C997" i="6"/>
  <c r="C993" i="6"/>
  <c r="C989" i="6"/>
  <c r="C985" i="6"/>
  <c r="C981" i="6"/>
  <c r="C977" i="6"/>
  <c r="C973" i="6"/>
  <c r="C969" i="6"/>
  <c r="C965" i="6"/>
  <c r="C961" i="6"/>
  <c r="C957" i="6"/>
  <c r="C953" i="6"/>
  <c r="C949" i="6"/>
  <c r="C945" i="6"/>
  <c r="C941" i="6"/>
  <c r="C937" i="6"/>
  <c r="C933" i="6"/>
  <c r="C929" i="6"/>
  <c r="C925" i="6"/>
  <c r="C921" i="6"/>
  <c r="C917" i="6"/>
  <c r="C913" i="6"/>
  <c r="C909" i="6"/>
  <c r="C905" i="6"/>
  <c r="C901" i="6"/>
  <c r="C897" i="6"/>
  <c r="C893" i="6"/>
  <c r="C889" i="6"/>
  <c r="C885" i="6"/>
  <c r="C881" i="6"/>
  <c r="C877" i="6"/>
  <c r="C873" i="6"/>
  <c r="C869" i="6"/>
  <c r="C865" i="6"/>
  <c r="C861" i="6"/>
  <c r="C857" i="6"/>
  <c r="C853" i="6"/>
  <c r="C849" i="6"/>
  <c r="C845" i="6"/>
  <c r="C841" i="6"/>
  <c r="C837" i="6"/>
  <c r="C833" i="6"/>
  <c r="C829" i="6"/>
  <c r="C825" i="6"/>
  <c r="C821" i="6"/>
  <c r="C817" i="6"/>
  <c r="C813" i="6"/>
  <c r="C809" i="6"/>
  <c r="C805" i="6"/>
  <c r="C801" i="6"/>
  <c r="C797" i="6"/>
  <c r="C793" i="6"/>
  <c r="C999" i="6"/>
  <c r="C991" i="6"/>
  <c r="C983" i="6"/>
  <c r="C975" i="6"/>
  <c r="C967" i="6"/>
  <c r="C959" i="6"/>
  <c r="C951" i="6"/>
  <c r="C943" i="6"/>
  <c r="C935" i="6"/>
  <c r="C927" i="6"/>
  <c r="C919" i="6"/>
  <c r="C911" i="6"/>
  <c r="C903" i="6"/>
  <c r="C895" i="6"/>
  <c r="C887" i="6"/>
  <c r="C879" i="6"/>
  <c r="C871" i="6"/>
  <c r="C863" i="6"/>
  <c r="C859" i="6"/>
  <c r="C851" i="6"/>
  <c r="C843" i="6"/>
  <c r="C835" i="6"/>
  <c r="C827" i="6"/>
  <c r="C819" i="6"/>
  <c r="C811" i="6"/>
  <c r="C803" i="6"/>
  <c r="C795" i="6"/>
  <c r="C787" i="6"/>
  <c r="C779" i="6"/>
  <c r="C771" i="6"/>
  <c r="C759" i="6"/>
  <c r="C751" i="6"/>
  <c r="C747" i="6"/>
  <c r="C739" i="6"/>
  <c r="C731" i="6"/>
  <c r="C723" i="6"/>
  <c r="C711" i="6"/>
  <c r="C703" i="6"/>
  <c r="C695" i="6"/>
  <c r="C691" i="6"/>
  <c r="C683" i="6"/>
  <c r="C675" i="6"/>
  <c r="C667" i="6"/>
  <c r="C655" i="6"/>
  <c r="C647" i="6"/>
  <c r="C639" i="6"/>
  <c r="C635" i="6"/>
  <c r="C627" i="6"/>
  <c r="C619" i="6"/>
  <c r="C603" i="6"/>
  <c r="C595" i="6"/>
  <c r="C591" i="6"/>
  <c r="C587" i="6"/>
  <c r="C583" i="6"/>
  <c r="C579" i="6"/>
  <c r="C575" i="6"/>
  <c r="C571" i="6"/>
  <c r="C567" i="6"/>
  <c r="C563" i="6"/>
  <c r="C559" i="6"/>
  <c r="C555" i="6"/>
  <c r="C551" i="6"/>
  <c r="C547" i="6"/>
  <c r="C543" i="6"/>
  <c r="C539" i="6"/>
  <c r="C535" i="6"/>
  <c r="C531" i="6"/>
  <c r="C527" i="6"/>
  <c r="C523" i="6"/>
  <c r="C519" i="6"/>
  <c r="C515" i="6"/>
  <c r="C511" i="6"/>
  <c r="C331" i="6"/>
  <c r="C315" i="6"/>
  <c r="C299" i="6"/>
  <c r="C283" i="6"/>
  <c r="C267" i="6"/>
  <c r="C251" i="6"/>
  <c r="C235" i="6"/>
  <c r="C219" i="6"/>
  <c r="C203" i="6"/>
  <c r="C187" i="6"/>
  <c r="C171" i="6"/>
  <c r="C155" i="6"/>
  <c r="C139" i="6"/>
  <c r="C123" i="6"/>
  <c r="C107" i="6"/>
  <c r="C91" i="6"/>
  <c r="C75" i="6"/>
  <c r="C59" i="6"/>
  <c r="C1002" i="6"/>
  <c r="C998" i="6"/>
  <c r="C994" i="6"/>
  <c r="C990" i="6"/>
  <c r="C986" i="6"/>
  <c r="C982" i="6"/>
  <c r="C978" i="6"/>
  <c r="C974" i="6"/>
  <c r="C970" i="6"/>
  <c r="C966" i="6"/>
  <c r="C962" i="6"/>
  <c r="C958" i="6"/>
  <c r="C954" i="6"/>
  <c r="C950" i="6"/>
  <c r="C946" i="6"/>
  <c r="C942" i="6"/>
  <c r="C938" i="6"/>
  <c r="C934" i="6"/>
  <c r="C930" i="6"/>
  <c r="C926" i="6"/>
  <c r="C922" i="6"/>
  <c r="C918" i="6"/>
  <c r="C914" i="6"/>
  <c r="C910" i="6"/>
  <c r="C906" i="6"/>
  <c r="C902" i="6"/>
  <c r="C898" i="6"/>
  <c r="C894" i="6"/>
  <c r="C890" i="6"/>
  <c r="C886" i="6"/>
  <c r="C882" i="6"/>
  <c r="C878" i="6"/>
  <c r="C874" i="6"/>
  <c r="C870" i="6"/>
  <c r="C866" i="6"/>
  <c r="C862" i="6"/>
  <c r="C858" i="6"/>
  <c r="C854" i="6"/>
  <c r="C850" i="6"/>
  <c r="C846" i="6"/>
  <c r="C842" i="6"/>
  <c r="C838" i="6"/>
  <c r="C834" i="6"/>
  <c r="C830" i="6"/>
  <c r="C826" i="6"/>
  <c r="C822" i="6"/>
  <c r="C818" i="6"/>
  <c r="C814" i="6"/>
  <c r="C810" i="6"/>
  <c r="C806" i="6"/>
  <c r="C802" i="6"/>
  <c r="C798" i="6"/>
  <c r="C794" i="6"/>
  <c r="C790" i="6"/>
  <c r="C786" i="6"/>
  <c r="C782" i="6"/>
  <c r="C778" i="6"/>
  <c r="C774" i="6"/>
  <c r="C770" i="6"/>
  <c r="C766" i="6"/>
  <c r="C762" i="6"/>
  <c r="C758" i="6"/>
  <c r="C754" i="6"/>
  <c r="C750" i="6"/>
  <c r="C746" i="6"/>
  <c r="C742" i="6"/>
  <c r="C738" i="6"/>
  <c r="C734" i="6"/>
  <c r="C730" i="6"/>
  <c r="C726" i="6"/>
  <c r="C722" i="6"/>
  <c r="C718" i="6"/>
  <c r="C714" i="6"/>
  <c r="C710" i="6"/>
  <c r="C706" i="6"/>
  <c r="C702" i="6"/>
  <c r="C698" i="6"/>
  <c r="C694" i="6"/>
  <c r="C690" i="6"/>
  <c r="C686" i="6"/>
  <c r="C682" i="6"/>
  <c r="C678" i="6"/>
  <c r="C674" i="6"/>
  <c r="C670" i="6"/>
  <c r="C666" i="6"/>
  <c r="C662" i="6"/>
  <c r="C658" i="6"/>
  <c r="C654" i="6"/>
  <c r="C650" i="6"/>
  <c r="C646" i="6"/>
  <c r="C642" i="6"/>
  <c r="C638" i="6"/>
  <c r="C634" i="6"/>
  <c r="C630" i="6"/>
  <c r="C626" i="6"/>
  <c r="C622" i="6"/>
  <c r="C618" i="6"/>
  <c r="C614" i="6"/>
  <c r="C610" i="6"/>
  <c r="C606" i="6"/>
  <c r="C602" i="6"/>
  <c r="C598" i="6"/>
  <c r="C594" i="6"/>
  <c r="C590" i="6"/>
  <c r="C586" i="6"/>
  <c r="C582" i="6"/>
  <c r="C578" i="6"/>
  <c r="C574" i="6"/>
  <c r="C570" i="6"/>
  <c r="C566" i="6"/>
  <c r="C562" i="6"/>
  <c r="C558" i="6"/>
  <c r="C554" i="6"/>
  <c r="C550" i="6"/>
  <c r="C546" i="6"/>
  <c r="C542" i="6"/>
  <c r="C538" i="6"/>
  <c r="C534" i="6"/>
  <c r="C530" i="6"/>
  <c r="C526" i="6"/>
  <c r="C522" i="6"/>
  <c r="C518" i="6"/>
  <c r="C514" i="6"/>
  <c r="C510" i="6"/>
  <c r="C506" i="6"/>
  <c r="C502" i="6"/>
  <c r="C498" i="6"/>
  <c r="C494" i="6"/>
  <c r="C490" i="6"/>
  <c r="C486" i="6"/>
  <c r="C482" i="6"/>
  <c r="C478" i="6"/>
  <c r="C474" i="6"/>
  <c r="C470" i="6"/>
  <c r="C466" i="6"/>
  <c r="C462" i="6"/>
  <c r="C458" i="6"/>
  <c r="C454" i="6"/>
  <c r="C450" i="6"/>
  <c r="C446" i="6"/>
  <c r="C442" i="6"/>
  <c r="C438" i="6"/>
  <c r="C434" i="6"/>
  <c r="C430" i="6"/>
  <c r="C426" i="6"/>
  <c r="C422" i="6"/>
  <c r="C418" i="6"/>
  <c r="C414" i="6"/>
  <c r="C410" i="6"/>
  <c r="C406" i="6"/>
  <c r="C402" i="6"/>
  <c r="C398" i="6"/>
  <c r="C394" i="6"/>
  <c r="C390" i="6"/>
  <c r="C386" i="6"/>
  <c r="C382" i="6"/>
  <c r="C378" i="6"/>
  <c r="C374" i="6"/>
  <c r="C370" i="6"/>
  <c r="C366" i="6"/>
  <c r="C362" i="6"/>
  <c r="C358" i="6"/>
  <c r="C354" i="6"/>
  <c r="C350" i="6"/>
  <c r="C346" i="6"/>
  <c r="C342" i="6"/>
  <c r="C338" i="6"/>
  <c r="C334" i="6"/>
  <c r="C330" i="6"/>
  <c r="C326" i="6"/>
  <c r="C322" i="6"/>
  <c r="C318" i="6"/>
  <c r="C314" i="6"/>
  <c r="C310" i="6"/>
  <c r="C306" i="6"/>
  <c r="C302" i="6"/>
  <c r="C298" i="6"/>
  <c r="C294" i="6"/>
  <c r="C290" i="6"/>
  <c r="C286" i="6"/>
  <c r="C282" i="6"/>
  <c r="C278" i="6"/>
  <c r="C274" i="6"/>
  <c r="C270" i="6"/>
  <c r="C266" i="6"/>
  <c r="C262" i="6"/>
  <c r="C258" i="6"/>
  <c r="C254" i="6"/>
  <c r="C250" i="6"/>
  <c r="C246" i="6"/>
  <c r="C242" i="6"/>
  <c r="C238" i="6"/>
  <c r="C234" i="6"/>
  <c r="C230" i="6"/>
  <c r="C226" i="6"/>
  <c r="C222" i="6"/>
  <c r="C218" i="6"/>
  <c r="C214" i="6"/>
  <c r="C210" i="6"/>
  <c r="C206" i="6"/>
  <c r="C202" i="6"/>
  <c r="C198" i="6"/>
  <c r="C194" i="6"/>
  <c r="C190" i="6"/>
  <c r="C186" i="6"/>
  <c r="C182" i="6"/>
  <c r="C178" i="6"/>
  <c r="C174" i="6"/>
  <c r="C170" i="6"/>
  <c r="C166" i="6"/>
  <c r="C162" i="6"/>
  <c r="C158" i="6"/>
  <c r="C154" i="6"/>
  <c r="C150" i="6"/>
  <c r="C146" i="6"/>
  <c r="C142" i="6"/>
  <c r="C138" i="6"/>
  <c r="C134" i="6"/>
  <c r="C130" i="6"/>
  <c r="C126" i="6"/>
  <c r="C122" i="6"/>
  <c r="C118" i="6"/>
  <c r="C114" i="6"/>
  <c r="C110" i="6"/>
  <c r="C106" i="6"/>
  <c r="C102" i="6"/>
  <c r="C98" i="6"/>
  <c r="C94" i="6"/>
  <c r="C90" i="6"/>
  <c r="C86" i="6"/>
  <c r="C82" i="6"/>
  <c r="C78" i="6"/>
  <c r="C74" i="6"/>
  <c r="C70" i="6"/>
  <c r="C66" i="6"/>
  <c r="C62" i="6"/>
  <c r="C58" i="6"/>
  <c r="C54" i="6"/>
  <c r="C50" i="6"/>
  <c r="C46" i="6"/>
  <c r="C42" i="6"/>
  <c r="C38" i="6"/>
  <c r="C34" i="6"/>
  <c r="C30" i="6"/>
  <c r="C26" i="6"/>
  <c r="C22" i="6"/>
  <c r="C18" i="6"/>
  <c r="C14" i="6"/>
  <c r="C10" i="6"/>
  <c r="C6" i="6"/>
  <c r="C789" i="6"/>
  <c r="C785" i="6"/>
  <c r="C781" i="6"/>
  <c r="C777" i="6"/>
  <c r="C773" i="6"/>
  <c r="C769" i="6"/>
  <c r="C765" i="6"/>
  <c r="C761" i="6"/>
  <c r="C757" i="6"/>
  <c r="C753" i="6"/>
  <c r="C749" i="6"/>
  <c r="C745" i="6"/>
  <c r="C741" i="6"/>
  <c r="C737" i="6"/>
  <c r="C733" i="6"/>
  <c r="C729" i="6"/>
  <c r="C725" i="6"/>
  <c r="C721" i="6"/>
  <c r="C717" i="6"/>
  <c r="C713" i="6"/>
  <c r="C709" i="6"/>
  <c r="C705" i="6"/>
  <c r="C701" i="6"/>
  <c r="C697" i="6"/>
  <c r="C693" i="6"/>
  <c r="C689" i="6"/>
  <c r="C685" i="6"/>
  <c r="C681" i="6"/>
  <c r="C677" i="6"/>
  <c r="C673" i="6"/>
  <c r="C669" i="6"/>
  <c r="C665" i="6"/>
  <c r="C661" i="6"/>
  <c r="C657" i="6"/>
  <c r="C653" i="6"/>
  <c r="C649" i="6"/>
  <c r="C645" i="6"/>
  <c r="C641" i="6"/>
  <c r="C637" i="6"/>
  <c r="C633" i="6"/>
  <c r="C629" i="6"/>
  <c r="C625" i="6"/>
  <c r="C621" i="6"/>
  <c r="C617" i="6"/>
  <c r="C613" i="6"/>
  <c r="C609" i="6"/>
  <c r="C605" i="6"/>
  <c r="C601" i="6"/>
  <c r="C597" i="6"/>
  <c r="C593" i="6"/>
  <c r="C589" i="6"/>
  <c r="C585" i="6"/>
  <c r="C581" i="6"/>
  <c r="C577" i="6"/>
  <c r="C573" i="6"/>
  <c r="C569" i="6"/>
  <c r="C565" i="6"/>
  <c r="C561" i="6"/>
  <c r="C557" i="6"/>
  <c r="C553" i="6"/>
  <c r="C549" i="6"/>
  <c r="C513" i="6"/>
  <c r="C505" i="6"/>
  <c r="C497" i="6"/>
  <c r="C489" i="6"/>
  <c r="C481" i="6"/>
  <c r="C473" i="6"/>
  <c r="C465" i="6"/>
  <c r="C457" i="6"/>
  <c r="C449" i="6"/>
  <c r="C441" i="6"/>
  <c r="C433" i="6"/>
  <c r="C425" i="6"/>
  <c r="C417" i="6"/>
  <c r="C409" i="6"/>
  <c r="C401" i="6"/>
  <c r="C393" i="6"/>
  <c r="C385" i="6"/>
  <c r="C377" i="6"/>
  <c r="C369" i="6"/>
  <c r="C361" i="6"/>
  <c r="C353" i="6"/>
  <c r="C345" i="6"/>
  <c r="C512" i="6"/>
  <c r="C508" i="6"/>
  <c r="C504" i="6"/>
  <c r="C500" i="6"/>
  <c r="C496" i="6"/>
  <c r="C492" i="6"/>
  <c r="C488" i="6"/>
  <c r="C484" i="6"/>
  <c r="C480" i="6"/>
  <c r="C476" i="6"/>
  <c r="C472" i="6"/>
  <c r="C468" i="6"/>
  <c r="C464" i="6"/>
  <c r="C460" i="6"/>
  <c r="C456" i="6"/>
  <c r="C452" i="6"/>
  <c r="C448" i="6"/>
  <c r="C444" i="6"/>
  <c r="C440" i="6"/>
  <c r="C436" i="6"/>
  <c r="C432" i="6"/>
  <c r="C428" i="6"/>
  <c r="C424" i="6"/>
  <c r="C420" i="6"/>
  <c r="C416" i="6"/>
  <c r="C412" i="6"/>
  <c r="C408" i="6"/>
  <c r="C404" i="6"/>
  <c r="C400" i="6"/>
  <c r="C396" i="6"/>
  <c r="C392" i="6"/>
  <c r="C388" i="6"/>
  <c r="C384" i="6"/>
  <c r="C380" i="6"/>
  <c r="C376" i="6"/>
  <c r="C372" i="6"/>
  <c r="C368" i="6"/>
  <c r="C364" i="6"/>
  <c r="C360" i="6"/>
  <c r="C356" i="6"/>
  <c r="C352" i="6"/>
  <c r="C348" i="6"/>
  <c r="C344" i="6"/>
  <c r="C340" i="6"/>
  <c r="C336" i="6"/>
  <c r="C332" i="6"/>
  <c r="C328" i="6"/>
  <c r="C324" i="6"/>
  <c r="C320" i="6"/>
  <c r="C316" i="6"/>
  <c r="C312" i="6"/>
  <c r="C308" i="6"/>
  <c r="C304" i="6"/>
  <c r="C300" i="6"/>
  <c r="C296" i="6"/>
  <c r="C292" i="6"/>
  <c r="C288" i="6"/>
  <c r="C284" i="6"/>
  <c r="C280" i="6"/>
  <c r="C276" i="6"/>
  <c r="C272" i="6"/>
  <c r="C268" i="6"/>
  <c r="C264" i="6"/>
  <c r="C260" i="6"/>
  <c r="C256" i="6"/>
  <c r="C252" i="6"/>
  <c r="C248" i="6"/>
  <c r="C244" i="6"/>
  <c r="C240" i="6"/>
  <c r="C236" i="6"/>
  <c r="C232" i="6"/>
  <c r="C228" i="6"/>
  <c r="C224" i="6"/>
  <c r="C220" i="6"/>
  <c r="C216" i="6"/>
  <c r="C212" i="6"/>
  <c r="C208" i="6"/>
  <c r="C204" i="6"/>
  <c r="C200" i="6"/>
  <c r="C196" i="6"/>
  <c r="C192" i="6"/>
  <c r="C188" i="6"/>
  <c r="C184" i="6"/>
  <c r="C180" i="6"/>
  <c r="C176" i="6"/>
  <c r="C172" i="6"/>
  <c r="C168" i="6"/>
  <c r="C164" i="6"/>
  <c r="C160" i="6"/>
  <c r="C156" i="6"/>
  <c r="C152" i="6"/>
  <c r="C148" i="6"/>
  <c r="C144" i="6"/>
  <c r="C140" i="6"/>
  <c r="C136" i="6"/>
  <c r="C132" i="6"/>
  <c r="C128" i="6"/>
  <c r="C124" i="6"/>
  <c r="C120" i="6"/>
  <c r="C116" i="6"/>
  <c r="C112" i="6"/>
  <c r="C108" i="6"/>
  <c r="C104" i="6"/>
  <c r="C100" i="6"/>
  <c r="C96" i="6"/>
  <c r="C92" i="6"/>
  <c r="C88" i="6"/>
  <c r="C84" i="6"/>
  <c r="C80" i="6"/>
  <c r="C76" i="6"/>
  <c r="C72" i="6"/>
  <c r="C68" i="6"/>
  <c r="C64" i="6"/>
  <c r="C60" i="6"/>
  <c r="C56" i="6"/>
  <c r="C52" i="6"/>
  <c r="C48" i="6"/>
  <c r="C44" i="6"/>
  <c r="C40" i="6"/>
  <c r="C36" i="6"/>
  <c r="C32" i="6"/>
  <c r="C28" i="6"/>
  <c r="C24" i="6"/>
  <c r="C20" i="6"/>
  <c r="C16" i="6"/>
  <c r="C12" i="6"/>
  <c r="C8" i="6"/>
  <c r="C4" i="6"/>
  <c r="C545" i="6"/>
  <c r="C541" i="6"/>
  <c r="C537" i="6"/>
  <c r="C533" i="6"/>
  <c r="C529" i="6"/>
  <c r="C525" i="6"/>
  <c r="C521" i="6"/>
  <c r="C517" i="6"/>
  <c r="C341" i="6"/>
  <c r="C337" i="6"/>
  <c r="C333" i="6"/>
  <c r="C329" i="6"/>
  <c r="C325" i="6"/>
  <c r="C321" i="6"/>
  <c r="C317" i="6"/>
  <c r="C313" i="6"/>
  <c r="C309" i="6"/>
  <c r="C305" i="6"/>
  <c r="C301" i="6"/>
  <c r="C297" i="6"/>
  <c r="C293" i="6"/>
  <c r="C289" i="6"/>
  <c r="C285" i="6"/>
  <c r="C281" i="6"/>
  <c r="C277" i="6"/>
  <c r="C273" i="6"/>
  <c r="C269" i="6"/>
  <c r="C265" i="6"/>
  <c r="C261" i="6"/>
  <c r="C257" i="6"/>
  <c r="C253" i="6"/>
  <c r="C249" i="6"/>
  <c r="C245" i="6"/>
  <c r="C241" i="6"/>
  <c r="C237" i="6"/>
  <c r="C233" i="6"/>
  <c r="C229" i="6"/>
  <c r="C225" i="6"/>
  <c r="C221" i="6"/>
  <c r="C217" i="6"/>
  <c r="C213" i="6"/>
  <c r="C209" i="6"/>
  <c r="C205" i="6"/>
  <c r="C201" i="6"/>
  <c r="C197" i="6"/>
  <c r="C193" i="6"/>
  <c r="C189" i="6"/>
  <c r="C185" i="6"/>
  <c r="C181" i="6"/>
  <c r="C177" i="6"/>
  <c r="C173" i="6"/>
  <c r="C169" i="6"/>
  <c r="C165" i="6"/>
  <c r="C161" i="6"/>
  <c r="C157" i="6"/>
  <c r="C153" i="6"/>
  <c r="C149" i="6"/>
  <c r="C145" i="6"/>
  <c r="C141" i="6"/>
  <c r="C137" i="6"/>
  <c r="C133" i="6"/>
  <c r="C129" i="6"/>
  <c r="C125" i="6"/>
  <c r="C121" i="6"/>
  <c r="C117" i="6"/>
  <c r="C113" i="6"/>
  <c r="C109" i="6"/>
  <c r="C105" i="6"/>
  <c r="C101" i="6"/>
  <c r="C97" i="6"/>
  <c r="C93" i="6"/>
  <c r="C89" i="6"/>
  <c r="C85" i="6"/>
  <c r="C81" i="6"/>
  <c r="C77" i="6"/>
  <c r="C73" i="6"/>
  <c r="C69" i="6"/>
  <c r="C65" i="6"/>
  <c r="C61" i="6"/>
  <c r="C57" i="6"/>
  <c r="C53" i="6"/>
  <c r="C49" i="6"/>
  <c r="C45" i="6"/>
  <c r="C41" i="6"/>
  <c r="C37" i="6"/>
  <c r="C33" i="6"/>
  <c r="C29" i="6"/>
  <c r="C25" i="6"/>
  <c r="C507" i="6"/>
  <c r="C503" i="6"/>
  <c r="C499" i="6"/>
  <c r="C495" i="6"/>
  <c r="C491" i="6"/>
  <c r="C487" i="6"/>
  <c r="C483" i="6"/>
  <c r="C479" i="6"/>
  <c r="C475" i="6"/>
  <c r="C471" i="6"/>
  <c r="C467" i="6"/>
  <c r="C463" i="6"/>
  <c r="C459" i="6"/>
  <c r="C455" i="6"/>
  <c r="C451" i="6"/>
  <c r="C447" i="6"/>
  <c r="C443" i="6"/>
  <c r="C439" i="6"/>
  <c r="C435" i="6"/>
  <c r="C431" i="6"/>
  <c r="C427" i="6"/>
  <c r="C423" i="6"/>
  <c r="C419" i="6"/>
  <c r="C415" i="6"/>
  <c r="C411" i="6"/>
  <c r="C407" i="6"/>
  <c r="C403" i="6"/>
  <c r="C399" i="6"/>
  <c r="C395" i="6"/>
  <c r="C391" i="6"/>
  <c r="C387" i="6"/>
  <c r="C383" i="6"/>
  <c r="C379" i="6"/>
  <c r="C375" i="6"/>
  <c r="C371" i="6"/>
  <c r="C367" i="6"/>
  <c r="C363" i="6"/>
  <c r="C359" i="6"/>
  <c r="C355" i="6"/>
  <c r="C351" i="6"/>
  <c r="C347" i="6"/>
  <c r="C343" i="6"/>
  <c r="C335" i="6"/>
  <c r="C327" i="6"/>
  <c r="C319" i="6"/>
  <c r="C311" i="6"/>
  <c r="C303" i="6"/>
  <c r="C295" i="6"/>
  <c r="C287" i="6"/>
  <c r="C279" i="6"/>
  <c r="C271" i="6"/>
  <c r="C263" i="6"/>
  <c r="C255" i="6"/>
  <c r="C247" i="6"/>
  <c r="C239" i="6"/>
  <c r="C231" i="6"/>
  <c r="C223" i="6"/>
  <c r="C215" i="6"/>
  <c r="C207" i="6"/>
  <c r="C199" i="6"/>
  <c r="C191" i="6"/>
  <c r="C183" i="6"/>
  <c r="C175" i="6"/>
  <c r="C167" i="6"/>
  <c r="C159" i="6"/>
  <c r="C151" i="6"/>
  <c r="C143" i="6"/>
  <c r="C135" i="6"/>
  <c r="C127" i="6"/>
  <c r="C119" i="6"/>
  <c r="C111" i="6"/>
  <c r="C103" i="6"/>
  <c r="C95" i="6"/>
  <c r="C87" i="6"/>
  <c r="C79" i="6"/>
  <c r="C71" i="6"/>
  <c r="C63" i="6"/>
  <c r="C55" i="6"/>
  <c r="C47" i="6"/>
  <c r="C39" i="6"/>
  <c r="C31" i="6"/>
  <c r="C23" i="6"/>
  <c r="C15" i="6"/>
  <c r="C7" i="6"/>
  <c r="C21" i="6"/>
  <c r="C17" i="6"/>
  <c r="C13" i="6"/>
  <c r="C9" i="6"/>
  <c r="C5" i="6"/>
  <c r="G24" i="5" l="1"/>
  <c r="G25" i="5"/>
  <c r="G7" i="5"/>
  <c r="G10" i="5"/>
  <c r="G14" i="5"/>
  <c r="G18" i="5"/>
  <c r="G22" i="5"/>
  <c r="G11" i="5"/>
  <c r="G15" i="5"/>
  <c r="G19" i="5"/>
  <c r="G23" i="5"/>
  <c r="G8" i="5"/>
  <c r="G12" i="5"/>
  <c r="G16" i="5"/>
  <c r="G20" i="5"/>
  <c r="G9" i="5"/>
  <c r="G13" i="5"/>
  <c r="G17" i="5"/>
  <c r="G21" i="5"/>
  <c r="G2" i="5"/>
  <c r="G3" i="5"/>
  <c r="F3" i="6"/>
  <c r="F4" i="6" s="1"/>
  <c r="F6" i="6" s="1"/>
  <c r="H7" i="5" l="1" a="1"/>
  <c r="H8" i="5" l="1"/>
  <c r="H12" i="5"/>
  <c r="H16" i="5"/>
  <c r="H20" i="5"/>
  <c r="H24" i="5"/>
  <c r="H9" i="5"/>
  <c r="H13" i="5"/>
  <c r="H17" i="5"/>
  <c r="H21" i="5"/>
  <c r="H25" i="5"/>
  <c r="H10" i="5"/>
  <c r="H14" i="5"/>
  <c r="H18" i="5"/>
  <c r="H22" i="5"/>
  <c r="H26" i="5"/>
  <c r="H7" i="5"/>
  <c r="H11" i="5"/>
  <c r="H15" i="5"/>
  <c r="H19" i="5"/>
  <c r="H23" i="5"/>
</calcChain>
</file>

<file path=xl/comments1.xml><?xml version="1.0" encoding="utf-8"?>
<comments xmlns="http://schemas.openxmlformats.org/spreadsheetml/2006/main">
  <authors>
    <author>Gerry</author>
  </authors>
  <commentList>
    <comment ref="A2" authorId="0" shapeId="0">
      <text>
        <r>
          <rPr>
            <b/>
            <sz val="9"/>
            <color indexed="81"/>
            <rFont val="Tahoma"/>
            <family val="2"/>
          </rPr>
          <t>Drive 2 miles on a highway, with 90% probability you will be able to average 65 MPH the whole way, but with a 10% probability that a traffic jam will result in average speed of 20 MPH.</t>
        </r>
      </text>
    </comment>
    <comment ref="B2" authorId="0" shapeId="0">
      <text>
        <r>
          <rPr>
            <b/>
            <sz val="9"/>
            <color indexed="81"/>
            <rFont val="Tahoma"/>
            <family val="2"/>
          </rPr>
          <t>a traffic light through a 120 second cycle where RED lasts 90 seconds and GREEN lasts 30 seconds.  If we hit it on green then there's no delay, but if we hit it on red we wait until it turns green.</t>
        </r>
      </text>
    </comment>
    <comment ref="C2" authorId="0" shapeId="0">
      <text>
        <r>
          <rPr>
            <b/>
            <sz val="9"/>
            <color indexed="81"/>
            <rFont val="Tahoma"/>
            <family val="2"/>
          </rPr>
          <t xml:space="preserve">2 more miles on a surface street.  70% of the time you travel at 30 MPH.  10% of the time you average 20 MPH, 10% of the time you average 40 MPH, and 10% of the time there's a traffic jam that takes you 30 minutes to travel these two miles."
</t>
        </r>
      </text>
    </comment>
  </commentList>
</comments>
</file>

<file path=xl/comments2.xml><?xml version="1.0" encoding="utf-8"?>
<comments xmlns="http://schemas.openxmlformats.org/spreadsheetml/2006/main">
  <authors>
    <author>Gerry</author>
  </authors>
  <commentList>
    <comment ref="F5" authorId="0" shapeId="0">
      <text>
        <r>
          <rPr>
            <b/>
            <sz val="9"/>
            <color indexed="81"/>
            <rFont val="Tahoma"/>
            <family val="2"/>
          </rPr>
          <t>based on the integral (-x3 + 10x2 + 5x)dx</t>
        </r>
      </text>
    </comment>
  </commentList>
</comments>
</file>

<file path=xl/sharedStrings.xml><?xml version="1.0" encoding="utf-8"?>
<sst xmlns="http://schemas.openxmlformats.org/spreadsheetml/2006/main" count="94" uniqueCount="81">
  <si>
    <t>Profit</t>
  </si>
  <si>
    <t>Revenue U$</t>
  </si>
  <si>
    <t>Total Cost U$</t>
  </si>
  <si>
    <t>Unit Cost</t>
  </si>
  <si>
    <t>Exchange Rate A$/U$</t>
  </si>
  <si>
    <t>Unit price U$</t>
  </si>
  <si>
    <t>Units Sold</t>
  </si>
  <si>
    <t>Input</t>
  </si>
  <si>
    <t>Monthly cost</t>
  </si>
  <si>
    <t>Monthly Volume</t>
  </si>
  <si>
    <t>Annual Cost</t>
  </si>
  <si>
    <t>Time (Secs)</t>
  </si>
  <si>
    <t>Integration with Monte Carlo</t>
  </si>
  <si>
    <t>x</t>
  </si>
  <si>
    <t>y</t>
  </si>
  <si>
    <t>in/out</t>
  </si>
  <si>
    <t>throws</t>
  </si>
  <si>
    <t>in circle</t>
  </si>
  <si>
    <t>error %</t>
  </si>
  <si>
    <t>f(x)</t>
  </si>
  <si>
    <t>simul. area</t>
  </si>
  <si>
    <t>analyt. area</t>
  </si>
  <si>
    <t>Simulations</t>
  </si>
  <si>
    <t>Conversion</t>
  </si>
  <si>
    <t>Avg Order</t>
  </si>
  <si>
    <t>Total</t>
  </si>
  <si>
    <t>Last year base</t>
  </si>
  <si>
    <t>Minimum Sales Day</t>
  </si>
  <si>
    <t>Average Sales Day</t>
  </si>
  <si>
    <t>Maximum Sales Day</t>
  </si>
  <si>
    <t>Probability</t>
  </si>
  <si>
    <t>Volume</t>
  </si>
  <si>
    <t>Engine Bins</t>
  </si>
  <si>
    <t>Probabilities</t>
  </si>
  <si>
    <t>Comp</t>
  </si>
  <si>
    <t>Sales</t>
  </si>
  <si>
    <t>Positive</t>
  </si>
  <si>
    <t>Negative</t>
  </si>
  <si>
    <t>Rate</t>
  </si>
  <si>
    <t>Sales will exceed:</t>
  </si>
  <si>
    <t>Average Order</t>
  </si>
  <si>
    <t>Sales will be under:</t>
  </si>
  <si>
    <t>Amount</t>
  </si>
  <si>
    <t>Traffic light</t>
  </si>
  <si>
    <t>2nd stretch</t>
  </si>
  <si>
    <t>secs</t>
  </si>
  <si>
    <t>cumul.</t>
  </si>
  <si>
    <t>average</t>
  </si>
  <si>
    <t>median</t>
  </si>
  <si>
    <t>1st stretch</t>
  </si>
  <si>
    <t>seconds</t>
  </si>
  <si>
    <t>minutes</t>
  </si>
  <si>
    <t>Percentile 5%-95%</t>
  </si>
  <si>
    <t>Average G3:G1008</t>
  </si>
  <si>
    <t>95% confidence</t>
  </si>
  <si>
    <t>SD exchange rate</t>
  </si>
  <si>
    <t>25% percentile</t>
  </si>
  <si>
    <t>75% percentile</t>
  </si>
  <si>
    <t>rate higher than</t>
  </si>
  <si>
    <t>rate lower than</t>
  </si>
  <si>
    <t>frequency</t>
  </si>
  <si>
    <t>exchange rate</t>
  </si>
  <si>
    <t>not covered</t>
  </si>
  <si>
    <t>X</t>
  </si>
  <si>
    <t>Y</t>
  </si>
  <si>
    <t>dX</t>
  </si>
  <si>
    <t>dY</t>
  </si>
  <si>
    <t>frequency table</t>
  </si>
  <si>
    <t>Market</t>
  </si>
  <si>
    <t>Share</t>
  </si>
  <si>
    <t>GDP Growth</t>
  </si>
  <si>
    <t>Multiple</t>
  </si>
  <si>
    <t>New Market Size</t>
  </si>
  <si>
    <t>Market Share Growth</t>
  </si>
  <si>
    <t>New Market Share</t>
  </si>
  <si>
    <t>Sales Volume</t>
  </si>
  <si>
    <t>100 x 100 = 10,000 runs only</t>
  </si>
  <si>
    <t>MIN</t>
  </si>
  <si>
    <t>MED</t>
  </si>
  <si>
    <t>MAX</t>
  </si>
  <si>
    <t>Market Growth</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</si>
</sst>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4" formatCode="_(&quot;$&quot;* #,##0.00_);_(&quot;$&quot;* \(#,##0.00\);_(&quot;$&quot;* &quot;-&quot;??_);_(@_)"/>
    <numFmt numFmtId="43" formatCode="_(* #,##0.00_);_(* \(#,##0.00\);_(* &quot;-&quot;??_);_(@_)"/>
    <numFmt numFmtId="164" formatCode="_-* #,##0_-;\-* #,##0_-;_-* &quot;-&quot;??_-;_-@_-"/>
    <numFmt numFmtId="165" formatCode="_-* #,##0.00_-;\-* #,##0.00_-;_-* &quot;-&quot;??_-;_-@_-"/>
    <numFmt numFmtId="166" formatCode="&quot;$&quot;#,##0.00;[Red]\-&quot;$&quot;#,##0.00"/>
    <numFmt numFmtId="167" formatCode="###0.00_)"/>
    <numFmt numFmtId="168" formatCode="#,##0_)"/>
    <numFmt numFmtId="169" formatCode="_(&quot;$&quot;* #,##0_);_(&quot;$&quot;* \(#,##0\);_(&quot;$&quot;* &quot;-&quot;??_);_(@_)"/>
    <numFmt numFmtId="170" formatCode="0.0%"/>
    <numFmt numFmtId="171" formatCode="_(* #,##0_);_(* \(#,##0\);_(* &quot;-&quot;??_);_(@_)"/>
    <numFmt numFmtId="172" formatCode="0.00000"/>
    <numFmt numFmtId="173" formatCode="0.0000000000000000000000000"/>
    <numFmt numFmtId="174" formatCode="0.0000"/>
    <numFmt numFmtId="175" formatCode="0.000"/>
  </numFmts>
  <fonts count="30" x14ac:knownFonts="1">
    <font>
      <sz val="11"/>
      <color theme="1"/>
      <name val="Calibri"/>
      <family val="2"/>
      <scheme val="minor"/>
    </font>
    <font>
      <sz val="11"/>
      <color theme="1"/>
      <name val="Calibri"/>
      <family val="2"/>
      <scheme val="minor"/>
    </font>
    <font>
      <sz val="11"/>
      <color rgb="FF006100"/>
      <name val="Calibri"/>
      <family val="2"/>
      <scheme val="minor"/>
    </font>
    <font>
      <sz val="11"/>
      <color rgb="FF3F3F76"/>
      <name val="Calibri"/>
      <family val="2"/>
      <scheme val="minor"/>
    </font>
    <font>
      <b/>
      <sz val="11"/>
      <color rgb="FFFA7D00"/>
      <name val="Calibri"/>
      <family val="2"/>
      <scheme val="minor"/>
    </font>
    <font>
      <b/>
      <sz val="11"/>
      <color theme="1"/>
      <name val="Calibri"/>
      <family val="2"/>
      <scheme val="minor"/>
    </font>
    <font>
      <sz val="11"/>
      <color theme="0"/>
      <name val="Calibri"/>
      <family val="2"/>
      <scheme val="minor"/>
    </font>
    <font>
      <sz val="10"/>
      <name val="Arial"/>
      <family val="2"/>
    </font>
    <font>
      <sz val="11"/>
      <name val="Calibri"/>
      <family val="2"/>
      <scheme val="minor"/>
    </font>
    <font>
      <b/>
      <sz val="11"/>
      <name val="Calibri"/>
      <family val="2"/>
      <scheme val="minor"/>
    </font>
    <font>
      <sz val="11"/>
      <color indexed="8"/>
      <name val="Calibri"/>
      <family val="2"/>
    </font>
    <font>
      <sz val="11"/>
      <color indexed="9"/>
      <name val="Calibri"/>
      <family val="2"/>
    </font>
    <font>
      <sz val="12"/>
      <name val="Helv"/>
    </font>
    <font>
      <b/>
      <sz val="12"/>
      <name val="Helv"/>
    </font>
    <font>
      <sz val="10"/>
      <name val="Helv"/>
    </font>
    <font>
      <sz val="9"/>
      <name val="Helv"/>
    </font>
    <font>
      <vertAlign val="superscript"/>
      <sz val="12"/>
      <name val="Helv"/>
    </font>
    <font>
      <b/>
      <sz val="11"/>
      <color indexed="8"/>
      <name val="Calibri"/>
      <family val="2"/>
    </font>
    <font>
      <b/>
      <sz val="10"/>
      <name val="Helv"/>
    </font>
    <font>
      <b/>
      <sz val="9"/>
      <name val="Helv"/>
    </font>
    <font>
      <sz val="8.5"/>
      <name val="Helv"/>
    </font>
    <font>
      <sz val="12"/>
      <color indexed="8"/>
      <name val="Arial"/>
      <family val="2"/>
    </font>
    <font>
      <b/>
      <sz val="18"/>
      <color indexed="62"/>
      <name val="Cambria"/>
      <family val="2"/>
    </font>
    <font>
      <sz val="8"/>
      <name val="Helv"/>
    </font>
    <font>
      <b/>
      <sz val="14"/>
      <name val="Helv"/>
    </font>
    <font>
      <b/>
      <sz val="9"/>
      <color indexed="81"/>
      <name val="Tahoma"/>
      <family val="2"/>
    </font>
    <font>
      <b/>
      <sz val="14"/>
      <color theme="1"/>
      <name val="Calibri"/>
      <family val="2"/>
      <scheme val="minor"/>
    </font>
    <font>
      <b/>
      <sz val="10"/>
      <name val="Arial"/>
      <family val="2"/>
    </font>
    <font>
      <sz val="11"/>
      <color theme="1"/>
      <name val="Calibri"/>
      <family val="2"/>
    </font>
    <font>
      <b/>
      <sz val="12"/>
      <color theme="1"/>
      <name val="Calibri"/>
      <family val="2"/>
      <scheme val="minor"/>
    </font>
  </fonts>
  <fills count="25">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theme="5" tint="0.79998168889431442"/>
        <bgColor indexed="65"/>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9"/>
      </patternFill>
    </fill>
    <fill>
      <patternFill patternType="solid">
        <fgColor indexed="22"/>
        <bgColor indexed="55"/>
      </patternFill>
    </fill>
    <fill>
      <patternFill patternType="solid">
        <fgColor theme="0" tint="-0.149998474074526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9"/>
      </patternFill>
    </fill>
    <fill>
      <patternFill patternType="solid">
        <fgColor theme="7" tint="0.79998168889431442"/>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n">
        <color indexed="22"/>
      </bottom>
      <diagonal/>
    </border>
    <border>
      <left/>
      <right/>
      <top/>
      <bottom style="hair">
        <color indexed="64"/>
      </bottom>
      <diagonal/>
    </border>
    <border>
      <left/>
      <right/>
      <top/>
      <bottom style="thin">
        <color indexed="64"/>
      </bottom>
      <diagonal/>
    </border>
    <border>
      <left/>
      <right/>
      <top/>
      <bottom style="hair">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thin">
        <color auto="1"/>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diagonal/>
    </border>
    <border>
      <left style="thin">
        <color auto="1"/>
      </left>
      <right style="thin">
        <color indexed="64"/>
      </right>
      <top/>
      <bottom/>
      <diagonal/>
    </border>
    <border>
      <left style="thin">
        <color auto="1"/>
      </left>
      <right/>
      <top/>
      <bottom style="thin">
        <color auto="1"/>
      </bottom>
      <diagonal/>
    </border>
    <border>
      <left style="medium">
        <color indexed="64"/>
      </left>
      <right/>
      <top style="thin">
        <color auto="1"/>
      </top>
      <bottom style="medium">
        <color indexed="64"/>
      </bottom>
      <diagonal/>
    </border>
    <border>
      <left/>
      <right style="thin">
        <color auto="1"/>
      </right>
      <top/>
      <bottom style="medium">
        <color indexed="64"/>
      </bottom>
      <diagonal/>
    </border>
    <border>
      <left style="thin">
        <color auto="1"/>
      </left>
      <right style="thin">
        <color auto="1"/>
      </right>
      <top/>
      <bottom style="thin">
        <color auto="1"/>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rgb="FF7F7F7F"/>
      </right>
      <top/>
      <bottom style="thin">
        <color rgb="FF7F7F7F"/>
      </bottom>
      <diagonal/>
    </border>
    <border>
      <left/>
      <right style="thin">
        <color rgb="FF7F7F7F"/>
      </right>
      <top/>
      <bottom style="thin">
        <color rgb="FF7F7F7F"/>
      </bottom>
      <diagonal/>
    </border>
    <border>
      <left/>
      <right style="thin">
        <color rgb="FF7F7F7F"/>
      </right>
      <top style="thin">
        <color rgb="FF7F7F7F"/>
      </top>
      <bottom style="thin">
        <color rgb="FF7F7F7F"/>
      </bottom>
      <diagonal/>
    </border>
  </borders>
  <cellStyleXfs count="83">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3" fillId="3" borderId="1" applyNumberFormat="0" applyAlignment="0" applyProtection="0"/>
    <xf numFmtId="0" fontId="4" fillId="4" borderId="1" applyNumberFormat="0" applyAlignment="0" applyProtection="0"/>
    <xf numFmtId="0" fontId="1" fillId="5" borderId="0" applyNumberFormat="0" applyBorder="0" applyAlignment="0" applyProtection="0"/>
    <xf numFmtId="0" fontId="7" fillId="0" borderId="0"/>
    <xf numFmtId="44" fontId="7" fillId="0" borderId="0" applyFont="0" applyFill="0" applyBorder="0" applyAlignment="0" applyProtection="0"/>
    <xf numFmtId="43" fontId="7" fillId="0" borderId="0" applyFont="0" applyFill="0" applyBorder="0" applyAlignment="0" applyProtection="0"/>
    <xf numFmtId="0" fontId="10" fillId="6" borderId="0" applyNumberFormat="0" applyBorder="0" applyAlignment="0" applyProtection="0"/>
    <xf numFmtId="0" fontId="10" fillId="6" borderId="0" applyNumberFormat="0" applyBorder="0" applyAlignment="0" applyProtection="0"/>
    <xf numFmtId="0" fontId="11"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1" fillId="10"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9" borderId="0" applyNumberFormat="0" applyBorder="0" applyAlignment="0" applyProtection="0"/>
    <xf numFmtId="0" fontId="10" fillId="6" borderId="0" applyNumberFormat="0" applyBorder="0" applyAlignment="0" applyProtection="0"/>
    <xf numFmtId="0" fontId="10" fillId="9" borderId="0" applyNumberFormat="0" applyBorder="0" applyAlignment="0" applyProtection="0"/>
    <xf numFmtId="0" fontId="11" fillId="9" borderId="0" applyNumberFormat="0" applyBorder="0" applyAlignment="0" applyProtection="0"/>
    <xf numFmtId="0" fontId="10" fillId="12" borderId="0" applyNumberFormat="0" applyBorder="0" applyAlignment="0" applyProtection="0"/>
    <xf numFmtId="0" fontId="10" fillId="6" borderId="0" applyNumberFormat="0" applyBorder="0" applyAlignment="0" applyProtection="0"/>
    <xf numFmtId="0" fontId="11" fillId="7" borderId="0" applyNumberFormat="0" applyBorder="0" applyAlignment="0" applyProtection="0"/>
    <xf numFmtId="0" fontId="10" fillId="8" borderId="0" applyNumberFormat="0" applyBorder="0" applyAlignment="0" applyProtection="0"/>
    <xf numFmtId="0" fontId="10" fillId="13" borderId="0" applyNumberFormat="0" applyBorder="0" applyAlignment="0" applyProtection="0"/>
    <xf numFmtId="0" fontId="11" fillId="13" borderId="0" applyNumberFormat="0" applyBorder="0" applyAlignment="0" applyProtection="0"/>
    <xf numFmtId="0" fontId="12" fillId="0" borderId="0">
      <alignment horizontal="center" vertical="center" wrapText="1"/>
    </xf>
    <xf numFmtId="0" fontId="13" fillId="0" borderId="0">
      <alignment horizontal="left" vertical="center" wrapText="1"/>
    </xf>
    <xf numFmtId="44" fontId="7" fillId="0" borderId="0" applyFont="0" applyFill="0" applyBorder="0" applyAlignment="0" applyProtection="0"/>
    <xf numFmtId="166" fontId="7" fillId="0" borderId="0" applyFont="0" applyFill="0" applyBorder="0" applyAlignment="0" applyProtection="0"/>
    <xf numFmtId="167" fontId="14" fillId="0" borderId="11" applyNumberFormat="0" applyFill="0">
      <alignment horizontal="right"/>
    </xf>
    <xf numFmtId="168" fontId="15" fillId="0" borderId="11">
      <alignment horizontal="right" vertical="center"/>
    </xf>
    <xf numFmtId="49" fontId="16" fillId="0" borderId="11">
      <alignment horizontal="left" vertical="center"/>
    </xf>
    <xf numFmtId="167" fontId="14" fillId="0" borderId="11" applyNumberFormat="0" applyFill="0">
      <alignment horizontal="right"/>
    </xf>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8" fillId="0" borderId="11">
      <alignment horizontal="left"/>
    </xf>
    <xf numFmtId="0" fontId="19" fillId="0" borderId="12">
      <alignment horizontal="right" vertical="center"/>
    </xf>
    <xf numFmtId="0" fontId="20" fillId="0" borderId="11">
      <alignment horizontal="left" vertical="center"/>
    </xf>
    <xf numFmtId="0" fontId="14" fillId="0" borderId="11">
      <alignment horizontal="left" vertical="center"/>
    </xf>
    <xf numFmtId="0" fontId="18" fillId="0" borderId="11">
      <alignment horizontal="left"/>
    </xf>
    <xf numFmtId="0" fontId="18" fillId="17" borderId="0">
      <alignment horizontal="centerContinuous" wrapText="1"/>
    </xf>
    <xf numFmtId="49" fontId="18" fillId="17" borderId="13">
      <alignment horizontal="left" vertical="center"/>
    </xf>
    <xf numFmtId="0" fontId="18" fillId="17" borderId="0">
      <alignment horizontal="centerContinuous" vertical="center" wrapText="1"/>
    </xf>
    <xf numFmtId="0" fontId="7" fillId="0" borderId="0"/>
    <xf numFmtId="0" fontId="7" fillId="0" borderId="0"/>
    <xf numFmtId="0" fontId="7" fillId="0" borderId="0"/>
    <xf numFmtId="0" fontId="1" fillId="0" borderId="0"/>
    <xf numFmtId="0" fontId="7" fillId="0" borderId="0"/>
    <xf numFmtId="0" fontId="7" fillId="0" borderId="0"/>
    <xf numFmtId="9" fontId="1" fillId="0" borderId="0" applyFont="0" applyFill="0" applyBorder="0" applyAlignment="0" applyProtection="0"/>
    <xf numFmtId="9" fontId="7" fillId="0" borderId="0" applyFont="0" applyFill="0" applyBorder="0" applyAlignment="0" applyProtection="0"/>
    <xf numFmtId="9" fontId="21" fillId="0" borderId="0" applyFont="0" applyFill="0" applyBorder="0" applyAlignment="0" applyProtection="0"/>
    <xf numFmtId="9" fontId="7" fillId="0" borderId="0" applyFont="0" applyFill="0" applyBorder="0" applyAlignment="0" applyProtection="0"/>
    <xf numFmtId="3" fontId="15" fillId="0" borderId="0">
      <alignment horizontal="left" vertical="center"/>
    </xf>
    <xf numFmtId="0" fontId="12" fillId="0" borderId="0">
      <alignment horizontal="left" vertical="center"/>
    </xf>
    <xf numFmtId="0" fontId="22" fillId="0" borderId="0" applyNumberFormat="0" applyFill="0" applyBorder="0" applyAlignment="0" applyProtection="0"/>
    <xf numFmtId="0" fontId="23" fillId="0" borderId="0">
      <alignment horizontal="right"/>
    </xf>
    <xf numFmtId="49" fontId="23" fillId="0" borderId="0">
      <alignment horizontal="center"/>
    </xf>
    <xf numFmtId="0" fontId="16" fillId="0" borderId="0">
      <alignment horizontal="right"/>
    </xf>
    <xf numFmtId="0" fontId="23" fillId="0" borderId="0">
      <alignment horizontal="left"/>
    </xf>
    <xf numFmtId="49" fontId="15" fillId="0" borderId="0">
      <alignment horizontal="left" vertical="center"/>
    </xf>
    <xf numFmtId="49" fontId="16" fillId="0" borderId="11">
      <alignment horizontal="left"/>
    </xf>
    <xf numFmtId="167" fontId="15" fillId="0" borderId="0" applyNumberFormat="0">
      <alignment horizontal="right"/>
    </xf>
    <xf numFmtId="0" fontId="19" fillId="18" borderId="0">
      <alignment horizontal="centerContinuous" vertical="center" wrapText="1"/>
    </xf>
    <xf numFmtId="0" fontId="19" fillId="0" borderId="14">
      <alignment horizontal="left" vertical="center"/>
    </xf>
    <xf numFmtId="0" fontId="24" fillId="0" borderId="0">
      <alignment horizontal="left" vertical="top"/>
    </xf>
    <xf numFmtId="0" fontId="18" fillId="0" borderId="0">
      <alignment horizontal="left"/>
    </xf>
    <xf numFmtId="0" fontId="13" fillId="0" borderId="0">
      <alignment horizontal="left"/>
    </xf>
    <xf numFmtId="0" fontId="14" fillId="0" borderId="0">
      <alignment horizontal="left"/>
    </xf>
    <xf numFmtId="0" fontId="24" fillId="0" borderId="0">
      <alignment horizontal="left" vertical="top"/>
    </xf>
    <xf numFmtId="0" fontId="13" fillId="0" borderId="0">
      <alignment horizontal="left"/>
    </xf>
    <xf numFmtId="0" fontId="14" fillId="0" borderId="0">
      <alignment horizontal="left"/>
    </xf>
    <xf numFmtId="49" fontId="15" fillId="0" borderId="11">
      <alignment horizontal="left"/>
    </xf>
    <xf numFmtId="0" fontId="19" fillId="0" borderId="12">
      <alignment horizontal="left"/>
    </xf>
    <xf numFmtId="0" fontId="18" fillId="0" borderId="0">
      <alignment horizontal="left" vertical="center"/>
    </xf>
    <xf numFmtId="49" fontId="15" fillId="0" borderId="11">
      <alignment horizontal="left"/>
    </xf>
    <xf numFmtId="0" fontId="6" fillId="23" borderId="0" applyNumberFormat="0" applyBorder="0" applyAlignment="0" applyProtection="0"/>
    <xf numFmtId="0" fontId="5" fillId="0" borderId="36" applyNumberFormat="0" applyFill="0" applyAlignment="0" applyProtection="0"/>
  </cellStyleXfs>
  <cellXfs count="197">
    <xf numFmtId="0" fontId="0" fillId="0" borderId="0" xfId="0"/>
    <xf numFmtId="0" fontId="0" fillId="0" borderId="0" xfId="0" applyProtection="1">
      <protection locked="0"/>
    </xf>
    <xf numFmtId="0" fontId="0" fillId="0" borderId="0" xfId="0" applyAlignment="1" applyProtection="1">
      <alignment horizontal="center"/>
      <protection locked="0"/>
    </xf>
    <xf numFmtId="0" fontId="0" fillId="0" borderId="0" xfId="0" applyNumberFormat="1" applyAlignment="1" applyProtection="1">
      <alignment horizontal="center"/>
      <protection locked="0"/>
    </xf>
    <xf numFmtId="44" fontId="0" fillId="0" borderId="0" xfId="2" applyFont="1" applyAlignment="1" applyProtection="1">
      <alignment horizontal="center"/>
      <protection locked="0"/>
    </xf>
    <xf numFmtId="0" fontId="0" fillId="0" borderId="10" xfId="0" applyBorder="1" applyProtection="1">
      <protection locked="0"/>
    </xf>
    <xf numFmtId="0" fontId="0" fillId="0" borderId="6" xfId="0" applyBorder="1" applyProtection="1">
      <protection locked="0"/>
    </xf>
    <xf numFmtId="0" fontId="0" fillId="0" borderId="4" xfId="0" applyBorder="1" applyProtection="1">
      <protection locked="0"/>
    </xf>
    <xf numFmtId="172" fontId="0" fillId="0" borderId="0" xfId="0" applyNumberFormat="1" applyProtection="1">
      <protection locked="0"/>
    </xf>
    <xf numFmtId="2" fontId="0" fillId="0" borderId="0" xfId="0" applyNumberFormat="1" applyProtection="1"/>
    <xf numFmtId="2" fontId="0" fillId="0" borderId="9" xfId="0" applyNumberFormat="1" applyBorder="1" applyProtection="1"/>
    <xf numFmtId="2" fontId="0" fillId="0" borderId="8" xfId="0" applyNumberFormat="1" applyBorder="1" applyProtection="1"/>
    <xf numFmtId="0" fontId="5" fillId="0" borderId="36" xfId="82" applyAlignment="1" applyProtection="1">
      <alignment horizontal="center"/>
    </xf>
    <xf numFmtId="0" fontId="0" fillId="0" borderId="10" xfId="0" applyBorder="1" applyProtection="1"/>
    <xf numFmtId="0" fontId="0" fillId="0" borderId="8" xfId="0" applyBorder="1" applyProtection="1"/>
    <xf numFmtId="0" fontId="0" fillId="0" borderId="6" xfId="0" applyBorder="1" applyProtection="1"/>
    <xf numFmtId="0" fontId="0" fillId="0" borderId="5" xfId="0" applyBorder="1" applyProtection="1"/>
    <xf numFmtId="0" fontId="0" fillId="0" borderId="4" xfId="0" applyBorder="1" applyProtection="1"/>
    <xf numFmtId="0" fontId="0" fillId="0" borderId="2" xfId="0" applyBorder="1" applyProtection="1"/>
    <xf numFmtId="0" fontId="0" fillId="20" borderId="0" xfId="0" applyFill="1" applyProtection="1">
      <protection locked="0"/>
    </xf>
    <xf numFmtId="0" fontId="0" fillId="22" borderId="0" xfId="0" applyFill="1" applyProtection="1">
      <protection locked="0"/>
    </xf>
    <xf numFmtId="0" fontId="0" fillId="21" borderId="0" xfId="0" applyFill="1" applyProtection="1">
      <protection locked="0"/>
    </xf>
    <xf numFmtId="0" fontId="0" fillId="21" borderId="26" xfId="0" applyFill="1" applyBorder="1" applyProtection="1">
      <protection locked="0"/>
    </xf>
    <xf numFmtId="0" fontId="0" fillId="0" borderId="10" xfId="0" applyBorder="1" applyAlignment="1" applyProtection="1">
      <alignment horizontal="center"/>
      <protection locked="0"/>
    </xf>
    <xf numFmtId="0" fontId="0" fillId="0" borderId="6" xfId="0" applyBorder="1" applyAlignment="1" applyProtection="1">
      <alignment horizontal="center"/>
      <protection locked="0"/>
    </xf>
    <xf numFmtId="9" fontId="0" fillId="0" borderId="6" xfId="0" applyNumberFormat="1" applyBorder="1" applyAlignment="1" applyProtection="1">
      <alignment horizontal="center"/>
      <protection locked="0"/>
    </xf>
    <xf numFmtId="9" fontId="0" fillId="0" borderId="4" xfId="0" applyNumberFormat="1" applyBorder="1" applyAlignment="1" applyProtection="1">
      <alignment horizontal="center"/>
      <protection locked="0"/>
    </xf>
    <xf numFmtId="0" fontId="0" fillId="0" borderId="0" xfId="0" applyProtection="1"/>
    <xf numFmtId="2" fontId="0" fillId="0" borderId="5" xfId="0" applyNumberFormat="1" applyBorder="1" applyProtection="1"/>
    <xf numFmtId="2" fontId="0" fillId="0" borderId="2" xfId="0" applyNumberFormat="1" applyBorder="1" applyProtection="1"/>
    <xf numFmtId="0" fontId="0" fillId="0" borderId="21" xfId="0" applyBorder="1" applyAlignment="1" applyProtection="1">
      <alignment horizontal="center"/>
      <protection locked="0"/>
    </xf>
    <xf numFmtId="0" fontId="0" fillId="0" borderId="23" xfId="0" applyBorder="1" applyAlignment="1" applyProtection="1">
      <alignment horizontal="center"/>
      <protection locked="0"/>
    </xf>
    <xf numFmtId="0" fontId="0" fillId="0" borderId="7" xfId="0" applyBorder="1" applyAlignment="1" applyProtection="1">
      <alignment horizontal="center"/>
      <protection locked="0"/>
    </xf>
    <xf numFmtId="0" fontId="0" fillId="0" borderId="22" xfId="0" applyBorder="1" applyAlignment="1" applyProtection="1">
      <alignment horizontal="center"/>
      <protection locked="0"/>
    </xf>
    <xf numFmtId="0" fontId="5" fillId="0" borderId="19" xfId="0" applyFont="1" applyBorder="1" applyAlignment="1" applyProtection="1">
      <alignment horizontal="center"/>
      <protection locked="0"/>
    </xf>
    <xf numFmtId="0" fontId="5" fillId="0" borderId="10" xfId="0" applyFont="1" applyBorder="1" applyProtection="1">
      <protection locked="0"/>
    </xf>
    <xf numFmtId="0" fontId="0" fillId="0" borderId="9" xfId="0" applyBorder="1" applyProtection="1">
      <protection locked="0"/>
    </xf>
    <xf numFmtId="169" fontId="0" fillId="20" borderId="9" xfId="2" applyNumberFormat="1" applyFont="1" applyFill="1" applyBorder="1" applyProtection="1">
      <protection locked="0"/>
    </xf>
    <xf numFmtId="0" fontId="5" fillId="0" borderId="9" xfId="0" applyFont="1" applyBorder="1" applyProtection="1">
      <protection locked="0"/>
    </xf>
    <xf numFmtId="9" fontId="0" fillId="20" borderId="6" xfId="3" applyFont="1" applyFill="1" applyBorder="1" applyProtection="1">
      <protection locked="0"/>
    </xf>
    <xf numFmtId="171" fontId="0" fillId="20" borderId="24" xfId="1" applyNumberFormat="1" applyFont="1" applyFill="1" applyBorder="1" applyProtection="1">
      <protection locked="0"/>
    </xf>
    <xf numFmtId="2" fontId="0" fillId="0" borderId="0" xfId="1" applyNumberFormat="1" applyFont="1" applyFill="1" applyBorder="1" applyProtection="1">
      <protection locked="0"/>
    </xf>
    <xf numFmtId="169" fontId="0" fillId="0" borderId="0" xfId="2" applyNumberFormat="1" applyFont="1" applyProtection="1">
      <protection locked="0"/>
    </xf>
    <xf numFmtId="0" fontId="0" fillId="0" borderId="0" xfId="0" applyBorder="1" applyProtection="1">
      <protection locked="0"/>
    </xf>
    <xf numFmtId="0" fontId="5" fillId="0" borderId="0" xfId="0" applyFont="1" applyBorder="1" applyProtection="1">
      <protection locked="0"/>
    </xf>
    <xf numFmtId="0" fontId="5" fillId="0" borderId="4" xfId="0" applyFont="1" applyBorder="1" applyProtection="1">
      <protection locked="0"/>
    </xf>
    <xf numFmtId="0" fontId="0" fillId="0" borderId="3" xfId="0" applyBorder="1" applyProtection="1">
      <protection locked="0"/>
    </xf>
    <xf numFmtId="169" fontId="0" fillId="0" borderId="3" xfId="0" applyNumberFormat="1" applyBorder="1" applyProtection="1">
      <protection locked="0"/>
    </xf>
    <xf numFmtId="0" fontId="5" fillId="0" borderId="3" xfId="0" applyFont="1" applyBorder="1" applyProtection="1">
      <protection locked="0"/>
    </xf>
    <xf numFmtId="9" fontId="0" fillId="0" borderId="18" xfId="3" applyFont="1" applyBorder="1" applyProtection="1">
      <protection locked="0"/>
    </xf>
    <xf numFmtId="9" fontId="0" fillId="0" borderId="0" xfId="3" applyFont="1" applyFill="1" applyProtection="1">
      <protection locked="0"/>
    </xf>
    <xf numFmtId="0" fontId="0" fillId="0" borderId="29" xfId="0" applyBorder="1" applyProtection="1">
      <protection locked="0"/>
    </xf>
    <xf numFmtId="0" fontId="0" fillId="0" borderId="19" xfId="0" applyBorder="1" applyProtection="1">
      <protection locked="0"/>
    </xf>
    <xf numFmtId="0" fontId="0" fillId="0" borderId="20" xfId="0" applyFill="1" applyBorder="1" applyProtection="1">
      <protection locked="0"/>
    </xf>
    <xf numFmtId="0" fontId="0" fillId="0" borderId="24" xfId="0" applyBorder="1" applyProtection="1">
      <protection locked="0"/>
    </xf>
    <xf numFmtId="9" fontId="0" fillId="0" borderId="0" xfId="0" applyNumberFormat="1" applyBorder="1" applyProtection="1">
      <protection locked="0"/>
    </xf>
    <xf numFmtId="0" fontId="0" fillId="0" borderId="5" xfId="0" applyFill="1" applyBorder="1" applyProtection="1">
      <protection locked="0"/>
    </xf>
    <xf numFmtId="0" fontId="5" fillId="0" borderId="25" xfId="0" applyFont="1" applyFill="1" applyBorder="1" applyAlignment="1" applyProtection="1">
      <alignment horizontal="center"/>
      <protection locked="0"/>
    </xf>
    <xf numFmtId="0" fontId="5" fillId="0" borderId="23" xfId="0" applyFont="1" applyFill="1" applyBorder="1" applyAlignment="1" applyProtection="1">
      <alignment horizontal="center"/>
      <protection locked="0"/>
    </xf>
    <xf numFmtId="0" fontId="5" fillId="0" borderId="7" xfId="0" applyFont="1" applyBorder="1" applyAlignment="1" applyProtection="1">
      <alignment horizontal="center"/>
      <protection locked="0"/>
    </xf>
    <xf numFmtId="0" fontId="5" fillId="0" borderId="23" xfId="0" applyFont="1" applyBorder="1" applyAlignment="1" applyProtection="1">
      <alignment horizontal="center"/>
      <protection locked="0"/>
    </xf>
    <xf numFmtId="0" fontId="5" fillId="0" borderId="26" xfId="0" applyFont="1" applyBorder="1" applyProtection="1">
      <protection locked="0"/>
    </xf>
    <xf numFmtId="0" fontId="5" fillId="0" borderId="27" xfId="0" applyFont="1" applyBorder="1" applyProtection="1">
      <protection locked="0"/>
    </xf>
    <xf numFmtId="0" fontId="26" fillId="0" borderId="0" xfId="0" applyFont="1" applyFill="1" applyBorder="1" applyAlignment="1" applyProtection="1">
      <protection locked="0"/>
    </xf>
    <xf numFmtId="9" fontId="0" fillId="20" borderId="30" xfId="3" applyFont="1" applyFill="1" applyBorder="1" applyProtection="1">
      <protection locked="0"/>
    </xf>
    <xf numFmtId="9" fontId="0" fillId="20" borderId="28" xfId="3" applyFont="1" applyFill="1" applyBorder="1" applyProtection="1">
      <protection locked="0"/>
    </xf>
    <xf numFmtId="0" fontId="5" fillId="0" borderId="32" xfId="0" applyFont="1" applyBorder="1" applyProtection="1">
      <protection locked="0"/>
    </xf>
    <xf numFmtId="0" fontId="0" fillId="0" borderId="22" xfId="0" applyFill="1" applyBorder="1" applyAlignment="1" applyProtection="1">
      <alignment horizontal="center"/>
      <protection locked="0"/>
    </xf>
    <xf numFmtId="9" fontId="0" fillId="20" borderId="24" xfId="3" applyFont="1" applyFill="1" applyBorder="1" applyProtection="1">
      <protection locked="0"/>
    </xf>
    <xf numFmtId="170" fontId="0" fillId="20" borderId="24" xfId="3" applyNumberFormat="1" applyFont="1" applyFill="1" applyBorder="1" applyProtection="1">
      <protection locked="0"/>
    </xf>
    <xf numFmtId="0" fontId="5" fillId="0" borderId="25" xfId="0" applyFont="1" applyBorder="1" applyProtection="1">
      <protection locked="0"/>
    </xf>
    <xf numFmtId="0" fontId="0" fillId="0" borderId="23" xfId="0" applyBorder="1" applyProtection="1">
      <protection locked="0"/>
    </xf>
    <xf numFmtId="169" fontId="0" fillId="20" borderId="30" xfId="2" applyNumberFormat="1" applyFont="1" applyFill="1" applyBorder="1" applyProtection="1">
      <protection locked="0"/>
    </xf>
    <xf numFmtId="0" fontId="0" fillId="0" borderId="30" xfId="0" applyBorder="1" applyProtection="1">
      <protection locked="0"/>
    </xf>
    <xf numFmtId="169" fontId="0" fillId="20" borderId="32" xfId="2" applyNumberFormat="1" applyFont="1" applyFill="1" applyBorder="1" applyProtection="1">
      <protection locked="0"/>
    </xf>
    <xf numFmtId="44" fontId="0" fillId="20" borderId="24" xfId="2" applyFont="1" applyFill="1" applyBorder="1" applyProtection="1">
      <protection locked="0"/>
    </xf>
    <xf numFmtId="9" fontId="0" fillId="0" borderId="33" xfId="3" applyFont="1" applyBorder="1" applyProtection="1">
      <protection locked="0"/>
    </xf>
    <xf numFmtId="0" fontId="0" fillId="0" borderId="34" xfId="0" applyBorder="1" applyProtection="1">
      <protection locked="0"/>
    </xf>
    <xf numFmtId="0" fontId="0" fillId="0" borderId="2" xfId="0" applyBorder="1" applyAlignment="1" applyProtection="1">
      <alignment vertical="center" wrapText="1"/>
      <protection locked="0"/>
    </xf>
    <xf numFmtId="0" fontId="0" fillId="0" borderId="0" xfId="0" applyBorder="1" applyAlignment="1" applyProtection="1">
      <alignment vertical="center" wrapText="1"/>
      <protection locked="0"/>
    </xf>
    <xf numFmtId="9" fontId="0" fillId="0" borderId="0" xfId="0" applyNumberFormat="1" applyProtection="1">
      <protection locked="0"/>
    </xf>
    <xf numFmtId="9" fontId="0" fillId="20" borderId="32" xfId="3" applyFont="1" applyFill="1" applyBorder="1" applyProtection="1">
      <protection locked="0"/>
    </xf>
    <xf numFmtId="9" fontId="0" fillId="20" borderId="29" xfId="3" applyFont="1" applyFill="1" applyBorder="1" applyProtection="1">
      <protection locked="0"/>
    </xf>
    <xf numFmtId="0" fontId="5" fillId="0" borderId="0" xfId="0" applyFont="1" applyFill="1" applyBorder="1" applyProtection="1">
      <protection locked="0"/>
    </xf>
    <xf numFmtId="0" fontId="0" fillId="0" borderId="0" xfId="0" applyFill="1" applyBorder="1" applyProtection="1">
      <protection locked="0"/>
    </xf>
    <xf numFmtId="9" fontId="0" fillId="0" borderId="0" xfId="3" applyFont="1" applyFill="1" applyBorder="1" applyProtection="1">
      <protection locked="0"/>
    </xf>
    <xf numFmtId="169" fontId="0" fillId="0" borderId="0" xfId="2" applyNumberFormat="1" applyFont="1" applyFill="1" applyBorder="1" applyProtection="1">
      <protection locked="0"/>
    </xf>
    <xf numFmtId="169" fontId="0" fillId="0" borderId="0" xfId="0" applyNumberFormat="1" applyFill="1" applyBorder="1" applyProtection="1">
      <protection locked="0"/>
    </xf>
    <xf numFmtId="170" fontId="0" fillId="0" borderId="0" xfId="0" applyNumberFormat="1" applyFill="1" applyBorder="1" applyProtection="1">
      <protection locked="0"/>
    </xf>
    <xf numFmtId="171" fontId="0" fillId="0" borderId="5" xfId="1" applyNumberFormat="1" applyFont="1" applyFill="1" applyBorder="1" applyProtection="1"/>
    <xf numFmtId="2" fontId="0" fillId="0" borderId="0" xfId="1" applyNumberFormat="1" applyFont="1" applyFill="1" applyBorder="1" applyProtection="1"/>
    <xf numFmtId="169" fontId="0" fillId="0" borderId="8" xfId="0" applyNumberFormat="1" applyBorder="1" applyProtection="1"/>
    <xf numFmtId="169" fontId="0" fillId="0" borderId="5" xfId="0" applyNumberFormat="1" applyBorder="1" applyProtection="1"/>
    <xf numFmtId="169" fontId="0" fillId="0" borderId="2" xfId="0" applyNumberFormat="1" applyBorder="1" applyProtection="1"/>
    <xf numFmtId="9" fontId="0" fillId="0" borderId="18" xfId="3" applyFont="1" applyBorder="1" applyProtection="1"/>
    <xf numFmtId="169" fontId="0" fillId="0" borderId="0" xfId="2" applyNumberFormat="1" applyFont="1" applyBorder="1" applyProtection="1"/>
    <xf numFmtId="169" fontId="0" fillId="0" borderId="28" xfId="0" applyNumberFormat="1" applyBorder="1" applyProtection="1"/>
    <xf numFmtId="170" fontId="0" fillId="0" borderId="31" xfId="0" applyNumberFormat="1" applyBorder="1" applyProtection="1"/>
    <xf numFmtId="169" fontId="0" fillId="0" borderId="24" xfId="0" applyNumberFormat="1" applyBorder="1" applyProtection="1"/>
    <xf numFmtId="170" fontId="0" fillId="0" borderId="28" xfId="3" applyNumberFormat="1" applyFont="1" applyBorder="1" applyProtection="1"/>
    <xf numFmtId="170" fontId="0" fillId="0" borderId="29" xfId="3" applyNumberFormat="1" applyFont="1" applyBorder="1" applyProtection="1"/>
    <xf numFmtId="170" fontId="0" fillId="0" borderId="5" xfId="3" applyNumberFormat="1" applyFont="1" applyFill="1" applyBorder="1" applyProtection="1"/>
    <xf numFmtId="169" fontId="0" fillId="0" borderId="30" xfId="2" applyNumberFormat="1" applyFont="1" applyFill="1" applyBorder="1" applyProtection="1"/>
    <xf numFmtId="170" fontId="0" fillId="0" borderId="24" xfId="3" applyNumberFormat="1" applyFont="1" applyBorder="1" applyProtection="1"/>
    <xf numFmtId="44" fontId="0" fillId="0" borderId="5" xfId="2" applyFont="1" applyFill="1" applyBorder="1" applyProtection="1"/>
    <xf numFmtId="169" fontId="0" fillId="0" borderId="19" xfId="2" applyNumberFormat="1" applyFont="1" applyBorder="1" applyProtection="1"/>
    <xf numFmtId="169" fontId="0" fillId="0" borderId="29" xfId="0" applyNumberFormat="1" applyBorder="1" applyProtection="1"/>
    <xf numFmtId="170" fontId="0" fillId="0" borderId="35" xfId="0" applyNumberFormat="1" applyBorder="1" applyProtection="1"/>
    <xf numFmtId="169" fontId="6" fillId="0" borderId="0" xfId="0" applyNumberFormat="1" applyFont="1" applyBorder="1" applyProtection="1"/>
    <xf numFmtId="171" fontId="0" fillId="0" borderId="0" xfId="1" applyNumberFormat="1" applyFont="1" applyProtection="1"/>
    <xf numFmtId="170" fontId="0" fillId="0" borderId="0" xfId="3" applyNumberFormat="1" applyFont="1" applyProtection="1"/>
    <xf numFmtId="44" fontId="0" fillId="0" borderId="0" xfId="2" applyFont="1" applyProtection="1"/>
    <xf numFmtId="169" fontId="0" fillId="0" borderId="0" xfId="2" applyNumberFormat="1" applyFont="1" applyProtection="1"/>
    <xf numFmtId="0" fontId="7" fillId="0" borderId="0" xfId="8" applyFont="1" applyFill="1" applyProtection="1">
      <protection locked="0"/>
    </xf>
    <xf numFmtId="0" fontId="9" fillId="0" borderId="0" xfId="8" applyFont="1" applyFill="1" applyAlignment="1" applyProtection="1">
      <alignment horizontal="center"/>
      <protection locked="0"/>
    </xf>
    <xf numFmtId="0" fontId="8" fillId="0" borderId="0" xfId="7" applyFont="1" applyFill="1" applyAlignment="1" applyProtection="1">
      <alignment horizontal="center"/>
      <protection locked="0"/>
    </xf>
    <xf numFmtId="0" fontId="7" fillId="0" borderId="0" xfId="8" applyFont="1" applyProtection="1">
      <protection locked="0"/>
    </xf>
    <xf numFmtId="164" fontId="8" fillId="0" borderId="0" xfId="4" applyNumberFormat="1" applyFont="1" applyFill="1" applyProtection="1">
      <protection locked="0"/>
    </xf>
    <xf numFmtId="0" fontId="7" fillId="0" borderId="10" xfId="8" applyFont="1" applyFill="1" applyBorder="1" applyProtection="1">
      <protection locked="0"/>
    </xf>
    <xf numFmtId="0" fontId="27" fillId="0" borderId="0" xfId="8" applyFont="1" applyFill="1" applyAlignment="1" applyProtection="1">
      <alignment horizontal="center"/>
      <protection locked="0"/>
    </xf>
    <xf numFmtId="44" fontId="8" fillId="0" borderId="0" xfId="9" applyFont="1" applyFill="1" applyProtection="1">
      <protection locked="0"/>
    </xf>
    <xf numFmtId="165" fontId="3" fillId="3" borderId="1" xfId="5" quotePrefix="1" applyNumberFormat="1" applyProtection="1">
      <protection locked="0"/>
    </xf>
    <xf numFmtId="0" fontId="7" fillId="0" borderId="0" xfId="8" applyFont="1" applyFill="1" applyAlignment="1" applyProtection="1">
      <alignment horizontal="center"/>
      <protection locked="0"/>
    </xf>
    <xf numFmtId="43" fontId="7" fillId="0" borderId="0" xfId="8" applyNumberFormat="1" applyFont="1" applyAlignment="1" applyProtection="1">
      <protection locked="0"/>
    </xf>
    <xf numFmtId="164" fontId="8" fillId="0" borderId="0" xfId="10" applyNumberFormat="1" applyFont="1" applyFill="1" applyProtection="1">
      <protection locked="0"/>
    </xf>
    <xf numFmtId="0" fontId="7" fillId="0" borderId="0" xfId="8" applyFont="1" applyAlignment="1" applyProtection="1">
      <alignment horizontal="center"/>
      <protection locked="0"/>
    </xf>
    <xf numFmtId="2" fontId="7" fillId="0" borderId="10" xfId="8" applyNumberFormat="1" applyFont="1" applyFill="1" applyBorder="1" applyAlignment="1" applyProtection="1">
      <alignment horizontal="center"/>
      <protection locked="0"/>
    </xf>
    <xf numFmtId="2" fontId="7" fillId="0" borderId="6" xfId="8" applyNumberFormat="1" applyFont="1" applyFill="1" applyBorder="1" applyAlignment="1" applyProtection="1">
      <alignment horizontal="center"/>
      <protection locked="0"/>
    </xf>
    <xf numFmtId="0" fontId="9" fillId="0" borderId="7" xfId="8" applyFont="1" applyFill="1" applyBorder="1" applyProtection="1">
      <protection locked="0"/>
    </xf>
    <xf numFmtId="2" fontId="7" fillId="0" borderId="4" xfId="8" applyNumberFormat="1" applyFont="1" applyFill="1" applyBorder="1" applyAlignment="1" applyProtection="1">
      <alignment horizontal="center"/>
      <protection locked="0"/>
    </xf>
    <xf numFmtId="44" fontId="8" fillId="0" borderId="8" xfId="9" applyFont="1" applyFill="1" applyBorder="1" applyProtection="1"/>
    <xf numFmtId="43" fontId="7" fillId="0" borderId="6" xfId="10" applyFont="1" applyFill="1" applyBorder="1" applyProtection="1"/>
    <xf numFmtId="44" fontId="8" fillId="0" borderId="15" xfId="9" applyFont="1" applyFill="1" applyBorder="1" applyProtection="1"/>
    <xf numFmtId="44" fontId="8" fillId="0" borderId="16" xfId="9" applyFont="1" applyFill="1" applyBorder="1" applyProtection="1"/>
    <xf numFmtId="43" fontId="7" fillId="0" borderId="4" xfId="10" applyFont="1" applyFill="1" applyBorder="1" applyProtection="1"/>
    <xf numFmtId="44" fontId="8" fillId="0" borderId="17" xfId="9" applyFont="1" applyFill="1" applyBorder="1" applyProtection="1"/>
    <xf numFmtId="44" fontId="6" fillId="23" borderId="0" xfId="81" applyNumberFormat="1" applyProtection="1"/>
    <xf numFmtId="43" fontId="7" fillId="0" borderId="0" xfId="8" applyNumberFormat="1" applyFont="1" applyAlignment="1" applyProtection="1">
      <alignment horizontal="center"/>
    </xf>
    <xf numFmtId="43" fontId="7" fillId="0" borderId="0" xfId="8" applyNumberFormat="1" applyFont="1" applyAlignment="1" applyProtection="1"/>
    <xf numFmtId="164" fontId="8" fillId="0" borderId="0" xfId="10" applyNumberFormat="1" applyFont="1" applyFill="1" applyProtection="1"/>
    <xf numFmtId="44" fontId="3" fillId="3" borderId="1" xfId="5" applyNumberFormat="1" applyProtection="1"/>
    <xf numFmtId="0" fontId="7" fillId="0" borderId="8" xfId="8" applyFont="1" applyBorder="1" applyAlignment="1" applyProtection="1">
      <alignment horizontal="center"/>
    </xf>
    <xf numFmtId="0" fontId="7" fillId="0" borderId="5" xfId="8" applyFont="1" applyBorder="1" applyAlignment="1" applyProtection="1">
      <alignment horizontal="center"/>
    </xf>
    <xf numFmtId="0" fontId="7" fillId="0" borderId="2" xfId="8" applyFont="1" applyBorder="1" applyAlignment="1" applyProtection="1">
      <alignment horizontal="center"/>
    </xf>
    <xf numFmtId="0" fontId="7" fillId="0" borderId="0" xfId="8" applyFont="1" applyAlignment="1" applyProtection="1">
      <alignment horizontal="center"/>
    </xf>
    <xf numFmtId="0" fontId="7" fillId="0" borderId="10" xfId="8" applyFont="1" applyBorder="1" applyProtection="1">
      <protection locked="0"/>
    </xf>
    <xf numFmtId="0" fontId="7" fillId="0" borderId="9" xfId="8" applyBorder="1" applyProtection="1">
      <protection locked="0"/>
    </xf>
    <xf numFmtId="0" fontId="7" fillId="0" borderId="8" xfId="8" applyBorder="1" applyProtection="1">
      <protection locked="0"/>
    </xf>
    <xf numFmtId="0" fontId="7" fillId="0" borderId="0" xfId="8" applyProtection="1">
      <protection locked="0"/>
    </xf>
    <xf numFmtId="0" fontId="27" fillId="0" borderId="15" xfId="8" applyFont="1" applyBorder="1" applyAlignment="1" applyProtection="1">
      <alignment horizontal="center"/>
      <protection locked="0"/>
    </xf>
    <xf numFmtId="0" fontId="3" fillId="3" borderId="1" xfId="5" applyProtection="1">
      <protection locked="0"/>
    </xf>
    <xf numFmtId="169" fontId="0" fillId="0" borderId="0" xfId="9" applyNumberFormat="1" applyFont="1" applyProtection="1">
      <protection locked="0"/>
    </xf>
    <xf numFmtId="9" fontId="0" fillId="0" borderId="0" xfId="3" applyFont="1" applyAlignment="1" applyProtection="1">
      <alignment horizontal="center"/>
      <protection locked="0"/>
    </xf>
    <xf numFmtId="4" fontId="7" fillId="0" borderId="0" xfId="8" applyNumberFormat="1" applyProtection="1">
      <protection locked="0"/>
    </xf>
    <xf numFmtId="169" fontId="5" fillId="0" borderId="16" xfId="9" applyNumberFormat="1" applyFont="1" applyBorder="1" applyAlignment="1" applyProtection="1">
      <alignment horizontal="center"/>
    </xf>
    <xf numFmtId="169" fontId="5" fillId="0" borderId="17" xfId="9" applyNumberFormat="1" applyFont="1" applyBorder="1" applyAlignment="1" applyProtection="1">
      <alignment horizontal="center"/>
    </xf>
    <xf numFmtId="2" fontId="7" fillId="0" borderId="0" xfId="8" applyNumberFormat="1" applyProtection="1"/>
    <xf numFmtId="169" fontId="0" fillId="0" borderId="0" xfId="9" applyNumberFormat="1" applyFont="1" applyProtection="1"/>
    <xf numFmtId="43" fontId="0" fillId="0" borderId="0" xfId="10" applyFont="1" applyProtection="1"/>
    <xf numFmtId="169" fontId="5" fillId="0" borderId="15" xfId="9" applyNumberFormat="1" applyFont="1" applyBorder="1" applyAlignment="1" applyProtection="1">
      <alignment horizontal="center"/>
    </xf>
    <xf numFmtId="0" fontId="7" fillId="0" borderId="0" xfId="8" applyAlignment="1" applyProtection="1">
      <alignment horizontal="center"/>
    </xf>
    <xf numFmtId="0" fontId="0" fillId="0" borderId="0" xfId="0" applyAlignment="1" applyProtection="1">
      <alignment horizontal="center"/>
    </xf>
    <xf numFmtId="0" fontId="4" fillId="4" borderId="1" xfId="6" applyProtection="1"/>
    <xf numFmtId="1" fontId="4" fillId="4" borderId="1" xfId="6" applyNumberFormat="1" applyProtection="1"/>
    <xf numFmtId="10" fontId="0" fillId="0" borderId="2" xfId="3" applyNumberFormat="1" applyFont="1" applyBorder="1" applyProtection="1"/>
    <xf numFmtId="173" fontId="0" fillId="0" borderId="0" xfId="0" applyNumberFormat="1" applyProtection="1">
      <protection locked="0"/>
    </xf>
    <xf numFmtId="0" fontId="0" fillId="0" borderId="9" xfId="0" applyBorder="1" applyProtection="1"/>
    <xf numFmtId="0" fontId="0" fillId="0" borderId="0" xfId="0" applyBorder="1" applyProtection="1"/>
    <xf numFmtId="0" fontId="0" fillId="0" borderId="3" xfId="0" applyBorder="1" applyProtection="1"/>
    <xf numFmtId="0" fontId="28" fillId="0" borderId="0" xfId="0" applyFont="1" applyProtection="1">
      <protection locked="0"/>
    </xf>
    <xf numFmtId="0" fontId="0" fillId="0" borderId="37" xfId="0" applyBorder="1" applyAlignment="1" applyProtection="1">
      <alignment horizontal="center"/>
      <protection locked="0"/>
    </xf>
    <xf numFmtId="3" fontId="3" fillId="3" borderId="38" xfId="5" applyNumberFormat="1" applyBorder="1" applyAlignment="1" applyProtection="1">
      <alignment horizontal="center"/>
      <protection locked="0"/>
    </xf>
    <xf numFmtId="0" fontId="0" fillId="0" borderId="39" xfId="0" applyBorder="1" applyAlignment="1" applyProtection="1">
      <alignment horizontal="center"/>
      <protection locked="0"/>
    </xf>
    <xf numFmtId="9" fontId="3" fillId="3" borderId="38" xfId="5" applyNumberFormat="1" applyBorder="1" applyAlignment="1" applyProtection="1">
      <alignment horizontal="center"/>
      <protection locked="0"/>
    </xf>
    <xf numFmtId="171" fontId="1" fillId="0" borderId="0" xfId="1" applyNumberFormat="1" applyFont="1" applyProtection="1">
      <protection locked="0"/>
    </xf>
    <xf numFmtId="0" fontId="29" fillId="0" borderId="0" xfId="0" applyFont="1" applyAlignment="1" applyProtection="1">
      <alignment horizontal="center" vertical="center" wrapText="1"/>
      <protection locked="0"/>
    </xf>
    <xf numFmtId="0" fontId="0" fillId="0" borderId="16" xfId="0" applyBorder="1" applyProtection="1">
      <protection locked="0"/>
    </xf>
    <xf numFmtId="0" fontId="0" fillId="0" borderId="17" xfId="0" applyBorder="1" applyProtection="1">
      <protection locked="0"/>
    </xf>
    <xf numFmtId="174" fontId="0" fillId="0" borderId="0" xfId="0" applyNumberFormat="1" applyFont="1" applyProtection="1"/>
    <xf numFmtId="3" fontId="0" fillId="0" borderId="0" xfId="1" applyNumberFormat="1" applyFont="1" applyProtection="1"/>
    <xf numFmtId="175" fontId="0" fillId="0" borderId="0" xfId="0" applyNumberFormat="1" applyFont="1" applyProtection="1"/>
    <xf numFmtId="43" fontId="4" fillId="4" borderId="41" xfId="6" applyNumberFormat="1" applyBorder="1" applyProtection="1"/>
    <xf numFmtId="171" fontId="4" fillId="4" borderId="42" xfId="6" applyNumberFormat="1" applyBorder="1" applyProtection="1"/>
    <xf numFmtId="171" fontId="4" fillId="4" borderId="43" xfId="6" applyNumberFormat="1" applyBorder="1" applyProtection="1"/>
    <xf numFmtId="171" fontId="1" fillId="0" borderId="5" xfId="1" applyNumberFormat="1" applyFont="1" applyBorder="1" applyProtection="1"/>
    <xf numFmtId="171" fontId="1" fillId="0" borderId="15" xfId="1" applyNumberFormat="1" applyFont="1" applyBorder="1" applyProtection="1"/>
    <xf numFmtId="171" fontId="1" fillId="0" borderId="16" xfId="1" applyNumberFormat="1" applyFont="1" applyBorder="1" applyProtection="1"/>
    <xf numFmtId="171" fontId="1" fillId="0" borderId="17" xfId="1" applyNumberFormat="1" applyFont="1" applyBorder="1" applyProtection="1"/>
    <xf numFmtId="43" fontId="0" fillId="0" borderId="0" xfId="1" applyFont="1" applyProtection="1"/>
    <xf numFmtId="0" fontId="0" fillId="0" borderId="3" xfId="0" applyBorder="1" applyAlignment="1" applyProtection="1">
      <alignment horizontal="center"/>
      <protection locked="0"/>
    </xf>
    <xf numFmtId="0" fontId="5" fillId="19" borderId="21" xfId="0" applyFont="1" applyFill="1" applyBorder="1" applyAlignment="1" applyProtection="1">
      <alignment horizontal="center"/>
      <protection locked="0"/>
    </xf>
    <xf numFmtId="0" fontId="5" fillId="19" borderId="7" xfId="0" applyFont="1" applyFill="1" applyBorder="1" applyAlignment="1" applyProtection="1">
      <alignment horizontal="center"/>
      <protection locked="0"/>
    </xf>
    <xf numFmtId="0" fontId="5" fillId="19" borderId="22" xfId="0" applyFont="1" applyFill="1" applyBorder="1" applyAlignment="1" applyProtection="1">
      <alignment horizontal="center"/>
      <protection locked="0"/>
    </xf>
    <xf numFmtId="0" fontId="26" fillId="24" borderId="37" xfId="0" applyFont="1" applyFill="1" applyBorder="1" applyAlignment="1" applyProtection="1">
      <alignment horizontal="center" vertical="center"/>
      <protection locked="0"/>
    </xf>
    <xf numFmtId="0" fontId="26" fillId="24" borderId="39" xfId="0" applyFont="1" applyFill="1" applyBorder="1" applyAlignment="1" applyProtection="1">
      <alignment horizontal="center" vertical="center"/>
      <protection locked="0"/>
    </xf>
    <xf numFmtId="0" fontId="26" fillId="24" borderId="40" xfId="0" applyFont="1" applyFill="1" applyBorder="1" applyAlignment="1" applyProtection="1">
      <alignment horizontal="center" vertical="center"/>
      <protection locked="0"/>
    </xf>
    <xf numFmtId="0" fontId="0" fillId="0" borderId="0" xfId="0" applyAlignment="1" applyProtection="1">
      <alignment horizontal="center"/>
      <protection locked="0"/>
    </xf>
  </cellXfs>
  <cellStyles count="83">
    <cellStyle name="20% - Accent2" xfId="7" builtinId="34"/>
    <cellStyle name="Accent1 - 20%" xfId="11"/>
    <cellStyle name="Accent1 - 40%" xfId="12"/>
    <cellStyle name="Accent1 - 60%" xfId="13"/>
    <cellStyle name="Accent2 - 20%" xfId="14"/>
    <cellStyle name="Accent2 - 40%" xfId="15"/>
    <cellStyle name="Accent2 - 60%" xfId="16"/>
    <cellStyle name="Accent3 - 20%" xfId="17"/>
    <cellStyle name="Accent3 - 40%" xfId="18"/>
    <cellStyle name="Accent3 - 60%" xfId="19"/>
    <cellStyle name="Accent4 - 20%" xfId="20"/>
    <cellStyle name="Accent4 - 40%" xfId="21"/>
    <cellStyle name="Accent4 - 60%" xfId="22"/>
    <cellStyle name="Accent5 - 20%" xfId="23"/>
    <cellStyle name="Accent5 - 40%" xfId="24"/>
    <cellStyle name="Accent5 - 60%" xfId="25"/>
    <cellStyle name="Accent6" xfId="81" builtinId="49"/>
    <cellStyle name="Accent6 - 20%" xfId="26"/>
    <cellStyle name="Accent6 - 40%" xfId="27"/>
    <cellStyle name="Accent6 - 60%" xfId="28"/>
    <cellStyle name="Calculation" xfId="6" builtinId="22"/>
    <cellStyle name="Column heading" xfId="29"/>
    <cellStyle name="Comma" xfId="1" builtinId="3"/>
    <cellStyle name="Comma 2" xfId="10"/>
    <cellStyle name="Corner heading" xfId="30"/>
    <cellStyle name="Currency" xfId="2" builtinId="4"/>
    <cellStyle name="Currency 2" xfId="9"/>
    <cellStyle name="Currency 3" xfId="31"/>
    <cellStyle name="Currency 4" xfId="32"/>
    <cellStyle name="Data" xfId="33"/>
    <cellStyle name="Data no deci" xfId="34"/>
    <cellStyle name="Data Superscript" xfId="35"/>
    <cellStyle name="Data_1-1A-Regular" xfId="36"/>
    <cellStyle name="Emphasis 1" xfId="37"/>
    <cellStyle name="Emphasis 2" xfId="38"/>
    <cellStyle name="Emphasis 3" xfId="39"/>
    <cellStyle name="Good" xfId="4" builtinId="26"/>
    <cellStyle name="Hed Side" xfId="40"/>
    <cellStyle name="Hed Side bold" xfId="41"/>
    <cellStyle name="Hed Side Indent" xfId="42"/>
    <cellStyle name="Hed Side Regular" xfId="43"/>
    <cellStyle name="Hed Side_1-1A-Regular" xfId="44"/>
    <cellStyle name="Hed Top" xfId="45"/>
    <cellStyle name="Hed Top - SECTION" xfId="46"/>
    <cellStyle name="Hed Top_3-new4" xfId="47"/>
    <cellStyle name="Input" xfId="5" builtinId="20"/>
    <cellStyle name="Normal" xfId="0" builtinId="0"/>
    <cellStyle name="Normal 2" xfId="8"/>
    <cellStyle name="Normal 2 2" xfId="48"/>
    <cellStyle name="Normal 2 3" xfId="49"/>
    <cellStyle name="Normal 2_E-UniqueLists" xfId="50"/>
    <cellStyle name="Normal 3" xfId="51"/>
    <cellStyle name="Normal 3 2" xfId="52"/>
    <cellStyle name="Normal 4" xfId="53"/>
    <cellStyle name="Percent" xfId="3" builtinId="5"/>
    <cellStyle name="Percent 2" xfId="54"/>
    <cellStyle name="Percent 2 2" xfId="55"/>
    <cellStyle name="Percent 3" xfId="56"/>
    <cellStyle name="Percent 3 2" xfId="57"/>
    <cellStyle name="Reference" xfId="58"/>
    <cellStyle name="Row heading" xfId="59"/>
    <cellStyle name="Sheet Title" xfId="60"/>
    <cellStyle name="Source Hed" xfId="61"/>
    <cellStyle name="Source Letter" xfId="62"/>
    <cellStyle name="Source Superscript" xfId="63"/>
    <cellStyle name="Source Text" xfId="64"/>
    <cellStyle name="State" xfId="65"/>
    <cellStyle name="Superscript" xfId="66"/>
    <cellStyle name="Table Data" xfId="67"/>
    <cellStyle name="Table Head Top" xfId="68"/>
    <cellStyle name="Table Hed Side" xfId="69"/>
    <cellStyle name="Table Title" xfId="70"/>
    <cellStyle name="Title Text" xfId="71"/>
    <cellStyle name="Title Text 1" xfId="72"/>
    <cellStyle name="Title Text 2" xfId="73"/>
    <cellStyle name="Title-1" xfId="74"/>
    <cellStyle name="Title-2" xfId="75"/>
    <cellStyle name="Title-3" xfId="76"/>
    <cellStyle name="Total" xfId="82" builtinId="25"/>
    <cellStyle name="Wrap" xfId="77"/>
    <cellStyle name="Wrap Bold" xfId="78"/>
    <cellStyle name="Wrap Title" xfId="79"/>
    <cellStyle name="Wrap_A-GraphsStarter" xfId="80"/>
  </cellStyles>
  <dxfs count="3">
    <dxf>
      <font>
        <condense val="0"/>
        <extend val="0"/>
        <color rgb="FF9C0006"/>
      </font>
    </dxf>
    <dxf>
      <fill>
        <patternFill>
          <bgColor rgb="FFFFFF0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BrownianMotion!$E$1</c:f>
              <c:strCache>
                <c:ptCount val="1"/>
                <c:pt idx="0">
                  <c:v>Y</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dPt>
            <c:idx val="0"/>
            <c:marker>
              <c:symbol val="star"/>
              <c:size val="8"/>
              <c:spPr>
                <a:solidFill>
                  <a:schemeClr val="accent2"/>
                </a:solidFill>
                <a:ln w="9525">
                  <a:solidFill>
                    <a:schemeClr val="accent1"/>
                  </a:solidFill>
                </a:ln>
                <a:effectLst/>
              </c:spPr>
            </c:marker>
            <c:bubble3D val="0"/>
          </c:dPt>
          <c:dPt>
            <c:idx val="50"/>
            <c:marker>
              <c:symbol val="x"/>
              <c:size val="8"/>
              <c:spPr>
                <a:solidFill>
                  <a:schemeClr val="accent2"/>
                </a:solidFill>
                <a:ln w="9525">
                  <a:solidFill>
                    <a:schemeClr val="accent1"/>
                  </a:solidFill>
                </a:ln>
                <a:effectLst/>
              </c:spPr>
            </c:marker>
            <c:bubble3D val="0"/>
            <c:spPr>
              <a:ln w="19050" cap="rnd">
                <a:solidFill>
                  <a:schemeClr val="accent1"/>
                </a:solidFill>
                <a:round/>
                <a:tailEnd type="diamond"/>
              </a:ln>
              <a:effectLst/>
            </c:spPr>
          </c:dPt>
          <c:xVal>
            <c:numRef>
              <c:f>BrownianMotion!$D$2:$D$52</c:f>
              <c:numCache>
                <c:formatCode>0.00</c:formatCode>
                <c:ptCount val="51"/>
                <c:pt idx="0" formatCode="General">
                  <c:v>0</c:v>
                </c:pt>
                <c:pt idx="1">
                  <c:v>-0.86</c:v>
                </c:pt>
                <c:pt idx="2">
                  <c:v>-0.10999999999999999</c:v>
                </c:pt>
                <c:pt idx="3">
                  <c:v>-2.9999999999999985E-2</c:v>
                </c:pt>
                <c:pt idx="4">
                  <c:v>-0.32999999999999996</c:v>
                </c:pt>
                <c:pt idx="5">
                  <c:v>-1.23</c:v>
                </c:pt>
                <c:pt idx="6">
                  <c:v>-0.29999999999999993</c:v>
                </c:pt>
                <c:pt idx="7">
                  <c:v>-2.9999999999999916E-2</c:v>
                </c:pt>
                <c:pt idx="8">
                  <c:v>0.71000000000000008</c:v>
                </c:pt>
                <c:pt idx="9">
                  <c:v>1.28</c:v>
                </c:pt>
                <c:pt idx="10">
                  <c:v>0.65</c:v>
                </c:pt>
                <c:pt idx="11">
                  <c:v>0.4</c:v>
                </c:pt>
                <c:pt idx="12">
                  <c:v>1.21</c:v>
                </c:pt>
                <c:pt idx="13">
                  <c:v>1.18</c:v>
                </c:pt>
                <c:pt idx="14">
                  <c:v>1.31</c:v>
                </c:pt>
                <c:pt idx="15">
                  <c:v>0.71000000000000008</c:v>
                </c:pt>
                <c:pt idx="16">
                  <c:v>1.67</c:v>
                </c:pt>
                <c:pt idx="17">
                  <c:v>2.0299999999999998</c:v>
                </c:pt>
                <c:pt idx="18">
                  <c:v>1.9899999999999998</c:v>
                </c:pt>
                <c:pt idx="19">
                  <c:v>2.8099999999999996</c:v>
                </c:pt>
                <c:pt idx="20">
                  <c:v>2.6699999999999995</c:v>
                </c:pt>
                <c:pt idx="21">
                  <c:v>1.9499999999999995</c:v>
                </c:pt>
                <c:pt idx="22">
                  <c:v>2.3699999999999997</c:v>
                </c:pt>
                <c:pt idx="23">
                  <c:v>2.09</c:v>
                </c:pt>
                <c:pt idx="24">
                  <c:v>2.71</c:v>
                </c:pt>
                <c:pt idx="25">
                  <c:v>2.41</c:v>
                </c:pt>
                <c:pt idx="26">
                  <c:v>3.06</c:v>
                </c:pt>
                <c:pt idx="27">
                  <c:v>2.62</c:v>
                </c:pt>
                <c:pt idx="28">
                  <c:v>2.12</c:v>
                </c:pt>
                <c:pt idx="29">
                  <c:v>1.4700000000000002</c:v>
                </c:pt>
                <c:pt idx="30">
                  <c:v>0.69000000000000017</c:v>
                </c:pt>
                <c:pt idx="31">
                  <c:v>1.0200000000000002</c:v>
                </c:pt>
                <c:pt idx="32">
                  <c:v>1.5100000000000002</c:v>
                </c:pt>
                <c:pt idx="33">
                  <c:v>0.99000000000000021</c:v>
                </c:pt>
                <c:pt idx="34">
                  <c:v>0.17000000000000026</c:v>
                </c:pt>
                <c:pt idx="35">
                  <c:v>-0.55999999999999972</c:v>
                </c:pt>
                <c:pt idx="36">
                  <c:v>0.15000000000000024</c:v>
                </c:pt>
                <c:pt idx="37">
                  <c:v>0.80000000000000027</c:v>
                </c:pt>
                <c:pt idx="38">
                  <c:v>1.0400000000000003</c:v>
                </c:pt>
                <c:pt idx="39">
                  <c:v>0.71000000000000019</c:v>
                </c:pt>
                <c:pt idx="40">
                  <c:v>1.56</c:v>
                </c:pt>
                <c:pt idx="41">
                  <c:v>0.98000000000000009</c:v>
                </c:pt>
                <c:pt idx="42">
                  <c:v>3.0000000000000138E-2</c:v>
                </c:pt>
                <c:pt idx="43">
                  <c:v>0.84000000000000019</c:v>
                </c:pt>
                <c:pt idx="44">
                  <c:v>-5.9999999999999831E-2</c:v>
                </c:pt>
                <c:pt idx="45">
                  <c:v>-0.58999999999999986</c:v>
                </c:pt>
                <c:pt idx="46">
                  <c:v>-1.38</c:v>
                </c:pt>
                <c:pt idx="47">
                  <c:v>-1.3699999999999999</c:v>
                </c:pt>
                <c:pt idx="48">
                  <c:v>-1.65</c:v>
                </c:pt>
                <c:pt idx="49">
                  <c:v>-1.7799999999999998</c:v>
                </c:pt>
                <c:pt idx="50">
                  <c:v>-1.4699999999999998</c:v>
                </c:pt>
              </c:numCache>
            </c:numRef>
          </c:xVal>
          <c:yVal>
            <c:numRef>
              <c:f>BrownianMotion!$E$2:$E$52</c:f>
              <c:numCache>
                <c:formatCode>0.00</c:formatCode>
                <c:ptCount val="51"/>
                <c:pt idx="0" formatCode="General">
                  <c:v>0</c:v>
                </c:pt>
                <c:pt idx="1">
                  <c:v>-0.33</c:v>
                </c:pt>
                <c:pt idx="2">
                  <c:v>-0.95</c:v>
                </c:pt>
                <c:pt idx="3">
                  <c:v>-1.71</c:v>
                </c:pt>
                <c:pt idx="4">
                  <c:v>-2.37</c:v>
                </c:pt>
                <c:pt idx="5">
                  <c:v>-2.83</c:v>
                </c:pt>
                <c:pt idx="6">
                  <c:v>-2.0100000000000002</c:v>
                </c:pt>
                <c:pt idx="7">
                  <c:v>-2.31</c:v>
                </c:pt>
                <c:pt idx="8">
                  <c:v>-2.68</c:v>
                </c:pt>
                <c:pt idx="9">
                  <c:v>-3.64</c:v>
                </c:pt>
                <c:pt idx="10">
                  <c:v>-2.99</c:v>
                </c:pt>
                <c:pt idx="11">
                  <c:v>-3.5500000000000003</c:v>
                </c:pt>
                <c:pt idx="12">
                  <c:v>-3.2100000000000004</c:v>
                </c:pt>
                <c:pt idx="13">
                  <c:v>-2.7200000000000006</c:v>
                </c:pt>
                <c:pt idx="14">
                  <c:v>-2.8300000000000005</c:v>
                </c:pt>
                <c:pt idx="15">
                  <c:v>-3.5200000000000005</c:v>
                </c:pt>
                <c:pt idx="16">
                  <c:v>-3.8000000000000007</c:v>
                </c:pt>
                <c:pt idx="17">
                  <c:v>-3.5400000000000009</c:v>
                </c:pt>
                <c:pt idx="18">
                  <c:v>-2.9900000000000011</c:v>
                </c:pt>
                <c:pt idx="19">
                  <c:v>-3.5700000000000012</c:v>
                </c:pt>
                <c:pt idx="20">
                  <c:v>-4.1000000000000014</c:v>
                </c:pt>
                <c:pt idx="21">
                  <c:v>-3.5400000000000014</c:v>
                </c:pt>
                <c:pt idx="22">
                  <c:v>-4.4700000000000015</c:v>
                </c:pt>
                <c:pt idx="23">
                  <c:v>-3.5000000000000018</c:v>
                </c:pt>
                <c:pt idx="24">
                  <c:v>-2.6400000000000019</c:v>
                </c:pt>
                <c:pt idx="25">
                  <c:v>-1.7500000000000018</c:v>
                </c:pt>
                <c:pt idx="26">
                  <c:v>-2.0600000000000018</c:v>
                </c:pt>
                <c:pt idx="27">
                  <c:v>-2.780000000000002</c:v>
                </c:pt>
                <c:pt idx="28">
                  <c:v>-2.1900000000000022</c:v>
                </c:pt>
                <c:pt idx="29">
                  <c:v>-1.9600000000000022</c:v>
                </c:pt>
                <c:pt idx="30">
                  <c:v>-0.9800000000000022</c:v>
                </c:pt>
                <c:pt idx="31">
                  <c:v>-1.9600000000000022</c:v>
                </c:pt>
                <c:pt idx="32">
                  <c:v>-1.2300000000000022</c:v>
                </c:pt>
                <c:pt idx="33">
                  <c:v>-1.1500000000000021</c:v>
                </c:pt>
                <c:pt idx="34">
                  <c:v>-1.7100000000000022</c:v>
                </c:pt>
                <c:pt idx="35">
                  <c:v>-2.5400000000000023</c:v>
                </c:pt>
                <c:pt idx="36">
                  <c:v>-3.2300000000000022</c:v>
                </c:pt>
                <c:pt idx="37">
                  <c:v>-2.5200000000000022</c:v>
                </c:pt>
                <c:pt idx="38">
                  <c:v>-2.530000000000002</c:v>
                </c:pt>
                <c:pt idx="39">
                  <c:v>-2.4100000000000019</c:v>
                </c:pt>
                <c:pt idx="40">
                  <c:v>-3.1700000000000017</c:v>
                </c:pt>
                <c:pt idx="41">
                  <c:v>-3.3700000000000019</c:v>
                </c:pt>
                <c:pt idx="42">
                  <c:v>-2.7700000000000018</c:v>
                </c:pt>
                <c:pt idx="43">
                  <c:v>-2.0700000000000021</c:v>
                </c:pt>
                <c:pt idx="44">
                  <c:v>-2.7500000000000022</c:v>
                </c:pt>
                <c:pt idx="45">
                  <c:v>-3.490000000000002</c:v>
                </c:pt>
                <c:pt idx="46">
                  <c:v>-4.280000000000002</c:v>
                </c:pt>
                <c:pt idx="47">
                  <c:v>-5.0400000000000018</c:v>
                </c:pt>
                <c:pt idx="48">
                  <c:v>-5.6800000000000015</c:v>
                </c:pt>
                <c:pt idx="49">
                  <c:v>-5.6800000000000015</c:v>
                </c:pt>
                <c:pt idx="50">
                  <c:v>-5.3800000000000017</c:v>
                </c:pt>
              </c:numCache>
            </c:numRef>
          </c:yVal>
          <c:smooth val="0"/>
        </c:ser>
        <c:dLbls>
          <c:showLegendKey val="0"/>
          <c:showVal val="0"/>
          <c:showCatName val="0"/>
          <c:showSerName val="0"/>
          <c:showPercent val="0"/>
          <c:showBubbleSize val="0"/>
        </c:dLbls>
        <c:axId val="377547184"/>
        <c:axId val="377547744"/>
      </c:scatterChart>
      <c:valAx>
        <c:axId val="37754718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547744"/>
        <c:crosses val="autoZero"/>
        <c:crossBetween val="midCat"/>
      </c:valAx>
      <c:valAx>
        <c:axId val="37754774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54718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itle>
    <c:autoTitleDeleted val="0"/>
    <c:plotArea>
      <c:layout/>
      <c:scatterChart>
        <c:scatterStyle val="smoothMarker"/>
        <c:varyColors val="0"/>
        <c:ser>
          <c:idx val="0"/>
          <c:order val="0"/>
          <c:tx>
            <c:strRef>
              <c:f>Integration!$I$1</c:f>
              <c:strCache>
                <c:ptCount val="1"/>
                <c:pt idx="0">
                  <c:v>f(x)</c:v>
                </c:pt>
              </c:strCache>
            </c:strRef>
          </c:tx>
          <c:marker>
            <c:symbol val="none"/>
          </c:marker>
          <c:xVal>
            <c:numRef>
              <c:f>Integration!$H$2:$H$12</c:f>
              <c:numCache>
                <c:formatCode>General</c:formatCode>
                <c:ptCount val="11"/>
                <c:pt idx="0">
                  <c:v>0</c:v>
                </c:pt>
                <c:pt idx="1">
                  <c:v>1</c:v>
                </c:pt>
                <c:pt idx="2">
                  <c:v>2</c:v>
                </c:pt>
                <c:pt idx="3">
                  <c:v>3</c:v>
                </c:pt>
                <c:pt idx="4">
                  <c:v>4</c:v>
                </c:pt>
                <c:pt idx="5">
                  <c:v>5</c:v>
                </c:pt>
                <c:pt idx="6">
                  <c:v>6</c:v>
                </c:pt>
                <c:pt idx="7">
                  <c:v>7</c:v>
                </c:pt>
                <c:pt idx="8">
                  <c:v>8</c:v>
                </c:pt>
                <c:pt idx="9">
                  <c:v>9</c:v>
                </c:pt>
                <c:pt idx="10">
                  <c:v>10</c:v>
                </c:pt>
              </c:numCache>
            </c:numRef>
          </c:xVal>
          <c:yVal>
            <c:numRef>
              <c:f>Integration!$I$2:$I$12</c:f>
              <c:numCache>
                <c:formatCode>General</c:formatCode>
                <c:ptCount val="11"/>
                <c:pt idx="0">
                  <c:v>0</c:v>
                </c:pt>
                <c:pt idx="1">
                  <c:v>14</c:v>
                </c:pt>
                <c:pt idx="2">
                  <c:v>42</c:v>
                </c:pt>
                <c:pt idx="3">
                  <c:v>78</c:v>
                </c:pt>
                <c:pt idx="4">
                  <c:v>116</c:v>
                </c:pt>
                <c:pt idx="5">
                  <c:v>150</c:v>
                </c:pt>
                <c:pt idx="6">
                  <c:v>174</c:v>
                </c:pt>
                <c:pt idx="7">
                  <c:v>182</c:v>
                </c:pt>
                <c:pt idx="8">
                  <c:v>168</c:v>
                </c:pt>
                <c:pt idx="9">
                  <c:v>126</c:v>
                </c:pt>
                <c:pt idx="10">
                  <c:v>50</c:v>
                </c:pt>
              </c:numCache>
            </c:numRef>
          </c:yVal>
          <c:smooth val="1"/>
        </c:ser>
        <c:dLbls>
          <c:showLegendKey val="0"/>
          <c:showVal val="0"/>
          <c:showCatName val="0"/>
          <c:showSerName val="0"/>
          <c:showPercent val="0"/>
          <c:showBubbleSize val="0"/>
        </c:dLbls>
        <c:axId val="377552224"/>
        <c:axId val="380001504"/>
      </c:scatterChart>
      <c:valAx>
        <c:axId val="377552224"/>
        <c:scaling>
          <c:orientation val="minMax"/>
        </c:scaling>
        <c:delete val="0"/>
        <c:axPos val="b"/>
        <c:majorGridlines/>
        <c:numFmt formatCode="General" sourceLinked="1"/>
        <c:majorTickMark val="out"/>
        <c:minorTickMark val="none"/>
        <c:tickLblPos val="nextTo"/>
        <c:crossAx val="380001504"/>
        <c:crosses val="autoZero"/>
        <c:crossBetween val="midCat"/>
      </c:valAx>
      <c:valAx>
        <c:axId val="380001504"/>
        <c:scaling>
          <c:orientation val="minMax"/>
        </c:scaling>
        <c:delete val="0"/>
        <c:axPos val="l"/>
        <c:majorGridlines/>
        <c:numFmt formatCode="General" sourceLinked="1"/>
        <c:majorTickMark val="out"/>
        <c:minorTickMark val="none"/>
        <c:tickLblPos val="nextTo"/>
        <c:crossAx val="377552224"/>
        <c:crosses val="autoZero"/>
        <c:crossBetween val="midCat"/>
      </c:valAx>
    </c:plotArea>
    <c:plotVisOnly val="1"/>
    <c:dispBlanksAs val="gap"/>
    <c:showDLblsOverMax val="0"/>
  </c:chart>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5</xdr:col>
      <xdr:colOff>295275</xdr:colOff>
      <xdr:row>0</xdr:row>
      <xdr:rowOff>123826</xdr:rowOff>
    </xdr:from>
    <xdr:to>
      <xdr:col>15</xdr:col>
      <xdr:colOff>295275</xdr:colOff>
      <xdr:row>24</xdr:row>
      <xdr:rowOff>133350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10</xdr:col>
      <xdr:colOff>0</xdr:colOff>
      <xdr:row>5</xdr:row>
      <xdr:rowOff>71438</xdr:rowOff>
    </xdr:from>
    <xdr:to>
      <xdr:col>11</xdr:col>
      <xdr:colOff>15875</xdr:colOff>
      <xdr:row>8</xdr:row>
      <xdr:rowOff>182563</xdr:rowOff>
    </xdr:to>
    <xdr:sp macro="" textlink="">
      <xdr:nvSpPr>
        <xdr:cNvPr id="3" name="Up Arrow 2"/>
        <xdr:cNvSpPr/>
      </xdr:nvSpPr>
      <xdr:spPr>
        <a:xfrm>
          <a:off x="6405563" y="1039813"/>
          <a:ext cx="627062" cy="68262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561975</xdr:colOff>
      <xdr:row>22</xdr:row>
      <xdr:rowOff>133350</xdr:rowOff>
    </xdr:from>
    <xdr:to>
      <xdr:col>3</xdr:col>
      <xdr:colOff>38100</xdr:colOff>
      <xdr:row>28</xdr:row>
      <xdr:rowOff>9525</xdr:rowOff>
    </xdr:to>
    <xdr:sp macro="" textlink="">
      <xdr:nvSpPr>
        <xdr:cNvPr id="2" name="Rounded Rectangle 1"/>
        <xdr:cNvSpPr/>
      </xdr:nvSpPr>
      <xdr:spPr>
        <a:xfrm>
          <a:off x="561975" y="4486275"/>
          <a:ext cx="1876425" cy="101917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600" b="1"/>
            <a:t>Yellow cells can be changed.</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171450</xdr:colOff>
      <xdr:row>0</xdr:row>
      <xdr:rowOff>109537</xdr:rowOff>
    </xdr:from>
    <xdr:to>
      <xdr:col>17</xdr:col>
      <xdr:colOff>476250</xdr:colOff>
      <xdr:row>14</xdr:row>
      <xdr:rowOff>185737</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8-Extras-Don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CodeFinder"/>
      <sheetName val="MarkOverMean"/>
      <sheetName val="Outliers"/>
      <sheetName val="FalsePositives"/>
      <sheetName val="Beliefs"/>
      <sheetName val="SampleTechniques"/>
      <sheetName val="AutoNumber"/>
      <sheetName val="FiscalYear"/>
      <sheetName val="StockMarket"/>
      <sheetName val="WeatherForeca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Month</v>
          </cell>
          <cell r="B1" t="str">
            <v>Traditional</v>
          </cell>
          <cell r="C1" t="str">
            <v>S&amp;P 500</v>
          </cell>
          <cell r="E1" t="str">
            <v>Month</v>
          </cell>
          <cell r="F1" t="str">
            <v>Traditional</v>
          </cell>
          <cell r="G1" t="str">
            <v>Trad-3mo</v>
          </cell>
          <cell r="H1" t="str">
            <v>BenchMark</v>
          </cell>
          <cell r="I1" t="str">
            <v>S&amp;P500</v>
          </cell>
          <cell r="J1" t="str">
            <v>S&amp;P-3mo</v>
          </cell>
          <cell r="K1" t="str">
            <v>BenchMark</v>
          </cell>
        </row>
        <row r="2">
          <cell r="A2">
            <v>37987</v>
          </cell>
        </row>
        <row r="3">
          <cell r="A3">
            <v>38018</v>
          </cell>
        </row>
        <row r="4">
          <cell r="A4">
            <v>38047</v>
          </cell>
        </row>
        <row r="5">
          <cell r="A5">
            <v>38078</v>
          </cell>
        </row>
        <row r="6">
          <cell r="A6">
            <v>38108</v>
          </cell>
        </row>
        <row r="7">
          <cell r="A7">
            <v>38139</v>
          </cell>
        </row>
        <row r="8">
          <cell r="A8">
            <v>38169</v>
          </cell>
        </row>
        <row r="9">
          <cell r="A9">
            <v>38200</v>
          </cell>
        </row>
        <row r="10">
          <cell r="A10">
            <v>38231</v>
          </cell>
        </row>
        <row r="11">
          <cell r="A11">
            <v>38261</v>
          </cell>
        </row>
        <row r="12">
          <cell r="A12">
            <v>38292</v>
          </cell>
        </row>
        <row r="13">
          <cell r="A13">
            <v>38322</v>
          </cell>
        </row>
        <row r="14">
          <cell r="A14">
            <v>38353</v>
          </cell>
        </row>
        <row r="15">
          <cell r="A15">
            <v>38384</v>
          </cell>
        </row>
        <row r="16">
          <cell r="A16">
            <v>38412</v>
          </cell>
        </row>
        <row r="17">
          <cell r="A17">
            <v>38443</v>
          </cell>
        </row>
        <row r="18">
          <cell r="A18">
            <v>38473</v>
          </cell>
        </row>
        <row r="19">
          <cell r="A19">
            <v>38504</v>
          </cell>
        </row>
        <row r="20">
          <cell r="A20">
            <v>38534</v>
          </cell>
        </row>
        <row r="21">
          <cell r="A21">
            <v>38565</v>
          </cell>
        </row>
        <row r="22">
          <cell r="A22">
            <v>38596</v>
          </cell>
        </row>
        <row r="23">
          <cell r="A23">
            <v>38626</v>
          </cell>
        </row>
        <row r="24">
          <cell r="A24">
            <v>38657</v>
          </cell>
        </row>
        <row r="25">
          <cell r="A25">
            <v>38687</v>
          </cell>
        </row>
        <row r="26">
          <cell r="A26">
            <v>38718</v>
          </cell>
        </row>
        <row r="27">
          <cell r="A27">
            <v>38749</v>
          </cell>
        </row>
        <row r="28">
          <cell r="A28">
            <v>38777</v>
          </cell>
        </row>
        <row r="29">
          <cell r="A29">
            <v>38808</v>
          </cell>
        </row>
        <row r="30">
          <cell r="A30">
            <v>38838</v>
          </cell>
        </row>
        <row r="31">
          <cell r="A31">
            <v>38869</v>
          </cell>
        </row>
        <row r="32">
          <cell r="A32">
            <v>38899</v>
          </cell>
        </row>
        <row r="33">
          <cell r="A33">
            <v>38930</v>
          </cell>
        </row>
        <row r="34">
          <cell r="A34">
            <v>38961</v>
          </cell>
        </row>
        <row r="35">
          <cell r="A35">
            <v>38991</v>
          </cell>
        </row>
        <row r="36">
          <cell r="A36">
            <v>39022</v>
          </cell>
        </row>
        <row r="37">
          <cell r="A37">
            <v>39052</v>
          </cell>
        </row>
      </sheetData>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00"/>
  <sheetViews>
    <sheetView tabSelected="1" workbookViewId="0"/>
  </sheetViews>
  <sheetFormatPr defaultRowHeight="15" x14ac:dyDescent="0.25"/>
  <cols>
    <col min="1" max="1" width="9.140625" style="1"/>
    <col min="2" max="2" width="5.42578125" style="1" customWidth="1"/>
    <col min="3" max="4" width="9.140625" style="1"/>
    <col min="5" max="5" width="6" style="1" customWidth="1"/>
    <col min="6" max="16384" width="9.140625" style="1"/>
  </cols>
  <sheetData>
    <row r="1" spans="1:16" ht="15.75" thickBot="1" x14ac:dyDescent="0.3">
      <c r="A1" s="27">
        <f t="shared" ref="A1:A64" ca="1" si="0">RAND()</f>
        <v>0.73921248824291919</v>
      </c>
      <c r="C1" s="189" t="s">
        <v>67</v>
      </c>
      <c r="D1" s="189"/>
      <c r="F1" s="5"/>
      <c r="G1" s="166">
        <f t="array" aca="1" ref="G1:P1" ca="1">TRANSPOSE(D2:D11)</f>
        <v>102</v>
      </c>
      <c r="H1" s="166">
        <f ca="1"/>
        <v>80</v>
      </c>
      <c r="I1" s="166">
        <f ca="1"/>
        <v>97</v>
      </c>
      <c r="J1" s="166">
        <f ca="1"/>
        <v>115</v>
      </c>
      <c r="K1" s="166">
        <f ca="1"/>
        <v>106</v>
      </c>
      <c r="L1" s="166">
        <f ca="1"/>
        <v>96</v>
      </c>
      <c r="M1" s="166">
        <f ca="1"/>
        <v>77</v>
      </c>
      <c r="N1" s="166">
        <f ca="1"/>
        <v>95</v>
      </c>
      <c r="O1" s="166">
        <f ca="1"/>
        <v>120</v>
      </c>
      <c r="P1" s="14">
        <f ca="1"/>
        <v>112</v>
      </c>
    </row>
    <row r="2" spans="1:16" x14ac:dyDescent="0.25">
      <c r="A2" s="27">
        <f t="shared" ca="1" si="0"/>
        <v>0.51141473400389525</v>
      </c>
      <c r="C2" s="5">
        <v>0.1</v>
      </c>
      <c r="D2" s="14">
        <f t="array" aca="1" ref="D2:D12" ca="1">FREQUENCY(A1:A1000,C2:C11)</f>
        <v>102</v>
      </c>
      <c r="F2" s="6"/>
      <c r="G2" s="13">
        <f t="dataTable" ref="G2:P20" dt2D="0" dtr="0" r1="E1" ca="1"/>
        <v>101</v>
      </c>
      <c r="H2" s="166">
        <v>105</v>
      </c>
      <c r="I2" s="166">
        <v>90</v>
      </c>
      <c r="J2" s="166">
        <v>98</v>
      </c>
      <c r="K2" s="166">
        <v>91</v>
      </c>
      <c r="L2" s="166">
        <v>124</v>
      </c>
      <c r="M2" s="166">
        <v>115</v>
      </c>
      <c r="N2" s="166">
        <v>86</v>
      </c>
      <c r="O2" s="166">
        <v>101</v>
      </c>
      <c r="P2" s="14">
        <v>89</v>
      </c>
    </row>
    <row r="3" spans="1:16" x14ac:dyDescent="0.25">
      <c r="A3" s="27">
        <f t="shared" ca="1" si="0"/>
        <v>2.6428685118728756E-2</v>
      </c>
      <c r="C3" s="6">
        <v>0.2</v>
      </c>
      <c r="D3" s="16">
        <f ca="1"/>
        <v>80</v>
      </c>
      <c r="F3" s="6"/>
      <c r="G3" s="15">
        <v>76</v>
      </c>
      <c r="H3" s="167">
        <v>109</v>
      </c>
      <c r="I3" s="167">
        <v>116</v>
      </c>
      <c r="J3" s="167">
        <v>105</v>
      </c>
      <c r="K3" s="167">
        <v>110</v>
      </c>
      <c r="L3" s="167">
        <v>107</v>
      </c>
      <c r="M3" s="167">
        <v>88</v>
      </c>
      <c r="N3" s="167">
        <v>92</v>
      </c>
      <c r="O3" s="167">
        <v>101</v>
      </c>
      <c r="P3" s="16">
        <v>96</v>
      </c>
    </row>
    <row r="4" spans="1:16" x14ac:dyDescent="0.25">
      <c r="A4" s="27">
        <f t="shared" ca="1" si="0"/>
        <v>0.97615747823249266</v>
      </c>
      <c r="C4" s="6">
        <v>0.3</v>
      </c>
      <c r="D4" s="16">
        <f ca="1"/>
        <v>97</v>
      </c>
      <c r="F4" s="6"/>
      <c r="G4" s="15">
        <v>116</v>
      </c>
      <c r="H4" s="167">
        <v>102</v>
      </c>
      <c r="I4" s="167">
        <v>93</v>
      </c>
      <c r="J4" s="167">
        <v>117</v>
      </c>
      <c r="K4" s="167">
        <v>107</v>
      </c>
      <c r="L4" s="167">
        <v>90</v>
      </c>
      <c r="M4" s="167">
        <v>101</v>
      </c>
      <c r="N4" s="167">
        <v>88</v>
      </c>
      <c r="O4" s="167">
        <v>87</v>
      </c>
      <c r="P4" s="16">
        <v>99</v>
      </c>
    </row>
    <row r="5" spans="1:16" x14ac:dyDescent="0.25">
      <c r="A5" s="27">
        <f t="shared" ca="1" si="0"/>
        <v>8.3165688109217872E-2</v>
      </c>
      <c r="C5" s="6">
        <v>0.4</v>
      </c>
      <c r="D5" s="16">
        <f ca="1"/>
        <v>115</v>
      </c>
      <c r="F5" s="6"/>
      <c r="G5" s="15">
        <v>109</v>
      </c>
      <c r="H5" s="167">
        <v>92</v>
      </c>
      <c r="I5" s="167">
        <v>93</v>
      </c>
      <c r="J5" s="167">
        <v>110</v>
      </c>
      <c r="K5" s="167">
        <v>97</v>
      </c>
      <c r="L5" s="167">
        <v>101</v>
      </c>
      <c r="M5" s="167">
        <v>95</v>
      </c>
      <c r="N5" s="167">
        <v>111</v>
      </c>
      <c r="O5" s="167">
        <v>96</v>
      </c>
      <c r="P5" s="16">
        <v>96</v>
      </c>
    </row>
    <row r="6" spans="1:16" x14ac:dyDescent="0.25">
      <c r="A6" s="27">
        <f t="shared" ca="1" si="0"/>
        <v>1.0548370601135004E-2</v>
      </c>
      <c r="C6" s="6">
        <v>0.5</v>
      </c>
      <c r="D6" s="16">
        <f ca="1"/>
        <v>106</v>
      </c>
      <c r="F6" s="6"/>
      <c r="G6" s="15">
        <v>105</v>
      </c>
      <c r="H6" s="167">
        <v>97</v>
      </c>
      <c r="I6" s="167">
        <v>102</v>
      </c>
      <c r="J6" s="167">
        <v>98</v>
      </c>
      <c r="K6" s="167">
        <v>96</v>
      </c>
      <c r="L6" s="167">
        <v>112</v>
      </c>
      <c r="M6" s="167">
        <v>108</v>
      </c>
      <c r="N6" s="167">
        <v>85</v>
      </c>
      <c r="O6" s="167">
        <v>107</v>
      </c>
      <c r="P6" s="16">
        <v>90</v>
      </c>
    </row>
    <row r="7" spans="1:16" x14ac:dyDescent="0.25">
      <c r="A7" s="27">
        <f t="shared" ca="1" si="0"/>
        <v>0.5393124433901586</v>
      </c>
      <c r="C7" s="6">
        <v>0.6</v>
      </c>
      <c r="D7" s="16">
        <f ca="1"/>
        <v>96</v>
      </c>
      <c r="F7" s="6"/>
      <c r="G7" s="15">
        <v>115</v>
      </c>
      <c r="H7" s="167">
        <v>117</v>
      </c>
      <c r="I7" s="167">
        <v>78</v>
      </c>
      <c r="J7" s="167">
        <v>103</v>
      </c>
      <c r="K7" s="167">
        <v>97</v>
      </c>
      <c r="L7" s="167">
        <v>106</v>
      </c>
      <c r="M7" s="167">
        <v>92</v>
      </c>
      <c r="N7" s="167">
        <v>98</v>
      </c>
      <c r="O7" s="167">
        <v>104</v>
      </c>
      <c r="P7" s="16">
        <v>90</v>
      </c>
    </row>
    <row r="8" spans="1:16" x14ac:dyDescent="0.25">
      <c r="A8" s="27">
        <f t="shared" ca="1" si="0"/>
        <v>5.1765457349250976E-2</v>
      </c>
      <c r="C8" s="6">
        <v>0.7</v>
      </c>
      <c r="D8" s="16">
        <f ca="1"/>
        <v>77</v>
      </c>
      <c r="F8" s="6"/>
      <c r="G8" s="15">
        <v>108</v>
      </c>
      <c r="H8" s="167">
        <v>98</v>
      </c>
      <c r="I8" s="167">
        <v>92</v>
      </c>
      <c r="J8" s="167">
        <v>104</v>
      </c>
      <c r="K8" s="167">
        <v>101</v>
      </c>
      <c r="L8" s="167">
        <v>106</v>
      </c>
      <c r="M8" s="167">
        <v>121</v>
      </c>
      <c r="N8" s="167">
        <v>90</v>
      </c>
      <c r="O8" s="167">
        <v>90</v>
      </c>
      <c r="P8" s="16">
        <v>90</v>
      </c>
    </row>
    <row r="9" spans="1:16" x14ac:dyDescent="0.25">
      <c r="A9" s="27">
        <f t="shared" ca="1" si="0"/>
        <v>0.79836196527850589</v>
      </c>
      <c r="C9" s="6">
        <v>0.8</v>
      </c>
      <c r="D9" s="16">
        <f ca="1"/>
        <v>95</v>
      </c>
      <c r="F9" s="6"/>
      <c r="G9" s="15">
        <v>107</v>
      </c>
      <c r="H9" s="167">
        <v>87</v>
      </c>
      <c r="I9" s="167">
        <v>98</v>
      </c>
      <c r="J9" s="167">
        <v>103</v>
      </c>
      <c r="K9" s="167">
        <v>98</v>
      </c>
      <c r="L9" s="167">
        <v>97</v>
      </c>
      <c r="M9" s="167">
        <v>96</v>
      </c>
      <c r="N9" s="167">
        <v>98</v>
      </c>
      <c r="O9" s="167">
        <v>102</v>
      </c>
      <c r="P9" s="16">
        <v>114</v>
      </c>
    </row>
    <row r="10" spans="1:16" x14ac:dyDescent="0.25">
      <c r="A10" s="27">
        <f t="shared" ca="1" si="0"/>
        <v>0.87351875499885201</v>
      </c>
      <c r="C10" s="6">
        <v>0.9</v>
      </c>
      <c r="D10" s="16">
        <f ca="1"/>
        <v>120</v>
      </c>
      <c r="F10" s="6"/>
      <c r="G10" s="15">
        <v>111</v>
      </c>
      <c r="H10" s="167">
        <v>110</v>
      </c>
      <c r="I10" s="167">
        <v>94</v>
      </c>
      <c r="J10" s="167">
        <v>98</v>
      </c>
      <c r="K10" s="167">
        <v>89</v>
      </c>
      <c r="L10" s="167">
        <v>91</v>
      </c>
      <c r="M10" s="167">
        <v>107</v>
      </c>
      <c r="N10" s="167">
        <v>95</v>
      </c>
      <c r="O10" s="167">
        <v>95</v>
      </c>
      <c r="P10" s="16">
        <v>110</v>
      </c>
    </row>
    <row r="11" spans="1:16" ht="15.75" thickBot="1" x14ac:dyDescent="0.3">
      <c r="A11" s="27">
        <f t="shared" ca="1" si="0"/>
        <v>0.73971653481457988</v>
      </c>
      <c r="C11" s="7">
        <v>1</v>
      </c>
      <c r="D11" s="18">
        <f ca="1"/>
        <v>112</v>
      </c>
      <c r="F11" s="6"/>
      <c r="G11" s="15">
        <v>88</v>
      </c>
      <c r="H11" s="167">
        <v>95</v>
      </c>
      <c r="I11" s="167">
        <v>107</v>
      </c>
      <c r="J11" s="167">
        <v>93</v>
      </c>
      <c r="K11" s="167">
        <v>94</v>
      </c>
      <c r="L11" s="167">
        <v>92</v>
      </c>
      <c r="M11" s="167">
        <v>126</v>
      </c>
      <c r="N11" s="167">
        <v>93</v>
      </c>
      <c r="O11" s="167">
        <v>108</v>
      </c>
      <c r="P11" s="16">
        <v>104</v>
      </c>
    </row>
    <row r="12" spans="1:16" x14ac:dyDescent="0.25">
      <c r="A12" s="27">
        <f t="shared" ca="1" si="0"/>
        <v>3.8141968734996312E-2</v>
      </c>
      <c r="D12" s="27">
        <f ca="1"/>
        <v>0</v>
      </c>
      <c r="F12" s="6"/>
      <c r="G12" s="15">
        <v>103</v>
      </c>
      <c r="H12" s="167">
        <v>93</v>
      </c>
      <c r="I12" s="167">
        <v>93</v>
      </c>
      <c r="J12" s="167">
        <v>99</v>
      </c>
      <c r="K12" s="167">
        <v>95</v>
      </c>
      <c r="L12" s="167">
        <v>103</v>
      </c>
      <c r="M12" s="167">
        <v>98</v>
      </c>
      <c r="N12" s="167">
        <v>98</v>
      </c>
      <c r="O12" s="167">
        <v>110</v>
      </c>
      <c r="P12" s="16">
        <v>108</v>
      </c>
    </row>
    <row r="13" spans="1:16" x14ac:dyDescent="0.25">
      <c r="A13" s="27">
        <f t="shared" ca="1" si="0"/>
        <v>0.48317956296388087</v>
      </c>
      <c r="F13" s="6"/>
      <c r="G13" s="15">
        <v>89</v>
      </c>
      <c r="H13" s="167">
        <v>97</v>
      </c>
      <c r="I13" s="167">
        <v>98</v>
      </c>
      <c r="J13" s="167">
        <v>91</v>
      </c>
      <c r="K13" s="167">
        <v>104</v>
      </c>
      <c r="L13" s="167">
        <v>93</v>
      </c>
      <c r="M13" s="167">
        <v>114</v>
      </c>
      <c r="N13" s="167">
        <v>102</v>
      </c>
      <c r="O13" s="167">
        <v>101</v>
      </c>
      <c r="P13" s="16">
        <v>111</v>
      </c>
    </row>
    <row r="14" spans="1:16" x14ac:dyDescent="0.25">
      <c r="A14" s="27">
        <f t="shared" ca="1" si="0"/>
        <v>0.75513328236699251</v>
      </c>
      <c r="F14" s="6"/>
      <c r="G14" s="15">
        <v>113</v>
      </c>
      <c r="H14" s="167">
        <v>100</v>
      </c>
      <c r="I14" s="167">
        <v>84</v>
      </c>
      <c r="J14" s="167">
        <v>89</v>
      </c>
      <c r="K14" s="167">
        <v>113</v>
      </c>
      <c r="L14" s="167">
        <v>98</v>
      </c>
      <c r="M14" s="167">
        <v>110</v>
      </c>
      <c r="N14" s="167">
        <v>90</v>
      </c>
      <c r="O14" s="167">
        <v>108</v>
      </c>
      <c r="P14" s="16">
        <v>95</v>
      </c>
    </row>
    <row r="15" spans="1:16" x14ac:dyDescent="0.25">
      <c r="A15" s="27">
        <f t="shared" ca="1" si="0"/>
        <v>1.6843330216493868E-2</v>
      </c>
      <c r="F15" s="6"/>
      <c r="G15" s="15">
        <v>87</v>
      </c>
      <c r="H15" s="167">
        <v>91</v>
      </c>
      <c r="I15" s="167">
        <v>105</v>
      </c>
      <c r="J15" s="167">
        <v>105</v>
      </c>
      <c r="K15" s="167">
        <v>105</v>
      </c>
      <c r="L15" s="167">
        <v>97</v>
      </c>
      <c r="M15" s="167">
        <v>100</v>
      </c>
      <c r="N15" s="167">
        <v>107</v>
      </c>
      <c r="O15" s="167">
        <v>113</v>
      </c>
      <c r="P15" s="16">
        <v>90</v>
      </c>
    </row>
    <row r="16" spans="1:16" x14ac:dyDescent="0.25">
      <c r="A16" s="27">
        <f t="shared" ca="1" si="0"/>
        <v>0.70589214174070092</v>
      </c>
      <c r="F16" s="6"/>
      <c r="G16" s="15">
        <v>97</v>
      </c>
      <c r="H16" s="167">
        <v>99</v>
      </c>
      <c r="I16" s="167">
        <v>108</v>
      </c>
      <c r="J16" s="167">
        <v>99</v>
      </c>
      <c r="K16" s="167">
        <v>92</v>
      </c>
      <c r="L16" s="167">
        <v>101</v>
      </c>
      <c r="M16" s="167">
        <v>100</v>
      </c>
      <c r="N16" s="167">
        <v>106</v>
      </c>
      <c r="O16" s="167">
        <v>106</v>
      </c>
      <c r="P16" s="16">
        <v>92</v>
      </c>
    </row>
    <row r="17" spans="1:16" x14ac:dyDescent="0.25">
      <c r="A17" s="27">
        <f t="shared" ca="1" si="0"/>
        <v>0.43522398183460531</v>
      </c>
      <c r="F17" s="6"/>
      <c r="G17" s="15">
        <v>94</v>
      </c>
      <c r="H17" s="167">
        <v>102</v>
      </c>
      <c r="I17" s="167">
        <v>105</v>
      </c>
      <c r="J17" s="167">
        <v>105</v>
      </c>
      <c r="K17" s="167">
        <v>82</v>
      </c>
      <c r="L17" s="167">
        <v>104</v>
      </c>
      <c r="M17" s="167">
        <v>96</v>
      </c>
      <c r="N17" s="167">
        <v>118</v>
      </c>
      <c r="O17" s="167">
        <v>106</v>
      </c>
      <c r="P17" s="16">
        <v>88</v>
      </c>
    </row>
    <row r="18" spans="1:16" x14ac:dyDescent="0.25">
      <c r="A18" s="27">
        <f t="shared" ca="1" si="0"/>
        <v>0.92475164575445246</v>
      </c>
      <c r="F18" s="6"/>
      <c r="G18" s="15">
        <v>94</v>
      </c>
      <c r="H18" s="167">
        <v>105</v>
      </c>
      <c r="I18" s="167">
        <v>96</v>
      </c>
      <c r="J18" s="167">
        <v>105</v>
      </c>
      <c r="K18" s="167">
        <v>101</v>
      </c>
      <c r="L18" s="167">
        <v>119</v>
      </c>
      <c r="M18" s="167">
        <v>105</v>
      </c>
      <c r="N18" s="167">
        <v>97</v>
      </c>
      <c r="O18" s="167">
        <v>88</v>
      </c>
      <c r="P18" s="16">
        <v>90</v>
      </c>
    </row>
    <row r="19" spans="1:16" x14ac:dyDescent="0.25">
      <c r="A19" s="27">
        <f t="shared" ca="1" si="0"/>
        <v>0.88407275286534759</v>
      </c>
      <c r="F19" s="6"/>
      <c r="G19" s="15">
        <v>107</v>
      </c>
      <c r="H19" s="167">
        <v>116</v>
      </c>
      <c r="I19" s="167">
        <v>100</v>
      </c>
      <c r="J19" s="167">
        <v>97</v>
      </c>
      <c r="K19" s="167">
        <v>103</v>
      </c>
      <c r="L19" s="167">
        <v>90</v>
      </c>
      <c r="M19" s="167">
        <v>101</v>
      </c>
      <c r="N19" s="167">
        <v>85</v>
      </c>
      <c r="O19" s="167">
        <v>101</v>
      </c>
      <c r="P19" s="16">
        <v>100</v>
      </c>
    </row>
    <row r="20" spans="1:16" ht="15.75" thickBot="1" x14ac:dyDescent="0.3">
      <c r="A20" s="27">
        <f t="shared" ca="1" si="0"/>
        <v>3.5301326738305772E-2</v>
      </c>
      <c r="F20" s="7"/>
      <c r="G20" s="17">
        <v>110</v>
      </c>
      <c r="H20" s="168">
        <v>104</v>
      </c>
      <c r="I20" s="168">
        <v>82</v>
      </c>
      <c r="J20" s="168">
        <v>80</v>
      </c>
      <c r="K20" s="168">
        <v>107</v>
      </c>
      <c r="L20" s="168">
        <v>109</v>
      </c>
      <c r="M20" s="168">
        <v>103</v>
      </c>
      <c r="N20" s="168">
        <v>90</v>
      </c>
      <c r="O20" s="168">
        <v>108</v>
      </c>
      <c r="P20" s="18">
        <v>107</v>
      </c>
    </row>
    <row r="21" spans="1:16" x14ac:dyDescent="0.25">
      <c r="A21" s="27">
        <f t="shared" ca="1" si="0"/>
        <v>8.2324787825019063E-2</v>
      </c>
    </row>
    <row r="22" spans="1:16" x14ac:dyDescent="0.25">
      <c r="A22" s="27">
        <f t="shared" ca="1" si="0"/>
        <v>0.39024935521009385</v>
      </c>
      <c r="G22" s="27">
        <f t="array" ref="G22:P22">TRANSPOSE(C2:C11)</f>
        <v>0.1</v>
      </c>
      <c r="H22" s="27">
        <v>0.2</v>
      </c>
      <c r="I22" s="27">
        <v>0.3</v>
      </c>
      <c r="J22" s="27">
        <v>0.4</v>
      </c>
      <c r="K22" s="27">
        <v>0.5</v>
      </c>
      <c r="L22" s="27">
        <v>0.6</v>
      </c>
      <c r="M22" s="27">
        <v>0.7</v>
      </c>
      <c r="N22" s="27">
        <v>0.8</v>
      </c>
      <c r="O22" s="27">
        <v>0.9</v>
      </c>
      <c r="P22" s="27">
        <v>1</v>
      </c>
    </row>
    <row r="23" spans="1:16" x14ac:dyDescent="0.25">
      <c r="A23" s="27">
        <f t="shared" ca="1" si="0"/>
        <v>0.78166018470204202</v>
      </c>
      <c r="G23" s="9">
        <f ca="1">AVERAGE(G1:G18)</f>
        <v>100.83333333333333</v>
      </c>
      <c r="H23" s="9">
        <f t="shared" ref="H23:P23" ca="1" si="1">AVERAGE(H1:H18)</f>
        <v>98.833333333333329</v>
      </c>
      <c r="I23" s="9">
        <f t="shared" ca="1" si="1"/>
        <v>97.166666666666671</v>
      </c>
      <c r="J23" s="9">
        <f t="shared" ca="1" si="1"/>
        <v>102.05555555555556</v>
      </c>
      <c r="K23" s="9">
        <f t="shared" ca="1" si="1"/>
        <v>98.777777777777771</v>
      </c>
      <c r="L23" s="9">
        <f t="shared" ca="1" si="1"/>
        <v>102.05555555555556</v>
      </c>
      <c r="M23" s="9">
        <f t="shared" ca="1" si="1"/>
        <v>102.72222222222223</v>
      </c>
      <c r="N23" s="9">
        <f t="shared" ca="1" si="1"/>
        <v>97.166666666666671</v>
      </c>
      <c r="O23" s="9">
        <f t="shared" ca="1" si="1"/>
        <v>102.38888888888889</v>
      </c>
      <c r="P23" s="9">
        <f t="shared" ca="1" si="1"/>
        <v>98</v>
      </c>
    </row>
    <row r="24" spans="1:16" x14ac:dyDescent="0.25">
      <c r="A24" s="27">
        <f t="shared" ca="1" si="0"/>
        <v>0.5862101078501365</v>
      </c>
    </row>
    <row r="25" spans="1:16" x14ac:dyDescent="0.25">
      <c r="A25" s="27">
        <f t="shared" ca="1" si="0"/>
        <v>0.52802281907784732</v>
      </c>
    </row>
    <row r="26" spans="1:16" x14ac:dyDescent="0.25">
      <c r="A26" s="27">
        <f t="shared" ca="1" si="0"/>
        <v>0.78841549231112762</v>
      </c>
    </row>
    <row r="27" spans="1:16" x14ac:dyDescent="0.25">
      <c r="A27" s="27">
        <f t="shared" ca="1" si="0"/>
        <v>0.47868036385326396</v>
      </c>
      <c r="E27" s="165"/>
    </row>
    <row r="28" spans="1:16" x14ac:dyDescent="0.25">
      <c r="A28" s="27">
        <f t="shared" ca="1" si="0"/>
        <v>0.79662195789240275</v>
      </c>
    </row>
    <row r="29" spans="1:16" x14ac:dyDescent="0.25">
      <c r="A29" s="27">
        <f t="shared" ca="1" si="0"/>
        <v>0.33659513351841486</v>
      </c>
    </row>
    <row r="30" spans="1:16" x14ac:dyDescent="0.25">
      <c r="A30" s="27">
        <f t="shared" ca="1" si="0"/>
        <v>0.99400902862446261</v>
      </c>
    </row>
    <row r="31" spans="1:16" x14ac:dyDescent="0.25">
      <c r="A31" s="27">
        <f t="shared" ca="1" si="0"/>
        <v>0.41628906988114156</v>
      </c>
    </row>
    <row r="32" spans="1:16" x14ac:dyDescent="0.25">
      <c r="A32" s="27">
        <f t="shared" ca="1" si="0"/>
        <v>0.87876544397219913</v>
      </c>
    </row>
    <row r="33" spans="1:1" x14ac:dyDescent="0.25">
      <c r="A33" s="27">
        <f t="shared" ca="1" si="0"/>
        <v>0.81340147444145339</v>
      </c>
    </row>
    <row r="34" spans="1:1" x14ac:dyDescent="0.25">
      <c r="A34" s="27">
        <f t="shared" ca="1" si="0"/>
        <v>0.44784896342792824</v>
      </c>
    </row>
    <row r="35" spans="1:1" x14ac:dyDescent="0.25">
      <c r="A35" s="27">
        <f t="shared" ca="1" si="0"/>
        <v>0.24664058974858549</v>
      </c>
    </row>
    <row r="36" spans="1:1" x14ac:dyDescent="0.25">
      <c r="A36" s="27">
        <f t="shared" ca="1" si="0"/>
        <v>0.37322660218308978</v>
      </c>
    </row>
    <row r="37" spans="1:1" x14ac:dyDescent="0.25">
      <c r="A37" s="27">
        <f t="shared" ca="1" si="0"/>
        <v>0.84805069721419968</v>
      </c>
    </row>
    <row r="38" spans="1:1" x14ac:dyDescent="0.25">
      <c r="A38" s="27">
        <f t="shared" ca="1" si="0"/>
        <v>0.62165451970005448</v>
      </c>
    </row>
    <row r="39" spans="1:1" x14ac:dyDescent="0.25">
      <c r="A39" s="27">
        <f t="shared" ca="1" si="0"/>
        <v>0.50017987174658962</v>
      </c>
    </row>
    <row r="40" spans="1:1" x14ac:dyDescent="0.25">
      <c r="A40" s="27">
        <f t="shared" ca="1" si="0"/>
        <v>0.6778379942966497</v>
      </c>
    </row>
    <row r="41" spans="1:1" x14ac:dyDescent="0.25">
      <c r="A41" s="27">
        <f t="shared" ca="1" si="0"/>
        <v>5.0025977245641284E-3</v>
      </c>
    </row>
    <row r="42" spans="1:1" x14ac:dyDescent="0.25">
      <c r="A42" s="27">
        <f t="shared" ca="1" si="0"/>
        <v>0.51658852484161644</v>
      </c>
    </row>
    <row r="43" spans="1:1" x14ac:dyDescent="0.25">
      <c r="A43" s="27">
        <f t="shared" ca="1" si="0"/>
        <v>0.87493777144298823</v>
      </c>
    </row>
    <row r="44" spans="1:1" x14ac:dyDescent="0.25">
      <c r="A44" s="27">
        <f t="shared" ca="1" si="0"/>
        <v>0.39517960788444906</v>
      </c>
    </row>
    <row r="45" spans="1:1" x14ac:dyDescent="0.25">
      <c r="A45" s="27">
        <f t="shared" ca="1" si="0"/>
        <v>0.82805756463209024</v>
      </c>
    </row>
    <row r="46" spans="1:1" x14ac:dyDescent="0.25">
      <c r="A46" s="27">
        <f t="shared" ca="1" si="0"/>
        <v>0.88261643170716464</v>
      </c>
    </row>
    <row r="47" spans="1:1" x14ac:dyDescent="0.25">
      <c r="A47" s="27">
        <f t="shared" ca="1" si="0"/>
        <v>0.3897583071794094</v>
      </c>
    </row>
    <row r="48" spans="1:1" x14ac:dyDescent="0.25">
      <c r="A48" s="27">
        <f t="shared" ca="1" si="0"/>
        <v>5.8660775460184222E-3</v>
      </c>
    </row>
    <row r="49" spans="1:1" x14ac:dyDescent="0.25">
      <c r="A49" s="27">
        <f t="shared" ca="1" si="0"/>
        <v>0.26026419528881917</v>
      </c>
    </row>
    <row r="50" spans="1:1" x14ac:dyDescent="0.25">
      <c r="A50" s="27">
        <f t="shared" ca="1" si="0"/>
        <v>0.83365219652612288</v>
      </c>
    </row>
    <row r="51" spans="1:1" x14ac:dyDescent="0.25">
      <c r="A51" s="27">
        <f t="shared" ca="1" si="0"/>
        <v>0.80373439836400051</v>
      </c>
    </row>
    <row r="52" spans="1:1" x14ac:dyDescent="0.25">
      <c r="A52" s="27">
        <f t="shared" ca="1" si="0"/>
        <v>0.95313186690745555</v>
      </c>
    </row>
    <row r="53" spans="1:1" x14ac:dyDescent="0.25">
      <c r="A53" s="27">
        <f t="shared" ca="1" si="0"/>
        <v>0.89947234521259567</v>
      </c>
    </row>
    <row r="54" spans="1:1" x14ac:dyDescent="0.25">
      <c r="A54" s="27">
        <f t="shared" ca="1" si="0"/>
        <v>0.68607284234124599</v>
      </c>
    </row>
    <row r="55" spans="1:1" x14ac:dyDescent="0.25">
      <c r="A55" s="27">
        <f t="shared" ca="1" si="0"/>
        <v>0.57402469194909578</v>
      </c>
    </row>
    <row r="56" spans="1:1" x14ac:dyDescent="0.25">
      <c r="A56" s="27">
        <f t="shared" ca="1" si="0"/>
        <v>0.68654632045112374</v>
      </c>
    </row>
    <row r="57" spans="1:1" x14ac:dyDescent="0.25">
      <c r="A57" s="27">
        <f t="shared" ca="1" si="0"/>
        <v>0.34763901944561515</v>
      </c>
    </row>
    <row r="58" spans="1:1" x14ac:dyDescent="0.25">
      <c r="A58" s="27">
        <f t="shared" ca="1" si="0"/>
        <v>0.17975874016179993</v>
      </c>
    </row>
    <row r="59" spans="1:1" x14ac:dyDescent="0.25">
      <c r="A59" s="27">
        <f t="shared" ca="1" si="0"/>
        <v>0.82714792773624246</v>
      </c>
    </row>
    <row r="60" spans="1:1" x14ac:dyDescent="0.25">
      <c r="A60" s="27">
        <f t="shared" ca="1" si="0"/>
        <v>0.95831223583967917</v>
      </c>
    </row>
    <row r="61" spans="1:1" x14ac:dyDescent="0.25">
      <c r="A61" s="27">
        <f t="shared" ca="1" si="0"/>
        <v>6.333200858420851E-2</v>
      </c>
    </row>
    <row r="62" spans="1:1" x14ac:dyDescent="0.25">
      <c r="A62" s="27">
        <f t="shared" ca="1" si="0"/>
        <v>0.91367780169958412</v>
      </c>
    </row>
    <row r="63" spans="1:1" x14ac:dyDescent="0.25">
      <c r="A63" s="27">
        <f t="shared" ca="1" si="0"/>
        <v>0.32355286166221686</v>
      </c>
    </row>
    <row r="64" spans="1:1" x14ac:dyDescent="0.25">
      <c r="A64" s="27">
        <f t="shared" ca="1" si="0"/>
        <v>0.471651457511997</v>
      </c>
    </row>
    <row r="65" spans="1:1" x14ac:dyDescent="0.25">
      <c r="A65" s="27">
        <f t="shared" ref="A65:A128" ca="1" si="2">RAND()</f>
        <v>0.43664143404692346</v>
      </c>
    </row>
    <row r="66" spans="1:1" x14ac:dyDescent="0.25">
      <c r="A66" s="27">
        <f t="shared" ca="1" si="2"/>
        <v>0.8661357247145236</v>
      </c>
    </row>
    <row r="67" spans="1:1" x14ac:dyDescent="0.25">
      <c r="A67" s="27">
        <f t="shared" ca="1" si="2"/>
        <v>9.0056547902214068E-2</v>
      </c>
    </row>
    <row r="68" spans="1:1" x14ac:dyDescent="0.25">
      <c r="A68" s="27">
        <f t="shared" ca="1" si="2"/>
        <v>0.28052396057338258</v>
      </c>
    </row>
    <row r="69" spans="1:1" x14ac:dyDescent="0.25">
      <c r="A69" s="27">
        <f t="shared" ca="1" si="2"/>
        <v>0.87271627067075175</v>
      </c>
    </row>
    <row r="70" spans="1:1" x14ac:dyDescent="0.25">
      <c r="A70" s="27">
        <f t="shared" ca="1" si="2"/>
        <v>0.87240903901560651</v>
      </c>
    </row>
    <row r="71" spans="1:1" x14ac:dyDescent="0.25">
      <c r="A71" s="27">
        <f t="shared" ca="1" si="2"/>
        <v>0.86721750204637327</v>
      </c>
    </row>
    <row r="72" spans="1:1" x14ac:dyDescent="0.25">
      <c r="A72" s="27">
        <f t="shared" ca="1" si="2"/>
        <v>0.97751474677434103</v>
      </c>
    </row>
    <row r="73" spans="1:1" x14ac:dyDescent="0.25">
      <c r="A73" s="27">
        <f t="shared" ca="1" si="2"/>
        <v>0.33882950320383798</v>
      </c>
    </row>
    <row r="74" spans="1:1" x14ac:dyDescent="0.25">
      <c r="A74" s="27">
        <f t="shared" ca="1" si="2"/>
        <v>0.73301989422890379</v>
      </c>
    </row>
    <row r="75" spans="1:1" x14ac:dyDescent="0.25">
      <c r="A75" s="27">
        <f t="shared" ca="1" si="2"/>
        <v>0.37041125873467518</v>
      </c>
    </row>
    <row r="76" spans="1:1" x14ac:dyDescent="0.25">
      <c r="A76" s="27">
        <f t="shared" ca="1" si="2"/>
        <v>0.15072359845403449</v>
      </c>
    </row>
    <row r="77" spans="1:1" x14ac:dyDescent="0.25">
      <c r="A77" s="27">
        <f t="shared" ca="1" si="2"/>
        <v>0.97563281844343308</v>
      </c>
    </row>
    <row r="78" spans="1:1" x14ac:dyDescent="0.25">
      <c r="A78" s="27">
        <f t="shared" ca="1" si="2"/>
        <v>0.43980948742155745</v>
      </c>
    </row>
    <row r="79" spans="1:1" x14ac:dyDescent="0.25">
      <c r="A79" s="27">
        <f t="shared" ca="1" si="2"/>
        <v>0.30556433403428351</v>
      </c>
    </row>
    <row r="80" spans="1:1" x14ac:dyDescent="0.25">
      <c r="A80" s="27">
        <f t="shared" ca="1" si="2"/>
        <v>0.3816495263525459</v>
      </c>
    </row>
    <row r="81" spans="1:1" x14ac:dyDescent="0.25">
      <c r="A81" s="27">
        <f t="shared" ca="1" si="2"/>
        <v>0.15932389842489647</v>
      </c>
    </row>
    <row r="82" spans="1:1" x14ac:dyDescent="0.25">
      <c r="A82" s="27">
        <f t="shared" ca="1" si="2"/>
        <v>0.82937211283415291</v>
      </c>
    </row>
    <row r="83" spans="1:1" x14ac:dyDescent="0.25">
      <c r="A83" s="27">
        <f t="shared" ca="1" si="2"/>
        <v>0.89843610456591294</v>
      </c>
    </row>
    <row r="84" spans="1:1" x14ac:dyDescent="0.25">
      <c r="A84" s="27">
        <f t="shared" ca="1" si="2"/>
        <v>0.85636556982897749</v>
      </c>
    </row>
    <row r="85" spans="1:1" x14ac:dyDescent="0.25">
      <c r="A85" s="27">
        <f t="shared" ca="1" si="2"/>
        <v>0.23989195746980718</v>
      </c>
    </row>
    <row r="86" spans="1:1" x14ac:dyDescent="0.25">
      <c r="A86" s="27">
        <f t="shared" ca="1" si="2"/>
        <v>0.78756542099554383</v>
      </c>
    </row>
    <row r="87" spans="1:1" x14ac:dyDescent="0.25">
      <c r="A87" s="27">
        <f t="shared" ca="1" si="2"/>
        <v>0.71588962878381401</v>
      </c>
    </row>
    <row r="88" spans="1:1" x14ac:dyDescent="0.25">
      <c r="A88" s="27">
        <f t="shared" ca="1" si="2"/>
        <v>7.5273888871765005E-2</v>
      </c>
    </row>
    <row r="89" spans="1:1" x14ac:dyDescent="0.25">
      <c r="A89" s="27">
        <f t="shared" ca="1" si="2"/>
        <v>0.4419791481745261</v>
      </c>
    </row>
    <row r="90" spans="1:1" x14ac:dyDescent="0.25">
      <c r="A90" s="27">
        <f t="shared" ca="1" si="2"/>
        <v>0.86956750902875313</v>
      </c>
    </row>
    <row r="91" spans="1:1" x14ac:dyDescent="0.25">
      <c r="A91" s="27">
        <f t="shared" ca="1" si="2"/>
        <v>0.79177692901810459</v>
      </c>
    </row>
    <row r="92" spans="1:1" x14ac:dyDescent="0.25">
      <c r="A92" s="27">
        <f t="shared" ca="1" si="2"/>
        <v>0.92697642117275647</v>
      </c>
    </row>
    <row r="93" spans="1:1" x14ac:dyDescent="0.25">
      <c r="A93" s="27">
        <f t="shared" ca="1" si="2"/>
        <v>0.47255997180791864</v>
      </c>
    </row>
    <row r="94" spans="1:1" x14ac:dyDescent="0.25">
      <c r="A94" s="27">
        <f t="shared" ca="1" si="2"/>
        <v>0.95899025193937126</v>
      </c>
    </row>
    <row r="95" spans="1:1" x14ac:dyDescent="0.25">
      <c r="A95" s="27">
        <f t="shared" ca="1" si="2"/>
        <v>0.98155969870780246</v>
      </c>
    </row>
    <row r="96" spans="1:1" x14ac:dyDescent="0.25">
      <c r="A96" s="27">
        <f t="shared" ca="1" si="2"/>
        <v>0.12150061816779445</v>
      </c>
    </row>
    <row r="97" spans="1:1" x14ac:dyDescent="0.25">
      <c r="A97" s="27">
        <f t="shared" ca="1" si="2"/>
        <v>0.89672017228493017</v>
      </c>
    </row>
    <row r="98" spans="1:1" x14ac:dyDescent="0.25">
      <c r="A98" s="27">
        <f t="shared" ca="1" si="2"/>
        <v>0.94645439645738128</v>
      </c>
    </row>
    <row r="99" spans="1:1" x14ac:dyDescent="0.25">
      <c r="A99" s="27">
        <f t="shared" ca="1" si="2"/>
        <v>0.45763634577523471</v>
      </c>
    </row>
    <row r="100" spans="1:1" x14ac:dyDescent="0.25">
      <c r="A100" s="27">
        <f t="shared" ca="1" si="2"/>
        <v>0.3768425204014032</v>
      </c>
    </row>
    <row r="101" spans="1:1" x14ac:dyDescent="0.25">
      <c r="A101" s="27">
        <f t="shared" ca="1" si="2"/>
        <v>0.74543665219155752</v>
      </c>
    </row>
    <row r="102" spans="1:1" x14ac:dyDescent="0.25">
      <c r="A102" s="27">
        <f t="shared" ca="1" si="2"/>
        <v>0.99485670209089405</v>
      </c>
    </row>
    <row r="103" spans="1:1" x14ac:dyDescent="0.25">
      <c r="A103" s="27">
        <f t="shared" ca="1" si="2"/>
        <v>0.37348420078151778</v>
      </c>
    </row>
    <row r="104" spans="1:1" x14ac:dyDescent="0.25">
      <c r="A104" s="27">
        <f t="shared" ca="1" si="2"/>
        <v>0.39428237322840387</v>
      </c>
    </row>
    <row r="105" spans="1:1" x14ac:dyDescent="0.25">
      <c r="A105" s="27">
        <f t="shared" ca="1" si="2"/>
        <v>0.89589240943053572</v>
      </c>
    </row>
    <row r="106" spans="1:1" x14ac:dyDescent="0.25">
      <c r="A106" s="27">
        <f t="shared" ca="1" si="2"/>
        <v>0.91790742786245405</v>
      </c>
    </row>
    <row r="107" spans="1:1" x14ac:dyDescent="0.25">
      <c r="A107" s="27">
        <f t="shared" ca="1" si="2"/>
        <v>0.83817777479691369</v>
      </c>
    </row>
    <row r="108" spans="1:1" x14ac:dyDescent="0.25">
      <c r="A108" s="27">
        <f t="shared" ca="1" si="2"/>
        <v>0.95462757978572099</v>
      </c>
    </row>
    <row r="109" spans="1:1" x14ac:dyDescent="0.25">
      <c r="A109" s="27">
        <f t="shared" ca="1" si="2"/>
        <v>0.47719848542296039</v>
      </c>
    </row>
    <row r="110" spans="1:1" x14ac:dyDescent="0.25">
      <c r="A110" s="27">
        <f t="shared" ca="1" si="2"/>
        <v>0.20232748338004392</v>
      </c>
    </row>
    <row r="111" spans="1:1" x14ac:dyDescent="0.25">
      <c r="A111" s="27">
        <f t="shared" ca="1" si="2"/>
        <v>4.360564005496903E-2</v>
      </c>
    </row>
    <row r="112" spans="1:1" x14ac:dyDescent="0.25">
      <c r="A112" s="27">
        <f t="shared" ca="1" si="2"/>
        <v>0.50830745483021544</v>
      </c>
    </row>
    <row r="113" spans="1:1" x14ac:dyDescent="0.25">
      <c r="A113" s="27">
        <f t="shared" ca="1" si="2"/>
        <v>0.34675793855940051</v>
      </c>
    </row>
    <row r="114" spans="1:1" x14ac:dyDescent="0.25">
      <c r="A114" s="27">
        <f t="shared" ca="1" si="2"/>
        <v>0.88943073327847766</v>
      </c>
    </row>
    <row r="115" spans="1:1" x14ac:dyDescent="0.25">
      <c r="A115" s="27">
        <f t="shared" ca="1" si="2"/>
        <v>0.90005066997755689</v>
      </c>
    </row>
    <row r="116" spans="1:1" x14ac:dyDescent="0.25">
      <c r="A116" s="27">
        <f t="shared" ca="1" si="2"/>
        <v>0.38789343451113278</v>
      </c>
    </row>
    <row r="117" spans="1:1" x14ac:dyDescent="0.25">
      <c r="A117" s="27">
        <f t="shared" ca="1" si="2"/>
        <v>0.28538328738642715</v>
      </c>
    </row>
    <row r="118" spans="1:1" x14ac:dyDescent="0.25">
      <c r="A118" s="27">
        <f t="shared" ca="1" si="2"/>
        <v>0.56039506336831835</v>
      </c>
    </row>
    <row r="119" spans="1:1" x14ac:dyDescent="0.25">
      <c r="A119" s="27">
        <f t="shared" ca="1" si="2"/>
        <v>0.24494350817946864</v>
      </c>
    </row>
    <row r="120" spans="1:1" x14ac:dyDescent="0.25">
      <c r="A120" s="27">
        <f t="shared" ca="1" si="2"/>
        <v>0.36020976913381753</v>
      </c>
    </row>
    <row r="121" spans="1:1" x14ac:dyDescent="0.25">
      <c r="A121" s="27">
        <f t="shared" ca="1" si="2"/>
        <v>0.36727646884258136</v>
      </c>
    </row>
    <row r="122" spans="1:1" x14ac:dyDescent="0.25">
      <c r="A122" s="27">
        <f t="shared" ca="1" si="2"/>
        <v>0.35145318890727639</v>
      </c>
    </row>
    <row r="123" spans="1:1" x14ac:dyDescent="0.25">
      <c r="A123" s="27">
        <f t="shared" ca="1" si="2"/>
        <v>0.34424083463893274</v>
      </c>
    </row>
    <row r="124" spans="1:1" x14ac:dyDescent="0.25">
      <c r="A124" s="27">
        <f t="shared" ca="1" si="2"/>
        <v>1.0019475622909835E-2</v>
      </c>
    </row>
    <row r="125" spans="1:1" x14ac:dyDescent="0.25">
      <c r="A125" s="27">
        <f t="shared" ca="1" si="2"/>
        <v>0.78169901634859373</v>
      </c>
    </row>
    <row r="126" spans="1:1" x14ac:dyDescent="0.25">
      <c r="A126" s="27">
        <f t="shared" ca="1" si="2"/>
        <v>0.81317581018123108</v>
      </c>
    </row>
    <row r="127" spans="1:1" x14ac:dyDescent="0.25">
      <c r="A127" s="27">
        <f t="shared" ca="1" si="2"/>
        <v>0.56255025840968531</v>
      </c>
    </row>
    <row r="128" spans="1:1" x14ac:dyDescent="0.25">
      <c r="A128" s="27">
        <f t="shared" ca="1" si="2"/>
        <v>0.1804353061229782</v>
      </c>
    </row>
    <row r="129" spans="1:1" x14ac:dyDescent="0.25">
      <c r="A129" s="27">
        <f t="shared" ref="A129:A192" ca="1" si="3">RAND()</f>
        <v>0.98399085536459352</v>
      </c>
    </row>
    <row r="130" spans="1:1" x14ac:dyDescent="0.25">
      <c r="A130" s="27">
        <f t="shared" ca="1" si="3"/>
        <v>0.46632606088246353</v>
      </c>
    </row>
    <row r="131" spans="1:1" x14ac:dyDescent="0.25">
      <c r="A131" s="27">
        <f t="shared" ca="1" si="3"/>
        <v>0.90313503684244001</v>
      </c>
    </row>
    <row r="132" spans="1:1" x14ac:dyDescent="0.25">
      <c r="A132" s="27">
        <f t="shared" ca="1" si="3"/>
        <v>0.68020760191746588</v>
      </c>
    </row>
    <row r="133" spans="1:1" x14ac:dyDescent="0.25">
      <c r="A133" s="27">
        <f t="shared" ca="1" si="3"/>
        <v>0.24727977809795021</v>
      </c>
    </row>
    <row r="134" spans="1:1" x14ac:dyDescent="0.25">
      <c r="A134" s="27">
        <f t="shared" ca="1" si="3"/>
        <v>0.77250417042485453</v>
      </c>
    </row>
    <row r="135" spans="1:1" x14ac:dyDescent="0.25">
      <c r="A135" s="27">
        <f t="shared" ca="1" si="3"/>
        <v>0.50741748122595975</v>
      </c>
    </row>
    <row r="136" spans="1:1" x14ac:dyDescent="0.25">
      <c r="A136" s="27">
        <f t="shared" ca="1" si="3"/>
        <v>0.98632886613313231</v>
      </c>
    </row>
    <row r="137" spans="1:1" x14ac:dyDescent="0.25">
      <c r="A137" s="27">
        <f t="shared" ca="1" si="3"/>
        <v>0.63436958645580499</v>
      </c>
    </row>
    <row r="138" spans="1:1" x14ac:dyDescent="0.25">
      <c r="A138" s="27">
        <f t="shared" ca="1" si="3"/>
        <v>0.19121495681827638</v>
      </c>
    </row>
    <row r="139" spans="1:1" x14ac:dyDescent="0.25">
      <c r="A139" s="27">
        <f t="shared" ca="1" si="3"/>
        <v>0.65880343957615894</v>
      </c>
    </row>
    <row r="140" spans="1:1" x14ac:dyDescent="0.25">
      <c r="A140" s="27">
        <f t="shared" ca="1" si="3"/>
        <v>3.7771829554963832E-2</v>
      </c>
    </row>
    <row r="141" spans="1:1" x14ac:dyDescent="0.25">
      <c r="A141" s="27">
        <f t="shared" ca="1" si="3"/>
        <v>0.39121537067115975</v>
      </c>
    </row>
    <row r="142" spans="1:1" x14ac:dyDescent="0.25">
      <c r="A142" s="27">
        <f t="shared" ca="1" si="3"/>
        <v>4.1679121559135557E-2</v>
      </c>
    </row>
    <row r="143" spans="1:1" x14ac:dyDescent="0.25">
      <c r="A143" s="27">
        <f t="shared" ca="1" si="3"/>
        <v>0.86507329396904409</v>
      </c>
    </row>
    <row r="144" spans="1:1" x14ac:dyDescent="0.25">
      <c r="A144" s="27">
        <f t="shared" ca="1" si="3"/>
        <v>0.74058533370842516</v>
      </c>
    </row>
    <row r="145" spans="1:1" x14ac:dyDescent="0.25">
      <c r="A145" s="27">
        <f t="shared" ca="1" si="3"/>
        <v>0.86887679177884825</v>
      </c>
    </row>
    <row r="146" spans="1:1" x14ac:dyDescent="0.25">
      <c r="A146" s="27">
        <f t="shared" ca="1" si="3"/>
        <v>0.79685915092074311</v>
      </c>
    </row>
    <row r="147" spans="1:1" x14ac:dyDescent="0.25">
      <c r="A147" s="27">
        <f t="shared" ca="1" si="3"/>
        <v>0.94244208464861245</v>
      </c>
    </row>
    <row r="148" spans="1:1" x14ac:dyDescent="0.25">
      <c r="A148" s="27">
        <f t="shared" ca="1" si="3"/>
        <v>0.59081917849845844</v>
      </c>
    </row>
    <row r="149" spans="1:1" x14ac:dyDescent="0.25">
      <c r="A149" s="27">
        <f t="shared" ca="1" si="3"/>
        <v>0.68761598324801332</v>
      </c>
    </row>
    <row r="150" spans="1:1" x14ac:dyDescent="0.25">
      <c r="A150" s="27">
        <f t="shared" ca="1" si="3"/>
        <v>0.43584324155509824</v>
      </c>
    </row>
    <row r="151" spans="1:1" x14ac:dyDescent="0.25">
      <c r="A151" s="27">
        <f t="shared" ca="1" si="3"/>
        <v>0.24734059161690491</v>
      </c>
    </row>
    <row r="152" spans="1:1" x14ac:dyDescent="0.25">
      <c r="A152" s="27">
        <f t="shared" ca="1" si="3"/>
        <v>0.30631921728955058</v>
      </c>
    </row>
    <row r="153" spans="1:1" x14ac:dyDescent="0.25">
      <c r="A153" s="27">
        <f t="shared" ca="1" si="3"/>
        <v>0.20823206744089717</v>
      </c>
    </row>
    <row r="154" spans="1:1" x14ac:dyDescent="0.25">
      <c r="A154" s="27">
        <f t="shared" ca="1" si="3"/>
        <v>0.99582758152284179</v>
      </c>
    </row>
    <row r="155" spans="1:1" x14ac:dyDescent="0.25">
      <c r="A155" s="27">
        <f t="shared" ca="1" si="3"/>
        <v>0.58167588946262583</v>
      </c>
    </row>
    <row r="156" spans="1:1" x14ac:dyDescent="0.25">
      <c r="A156" s="27">
        <f t="shared" ca="1" si="3"/>
        <v>0.99253682546368205</v>
      </c>
    </row>
    <row r="157" spans="1:1" x14ac:dyDescent="0.25">
      <c r="A157" s="27">
        <f t="shared" ca="1" si="3"/>
        <v>0.35424859589746893</v>
      </c>
    </row>
    <row r="158" spans="1:1" x14ac:dyDescent="0.25">
      <c r="A158" s="27">
        <f t="shared" ca="1" si="3"/>
        <v>8.5738591146262699E-3</v>
      </c>
    </row>
    <row r="159" spans="1:1" x14ac:dyDescent="0.25">
      <c r="A159" s="27">
        <f t="shared" ca="1" si="3"/>
        <v>1.7453807452768588E-3</v>
      </c>
    </row>
    <row r="160" spans="1:1" x14ac:dyDescent="0.25">
      <c r="A160" s="27">
        <f t="shared" ca="1" si="3"/>
        <v>0.51805726494526161</v>
      </c>
    </row>
    <row r="161" spans="1:1" x14ac:dyDescent="0.25">
      <c r="A161" s="27">
        <f t="shared" ca="1" si="3"/>
        <v>0.21513151711656253</v>
      </c>
    </row>
    <row r="162" spans="1:1" x14ac:dyDescent="0.25">
      <c r="A162" s="27">
        <f t="shared" ca="1" si="3"/>
        <v>0.44361074877126361</v>
      </c>
    </row>
    <row r="163" spans="1:1" x14ac:dyDescent="0.25">
      <c r="A163" s="27">
        <f t="shared" ca="1" si="3"/>
        <v>0.47741556870747148</v>
      </c>
    </row>
    <row r="164" spans="1:1" x14ac:dyDescent="0.25">
      <c r="A164" s="27">
        <f t="shared" ca="1" si="3"/>
        <v>0.26093787841233163</v>
      </c>
    </row>
    <row r="165" spans="1:1" x14ac:dyDescent="0.25">
      <c r="A165" s="27">
        <f t="shared" ca="1" si="3"/>
        <v>0.71945196264803801</v>
      </c>
    </row>
    <row r="166" spans="1:1" x14ac:dyDescent="0.25">
      <c r="A166" s="27">
        <f t="shared" ca="1" si="3"/>
        <v>0.41342981037162418</v>
      </c>
    </row>
    <row r="167" spans="1:1" x14ac:dyDescent="0.25">
      <c r="A167" s="27">
        <f t="shared" ca="1" si="3"/>
        <v>9.6716565889753414E-2</v>
      </c>
    </row>
    <row r="168" spans="1:1" x14ac:dyDescent="0.25">
      <c r="A168" s="27">
        <f t="shared" ca="1" si="3"/>
        <v>0.7596097735029238</v>
      </c>
    </row>
    <row r="169" spans="1:1" x14ac:dyDescent="0.25">
      <c r="A169" s="27">
        <f t="shared" ca="1" si="3"/>
        <v>0.70384467881437562</v>
      </c>
    </row>
    <row r="170" spans="1:1" x14ac:dyDescent="0.25">
      <c r="A170" s="27">
        <f t="shared" ca="1" si="3"/>
        <v>7.0159248405904817E-2</v>
      </c>
    </row>
    <row r="171" spans="1:1" x14ac:dyDescent="0.25">
      <c r="A171" s="27">
        <f t="shared" ca="1" si="3"/>
        <v>0.68172827920016998</v>
      </c>
    </row>
    <row r="172" spans="1:1" x14ac:dyDescent="0.25">
      <c r="A172" s="27">
        <f t="shared" ca="1" si="3"/>
        <v>0.2725161809046267</v>
      </c>
    </row>
    <row r="173" spans="1:1" x14ac:dyDescent="0.25">
      <c r="A173" s="27">
        <f t="shared" ca="1" si="3"/>
        <v>5.2360760099905868E-2</v>
      </c>
    </row>
    <row r="174" spans="1:1" x14ac:dyDescent="0.25">
      <c r="A174" s="27">
        <f t="shared" ca="1" si="3"/>
        <v>0.34630108604779719</v>
      </c>
    </row>
    <row r="175" spans="1:1" x14ac:dyDescent="0.25">
      <c r="A175" s="27">
        <f t="shared" ca="1" si="3"/>
        <v>0.23042354287097766</v>
      </c>
    </row>
    <row r="176" spans="1:1" x14ac:dyDescent="0.25">
      <c r="A176" s="27">
        <f t="shared" ca="1" si="3"/>
        <v>8.0598815263845713E-2</v>
      </c>
    </row>
    <row r="177" spans="1:1" x14ac:dyDescent="0.25">
      <c r="A177" s="27">
        <f t="shared" ca="1" si="3"/>
        <v>4.3519508176196875E-2</v>
      </c>
    </row>
    <row r="178" spans="1:1" x14ac:dyDescent="0.25">
      <c r="A178" s="27">
        <f t="shared" ca="1" si="3"/>
        <v>0.43999833170443547</v>
      </c>
    </row>
    <row r="179" spans="1:1" x14ac:dyDescent="0.25">
      <c r="A179" s="27">
        <f t="shared" ca="1" si="3"/>
        <v>0.47412961543722476</v>
      </c>
    </row>
    <row r="180" spans="1:1" x14ac:dyDescent="0.25">
      <c r="A180" s="27">
        <f t="shared" ca="1" si="3"/>
        <v>0.30951110842881546</v>
      </c>
    </row>
    <row r="181" spans="1:1" x14ac:dyDescent="0.25">
      <c r="A181" s="27">
        <f t="shared" ca="1" si="3"/>
        <v>5.812419627226717E-2</v>
      </c>
    </row>
    <row r="182" spans="1:1" x14ac:dyDescent="0.25">
      <c r="A182" s="27">
        <f t="shared" ca="1" si="3"/>
        <v>0.38981428360983672</v>
      </c>
    </row>
    <row r="183" spans="1:1" x14ac:dyDescent="0.25">
      <c r="A183" s="27">
        <f t="shared" ca="1" si="3"/>
        <v>0.50557961084896774</v>
      </c>
    </row>
    <row r="184" spans="1:1" x14ac:dyDescent="0.25">
      <c r="A184" s="27">
        <f t="shared" ca="1" si="3"/>
        <v>0.89546078902954918</v>
      </c>
    </row>
    <row r="185" spans="1:1" x14ac:dyDescent="0.25">
      <c r="A185" s="27">
        <f t="shared" ca="1" si="3"/>
        <v>0.60315178643825484</v>
      </c>
    </row>
    <row r="186" spans="1:1" x14ac:dyDescent="0.25">
      <c r="A186" s="27">
        <f t="shared" ca="1" si="3"/>
        <v>0.18463818441603175</v>
      </c>
    </row>
    <row r="187" spans="1:1" x14ac:dyDescent="0.25">
      <c r="A187" s="27">
        <f t="shared" ca="1" si="3"/>
        <v>0.3279010851498394</v>
      </c>
    </row>
    <row r="188" spans="1:1" x14ac:dyDescent="0.25">
      <c r="A188" s="27">
        <f t="shared" ca="1" si="3"/>
        <v>0.25383237348850052</v>
      </c>
    </row>
    <row r="189" spans="1:1" x14ac:dyDescent="0.25">
      <c r="A189" s="27">
        <f t="shared" ca="1" si="3"/>
        <v>0.64298979445500981</v>
      </c>
    </row>
    <row r="190" spans="1:1" x14ac:dyDescent="0.25">
      <c r="A190" s="27">
        <f t="shared" ca="1" si="3"/>
        <v>0.43657246574497144</v>
      </c>
    </row>
    <row r="191" spans="1:1" x14ac:dyDescent="0.25">
      <c r="A191" s="27">
        <f t="shared" ca="1" si="3"/>
        <v>0.79781926057803743</v>
      </c>
    </row>
    <row r="192" spans="1:1" x14ac:dyDescent="0.25">
      <c r="A192" s="27">
        <f t="shared" ca="1" si="3"/>
        <v>0.4040502589891487</v>
      </c>
    </row>
    <row r="193" spans="1:1" x14ac:dyDescent="0.25">
      <c r="A193" s="27">
        <f t="shared" ref="A193:A256" ca="1" si="4">RAND()</f>
        <v>0.35404454223769544</v>
      </c>
    </row>
    <row r="194" spans="1:1" x14ac:dyDescent="0.25">
      <c r="A194" s="27">
        <f t="shared" ca="1" si="4"/>
        <v>0.24698370179298135</v>
      </c>
    </row>
    <row r="195" spans="1:1" x14ac:dyDescent="0.25">
      <c r="A195" s="27">
        <f t="shared" ca="1" si="4"/>
        <v>0.74760521455599671</v>
      </c>
    </row>
    <row r="196" spans="1:1" x14ac:dyDescent="0.25">
      <c r="A196" s="27">
        <f t="shared" ca="1" si="4"/>
        <v>0.61489478982275536</v>
      </c>
    </row>
    <row r="197" spans="1:1" x14ac:dyDescent="0.25">
      <c r="A197" s="27">
        <f t="shared" ca="1" si="4"/>
        <v>0.84478572026881682</v>
      </c>
    </row>
    <row r="198" spans="1:1" x14ac:dyDescent="0.25">
      <c r="A198" s="27">
        <f t="shared" ca="1" si="4"/>
        <v>0.13910331002314158</v>
      </c>
    </row>
    <row r="199" spans="1:1" x14ac:dyDescent="0.25">
      <c r="A199" s="27">
        <f t="shared" ca="1" si="4"/>
        <v>0.45202118467890529</v>
      </c>
    </row>
    <row r="200" spans="1:1" x14ac:dyDescent="0.25">
      <c r="A200" s="27">
        <f t="shared" ca="1" si="4"/>
        <v>0.86315583150859787</v>
      </c>
    </row>
    <row r="201" spans="1:1" x14ac:dyDescent="0.25">
      <c r="A201" s="27">
        <f t="shared" ca="1" si="4"/>
        <v>0.15357533922490429</v>
      </c>
    </row>
    <row r="202" spans="1:1" x14ac:dyDescent="0.25">
      <c r="A202" s="27">
        <f t="shared" ca="1" si="4"/>
        <v>0.98805933327977169</v>
      </c>
    </row>
    <row r="203" spans="1:1" x14ac:dyDescent="0.25">
      <c r="A203" s="27">
        <f t="shared" ca="1" si="4"/>
        <v>0.53597419149855963</v>
      </c>
    </row>
    <row r="204" spans="1:1" x14ac:dyDescent="0.25">
      <c r="A204" s="27">
        <f t="shared" ca="1" si="4"/>
        <v>0.99240717223947938</v>
      </c>
    </row>
    <row r="205" spans="1:1" x14ac:dyDescent="0.25">
      <c r="A205" s="27">
        <f t="shared" ca="1" si="4"/>
        <v>0.53427668415559038</v>
      </c>
    </row>
    <row r="206" spans="1:1" x14ac:dyDescent="0.25">
      <c r="A206" s="27">
        <f t="shared" ca="1" si="4"/>
        <v>0.75810912748209403</v>
      </c>
    </row>
    <row r="207" spans="1:1" x14ac:dyDescent="0.25">
      <c r="A207" s="27">
        <f t="shared" ca="1" si="4"/>
        <v>0.73120354686041</v>
      </c>
    </row>
    <row r="208" spans="1:1" x14ac:dyDescent="0.25">
      <c r="A208" s="27">
        <f t="shared" ca="1" si="4"/>
        <v>7.4333466028547845E-2</v>
      </c>
    </row>
    <row r="209" spans="1:1" x14ac:dyDescent="0.25">
      <c r="A209" s="27">
        <f t="shared" ca="1" si="4"/>
        <v>0.68889724221245541</v>
      </c>
    </row>
    <row r="210" spans="1:1" x14ac:dyDescent="0.25">
      <c r="A210" s="27">
        <f t="shared" ca="1" si="4"/>
        <v>0.194205599050565</v>
      </c>
    </row>
    <row r="211" spans="1:1" x14ac:dyDescent="0.25">
      <c r="A211" s="27">
        <f t="shared" ca="1" si="4"/>
        <v>0.93099875181010727</v>
      </c>
    </row>
    <row r="212" spans="1:1" x14ac:dyDescent="0.25">
      <c r="A212" s="27">
        <f t="shared" ca="1" si="4"/>
        <v>0.96055627537198784</v>
      </c>
    </row>
    <row r="213" spans="1:1" x14ac:dyDescent="0.25">
      <c r="A213" s="27">
        <f t="shared" ca="1" si="4"/>
        <v>0.73939188696358382</v>
      </c>
    </row>
    <row r="214" spans="1:1" x14ac:dyDescent="0.25">
      <c r="A214" s="27">
        <f t="shared" ca="1" si="4"/>
        <v>0.34230285716178654</v>
      </c>
    </row>
    <row r="215" spans="1:1" x14ac:dyDescent="0.25">
      <c r="A215" s="27">
        <f t="shared" ca="1" si="4"/>
        <v>0.90895444688958971</v>
      </c>
    </row>
    <row r="216" spans="1:1" x14ac:dyDescent="0.25">
      <c r="A216" s="27">
        <f t="shared" ca="1" si="4"/>
        <v>9.4873756462853454E-2</v>
      </c>
    </row>
    <row r="217" spans="1:1" x14ac:dyDescent="0.25">
      <c r="A217" s="27">
        <f t="shared" ca="1" si="4"/>
        <v>0.21928036556959929</v>
      </c>
    </row>
    <row r="218" spans="1:1" x14ac:dyDescent="0.25">
      <c r="A218" s="27">
        <f t="shared" ca="1" si="4"/>
        <v>0.29319394210388572</v>
      </c>
    </row>
    <row r="219" spans="1:1" x14ac:dyDescent="0.25">
      <c r="A219" s="27">
        <f t="shared" ca="1" si="4"/>
        <v>0.71344502643830476</v>
      </c>
    </row>
    <row r="220" spans="1:1" x14ac:dyDescent="0.25">
      <c r="A220" s="27">
        <f t="shared" ca="1" si="4"/>
        <v>0.28196772369164325</v>
      </c>
    </row>
    <row r="221" spans="1:1" x14ac:dyDescent="0.25">
      <c r="A221" s="27">
        <f t="shared" ca="1" si="4"/>
        <v>0.2934378473128334</v>
      </c>
    </row>
    <row r="222" spans="1:1" x14ac:dyDescent="0.25">
      <c r="A222" s="27">
        <f t="shared" ca="1" si="4"/>
        <v>0.57681170672126314</v>
      </c>
    </row>
    <row r="223" spans="1:1" x14ac:dyDescent="0.25">
      <c r="A223" s="27">
        <f t="shared" ca="1" si="4"/>
        <v>0.36908074827315118</v>
      </c>
    </row>
    <row r="224" spans="1:1" x14ac:dyDescent="0.25">
      <c r="A224" s="27">
        <f t="shared" ca="1" si="4"/>
        <v>0.17876256060467111</v>
      </c>
    </row>
    <row r="225" spans="1:1" x14ac:dyDescent="0.25">
      <c r="A225" s="27">
        <f t="shared" ca="1" si="4"/>
        <v>0.81010071608887058</v>
      </c>
    </row>
    <row r="226" spans="1:1" x14ac:dyDescent="0.25">
      <c r="A226" s="27">
        <f t="shared" ca="1" si="4"/>
        <v>0.85660739041649236</v>
      </c>
    </row>
    <row r="227" spans="1:1" x14ac:dyDescent="0.25">
      <c r="A227" s="27">
        <f t="shared" ca="1" si="4"/>
        <v>0.97532822064281455</v>
      </c>
    </row>
    <row r="228" spans="1:1" x14ac:dyDescent="0.25">
      <c r="A228" s="27">
        <f t="shared" ca="1" si="4"/>
        <v>0.47585156627625202</v>
      </c>
    </row>
    <row r="229" spans="1:1" x14ac:dyDescent="0.25">
      <c r="A229" s="27">
        <f t="shared" ca="1" si="4"/>
        <v>0.39221815108473879</v>
      </c>
    </row>
    <row r="230" spans="1:1" x14ac:dyDescent="0.25">
      <c r="A230" s="27">
        <f t="shared" ca="1" si="4"/>
        <v>0.3578236681506467</v>
      </c>
    </row>
    <row r="231" spans="1:1" x14ac:dyDescent="0.25">
      <c r="A231" s="27">
        <f t="shared" ca="1" si="4"/>
        <v>0.60565457315966342</v>
      </c>
    </row>
    <row r="232" spans="1:1" x14ac:dyDescent="0.25">
      <c r="A232" s="27">
        <f t="shared" ca="1" si="4"/>
        <v>0.61395167036772902</v>
      </c>
    </row>
    <row r="233" spans="1:1" x14ac:dyDescent="0.25">
      <c r="A233" s="27">
        <f t="shared" ca="1" si="4"/>
        <v>0.68458387175359825</v>
      </c>
    </row>
    <row r="234" spans="1:1" x14ac:dyDescent="0.25">
      <c r="A234" s="27">
        <f t="shared" ca="1" si="4"/>
        <v>0.80151297909482511</v>
      </c>
    </row>
    <row r="235" spans="1:1" x14ac:dyDescent="0.25">
      <c r="A235" s="27">
        <f t="shared" ca="1" si="4"/>
        <v>0.26438582492347218</v>
      </c>
    </row>
    <row r="236" spans="1:1" x14ac:dyDescent="0.25">
      <c r="A236" s="27">
        <f t="shared" ca="1" si="4"/>
        <v>0.54025858717105291</v>
      </c>
    </row>
    <row r="237" spans="1:1" x14ac:dyDescent="0.25">
      <c r="A237" s="27">
        <f t="shared" ca="1" si="4"/>
        <v>9.9702716322435658E-2</v>
      </c>
    </row>
    <row r="238" spans="1:1" x14ac:dyDescent="0.25">
      <c r="A238" s="27">
        <f t="shared" ca="1" si="4"/>
        <v>0.5978489749585888</v>
      </c>
    </row>
    <row r="239" spans="1:1" x14ac:dyDescent="0.25">
      <c r="A239" s="27">
        <f t="shared" ca="1" si="4"/>
        <v>0.64449987073880521</v>
      </c>
    </row>
    <row r="240" spans="1:1" x14ac:dyDescent="0.25">
      <c r="A240" s="27">
        <f t="shared" ca="1" si="4"/>
        <v>9.9360015542400815E-2</v>
      </c>
    </row>
    <row r="241" spans="1:1" x14ac:dyDescent="0.25">
      <c r="A241" s="27">
        <f t="shared" ca="1" si="4"/>
        <v>5.6128666799651783E-2</v>
      </c>
    </row>
    <row r="242" spans="1:1" x14ac:dyDescent="0.25">
      <c r="A242" s="27">
        <f t="shared" ca="1" si="4"/>
        <v>0.14486925874913625</v>
      </c>
    </row>
    <row r="243" spans="1:1" x14ac:dyDescent="0.25">
      <c r="A243" s="27">
        <f t="shared" ca="1" si="4"/>
        <v>0.20339520791898325</v>
      </c>
    </row>
    <row r="244" spans="1:1" x14ac:dyDescent="0.25">
      <c r="A244" s="27">
        <f t="shared" ca="1" si="4"/>
        <v>0.32338232396060562</v>
      </c>
    </row>
    <row r="245" spans="1:1" x14ac:dyDescent="0.25">
      <c r="A245" s="27">
        <f t="shared" ca="1" si="4"/>
        <v>0.86363036737234855</v>
      </c>
    </row>
    <row r="246" spans="1:1" x14ac:dyDescent="0.25">
      <c r="A246" s="27">
        <f t="shared" ca="1" si="4"/>
        <v>0.23525848685269324</v>
      </c>
    </row>
    <row r="247" spans="1:1" x14ac:dyDescent="0.25">
      <c r="A247" s="27">
        <f t="shared" ca="1" si="4"/>
        <v>0.36904741911341243</v>
      </c>
    </row>
    <row r="248" spans="1:1" x14ac:dyDescent="0.25">
      <c r="A248" s="27">
        <f t="shared" ca="1" si="4"/>
        <v>0.98924004133505805</v>
      </c>
    </row>
    <row r="249" spans="1:1" x14ac:dyDescent="0.25">
      <c r="A249" s="27">
        <f t="shared" ca="1" si="4"/>
        <v>0.64869601201973315</v>
      </c>
    </row>
    <row r="250" spans="1:1" x14ac:dyDescent="0.25">
      <c r="A250" s="27">
        <f t="shared" ca="1" si="4"/>
        <v>0.38170635296485933</v>
      </c>
    </row>
    <row r="251" spans="1:1" x14ac:dyDescent="0.25">
      <c r="A251" s="27">
        <f t="shared" ca="1" si="4"/>
        <v>0.42512869237006357</v>
      </c>
    </row>
    <row r="252" spans="1:1" x14ac:dyDescent="0.25">
      <c r="A252" s="27">
        <f t="shared" ca="1" si="4"/>
        <v>0.73039359659809378</v>
      </c>
    </row>
    <row r="253" spans="1:1" x14ac:dyDescent="0.25">
      <c r="A253" s="27">
        <f t="shared" ca="1" si="4"/>
        <v>0.95747676716360697</v>
      </c>
    </row>
    <row r="254" spans="1:1" x14ac:dyDescent="0.25">
      <c r="A254" s="27">
        <f t="shared" ca="1" si="4"/>
        <v>0.96744584129752831</v>
      </c>
    </row>
    <row r="255" spans="1:1" x14ac:dyDescent="0.25">
      <c r="A255" s="27">
        <f t="shared" ca="1" si="4"/>
        <v>0.72179676971503648</v>
      </c>
    </row>
    <row r="256" spans="1:1" x14ac:dyDescent="0.25">
      <c r="A256" s="27">
        <f t="shared" ca="1" si="4"/>
        <v>0.57586302879199447</v>
      </c>
    </row>
    <row r="257" spans="1:1" x14ac:dyDescent="0.25">
      <c r="A257" s="27">
        <f t="shared" ref="A257:A320" ca="1" si="5">RAND()</f>
        <v>0.9218923489914701</v>
      </c>
    </row>
    <row r="258" spans="1:1" x14ac:dyDescent="0.25">
      <c r="A258" s="27">
        <f t="shared" ca="1" si="5"/>
        <v>0.21007290645715482</v>
      </c>
    </row>
    <row r="259" spans="1:1" x14ac:dyDescent="0.25">
      <c r="A259" s="27">
        <f t="shared" ca="1" si="5"/>
        <v>0.86715444649913132</v>
      </c>
    </row>
    <row r="260" spans="1:1" x14ac:dyDescent="0.25">
      <c r="A260" s="27">
        <f t="shared" ca="1" si="5"/>
        <v>4.7447431197800705E-2</v>
      </c>
    </row>
    <row r="261" spans="1:1" x14ac:dyDescent="0.25">
      <c r="A261" s="27">
        <f t="shared" ca="1" si="5"/>
        <v>0.52741791246717895</v>
      </c>
    </row>
    <row r="262" spans="1:1" x14ac:dyDescent="0.25">
      <c r="A262" s="27">
        <f t="shared" ca="1" si="5"/>
        <v>4.54710606506461E-2</v>
      </c>
    </row>
    <row r="263" spans="1:1" x14ac:dyDescent="0.25">
      <c r="A263" s="27">
        <f t="shared" ca="1" si="5"/>
        <v>0.52440042588561142</v>
      </c>
    </row>
    <row r="264" spans="1:1" x14ac:dyDescent="0.25">
      <c r="A264" s="27">
        <f t="shared" ca="1" si="5"/>
        <v>0.39269891527631529</v>
      </c>
    </row>
    <row r="265" spans="1:1" x14ac:dyDescent="0.25">
      <c r="A265" s="27">
        <f t="shared" ca="1" si="5"/>
        <v>0.49661443445145526</v>
      </c>
    </row>
    <row r="266" spans="1:1" x14ac:dyDescent="0.25">
      <c r="A266" s="27">
        <f t="shared" ca="1" si="5"/>
        <v>0.36782723855359944</v>
      </c>
    </row>
    <row r="267" spans="1:1" x14ac:dyDescent="0.25">
      <c r="A267" s="27">
        <f t="shared" ca="1" si="5"/>
        <v>0.73721600147087185</v>
      </c>
    </row>
    <row r="268" spans="1:1" x14ac:dyDescent="0.25">
      <c r="A268" s="27">
        <f t="shared" ca="1" si="5"/>
        <v>0.27601312175603043</v>
      </c>
    </row>
    <row r="269" spans="1:1" x14ac:dyDescent="0.25">
      <c r="A269" s="27">
        <f t="shared" ca="1" si="5"/>
        <v>0.75020801013674532</v>
      </c>
    </row>
    <row r="270" spans="1:1" x14ac:dyDescent="0.25">
      <c r="A270" s="27">
        <f t="shared" ca="1" si="5"/>
        <v>0.94263729479501801</v>
      </c>
    </row>
    <row r="271" spans="1:1" x14ac:dyDescent="0.25">
      <c r="A271" s="27">
        <f t="shared" ca="1" si="5"/>
        <v>0.41731455292171504</v>
      </c>
    </row>
    <row r="272" spans="1:1" x14ac:dyDescent="0.25">
      <c r="A272" s="27">
        <f t="shared" ca="1" si="5"/>
        <v>0.22068421575839359</v>
      </c>
    </row>
    <row r="273" spans="1:1" x14ac:dyDescent="0.25">
      <c r="A273" s="27">
        <f t="shared" ca="1" si="5"/>
        <v>0.24282608663846261</v>
      </c>
    </row>
    <row r="274" spans="1:1" x14ac:dyDescent="0.25">
      <c r="A274" s="27">
        <f t="shared" ca="1" si="5"/>
        <v>0.97637044053404953</v>
      </c>
    </row>
    <row r="275" spans="1:1" x14ac:dyDescent="0.25">
      <c r="A275" s="27">
        <f t="shared" ca="1" si="5"/>
        <v>0.53260081622029443</v>
      </c>
    </row>
    <row r="276" spans="1:1" x14ac:dyDescent="0.25">
      <c r="A276" s="27">
        <f t="shared" ca="1" si="5"/>
        <v>0.88513423617411424</v>
      </c>
    </row>
    <row r="277" spans="1:1" x14ac:dyDescent="0.25">
      <c r="A277" s="27">
        <f t="shared" ca="1" si="5"/>
        <v>0.4107681790103348</v>
      </c>
    </row>
    <row r="278" spans="1:1" x14ac:dyDescent="0.25">
      <c r="A278" s="27">
        <f t="shared" ca="1" si="5"/>
        <v>4.1899245699529297E-2</v>
      </c>
    </row>
    <row r="279" spans="1:1" x14ac:dyDescent="0.25">
      <c r="A279" s="27">
        <f t="shared" ca="1" si="5"/>
        <v>0.76750062485796333</v>
      </c>
    </row>
    <row r="280" spans="1:1" x14ac:dyDescent="0.25">
      <c r="A280" s="27">
        <f t="shared" ca="1" si="5"/>
        <v>0.23282699601903667</v>
      </c>
    </row>
    <row r="281" spans="1:1" x14ac:dyDescent="0.25">
      <c r="A281" s="27">
        <f t="shared" ca="1" si="5"/>
        <v>0.90277667581480692</v>
      </c>
    </row>
    <row r="282" spans="1:1" x14ac:dyDescent="0.25">
      <c r="A282" s="27">
        <f t="shared" ca="1" si="5"/>
        <v>0.88976129180580921</v>
      </c>
    </row>
    <row r="283" spans="1:1" x14ac:dyDescent="0.25">
      <c r="A283" s="27">
        <f t="shared" ca="1" si="5"/>
        <v>0.47136680043555823</v>
      </c>
    </row>
    <row r="284" spans="1:1" x14ac:dyDescent="0.25">
      <c r="A284" s="27">
        <f t="shared" ca="1" si="5"/>
        <v>0.48902913317501706</v>
      </c>
    </row>
    <row r="285" spans="1:1" x14ac:dyDescent="0.25">
      <c r="A285" s="27">
        <f t="shared" ca="1" si="5"/>
        <v>0.77986834121723869</v>
      </c>
    </row>
    <row r="286" spans="1:1" x14ac:dyDescent="0.25">
      <c r="A286" s="27">
        <f t="shared" ca="1" si="5"/>
        <v>0.71297029433480985</v>
      </c>
    </row>
    <row r="287" spans="1:1" x14ac:dyDescent="0.25">
      <c r="A287" s="27">
        <f t="shared" ca="1" si="5"/>
        <v>1.3980829674946627E-2</v>
      </c>
    </row>
    <row r="288" spans="1:1" x14ac:dyDescent="0.25">
      <c r="A288" s="27">
        <f t="shared" ca="1" si="5"/>
        <v>0.78271007129800863</v>
      </c>
    </row>
    <row r="289" spans="1:1" x14ac:dyDescent="0.25">
      <c r="A289" s="27">
        <f t="shared" ca="1" si="5"/>
        <v>0.34032013351647161</v>
      </c>
    </row>
    <row r="290" spans="1:1" x14ac:dyDescent="0.25">
      <c r="A290" s="27">
        <f t="shared" ca="1" si="5"/>
        <v>0.73854256867188783</v>
      </c>
    </row>
    <row r="291" spans="1:1" x14ac:dyDescent="0.25">
      <c r="A291" s="27">
        <f t="shared" ca="1" si="5"/>
        <v>0.90026717700370418</v>
      </c>
    </row>
    <row r="292" spans="1:1" x14ac:dyDescent="0.25">
      <c r="A292" s="27">
        <f t="shared" ca="1" si="5"/>
        <v>0.45927906569687249</v>
      </c>
    </row>
    <row r="293" spans="1:1" x14ac:dyDescent="0.25">
      <c r="A293" s="27">
        <f t="shared" ca="1" si="5"/>
        <v>0.26756090290875834</v>
      </c>
    </row>
    <row r="294" spans="1:1" x14ac:dyDescent="0.25">
      <c r="A294" s="27">
        <f t="shared" ca="1" si="5"/>
        <v>0.19238448938641772</v>
      </c>
    </row>
    <row r="295" spans="1:1" x14ac:dyDescent="0.25">
      <c r="A295" s="27">
        <f t="shared" ca="1" si="5"/>
        <v>0.86093011959706978</v>
      </c>
    </row>
    <row r="296" spans="1:1" x14ac:dyDescent="0.25">
      <c r="A296" s="27">
        <f t="shared" ca="1" si="5"/>
        <v>0.53578235578041722</v>
      </c>
    </row>
    <row r="297" spans="1:1" x14ac:dyDescent="0.25">
      <c r="A297" s="27">
        <f t="shared" ca="1" si="5"/>
        <v>0.4745630144383074</v>
      </c>
    </row>
    <row r="298" spans="1:1" x14ac:dyDescent="0.25">
      <c r="A298" s="27">
        <f t="shared" ca="1" si="5"/>
        <v>0.34486172658278014</v>
      </c>
    </row>
    <row r="299" spans="1:1" x14ac:dyDescent="0.25">
      <c r="A299" s="27">
        <f t="shared" ca="1" si="5"/>
        <v>0.95621468093661832</v>
      </c>
    </row>
    <row r="300" spans="1:1" x14ac:dyDescent="0.25">
      <c r="A300" s="27">
        <f t="shared" ca="1" si="5"/>
        <v>0.94014552517274486</v>
      </c>
    </row>
    <row r="301" spans="1:1" x14ac:dyDescent="0.25">
      <c r="A301" s="27">
        <f t="shared" ca="1" si="5"/>
        <v>0.35515046936892902</v>
      </c>
    </row>
    <row r="302" spans="1:1" x14ac:dyDescent="0.25">
      <c r="A302" s="27">
        <f t="shared" ca="1" si="5"/>
        <v>0.79106565592317313</v>
      </c>
    </row>
    <row r="303" spans="1:1" x14ac:dyDescent="0.25">
      <c r="A303" s="27">
        <f t="shared" ca="1" si="5"/>
        <v>0.96372821676403886</v>
      </c>
    </row>
    <row r="304" spans="1:1" x14ac:dyDescent="0.25">
      <c r="A304" s="27">
        <f t="shared" ca="1" si="5"/>
        <v>0.39390608167109697</v>
      </c>
    </row>
    <row r="305" spans="1:1" x14ac:dyDescent="0.25">
      <c r="A305" s="27">
        <f t="shared" ca="1" si="5"/>
        <v>0.59093864967156928</v>
      </c>
    </row>
    <row r="306" spans="1:1" x14ac:dyDescent="0.25">
      <c r="A306" s="27">
        <f t="shared" ca="1" si="5"/>
        <v>0.60546954770602202</v>
      </c>
    </row>
    <row r="307" spans="1:1" x14ac:dyDescent="0.25">
      <c r="A307" s="27">
        <f t="shared" ca="1" si="5"/>
        <v>0.48979910712767261</v>
      </c>
    </row>
    <row r="308" spans="1:1" x14ac:dyDescent="0.25">
      <c r="A308" s="27">
        <f t="shared" ca="1" si="5"/>
        <v>0.86275305597962682</v>
      </c>
    </row>
    <row r="309" spans="1:1" x14ac:dyDescent="0.25">
      <c r="A309" s="27">
        <f t="shared" ca="1" si="5"/>
        <v>0.18937155705552</v>
      </c>
    </row>
    <row r="310" spans="1:1" x14ac:dyDescent="0.25">
      <c r="A310" s="27">
        <f t="shared" ca="1" si="5"/>
        <v>0.20561822590481438</v>
      </c>
    </row>
    <row r="311" spans="1:1" x14ac:dyDescent="0.25">
      <c r="A311" s="27">
        <f t="shared" ca="1" si="5"/>
        <v>0.97235749824372719</v>
      </c>
    </row>
    <row r="312" spans="1:1" x14ac:dyDescent="0.25">
      <c r="A312" s="27">
        <f t="shared" ca="1" si="5"/>
        <v>0.9985829993406985</v>
      </c>
    </row>
    <row r="313" spans="1:1" x14ac:dyDescent="0.25">
      <c r="A313" s="27">
        <f t="shared" ca="1" si="5"/>
        <v>0.40491402677645882</v>
      </c>
    </row>
    <row r="314" spans="1:1" x14ac:dyDescent="0.25">
      <c r="A314" s="27">
        <f t="shared" ca="1" si="5"/>
        <v>0.38877241476076063</v>
      </c>
    </row>
    <row r="315" spans="1:1" x14ac:dyDescent="0.25">
      <c r="A315" s="27">
        <f t="shared" ca="1" si="5"/>
        <v>0.26134095183519201</v>
      </c>
    </row>
    <row r="316" spans="1:1" x14ac:dyDescent="0.25">
      <c r="A316" s="27">
        <f t="shared" ca="1" si="5"/>
        <v>2.5715632045340442E-2</v>
      </c>
    </row>
    <row r="317" spans="1:1" x14ac:dyDescent="0.25">
      <c r="A317" s="27">
        <f t="shared" ca="1" si="5"/>
        <v>0.74076529237480992</v>
      </c>
    </row>
    <row r="318" spans="1:1" x14ac:dyDescent="0.25">
      <c r="A318" s="27">
        <f t="shared" ca="1" si="5"/>
        <v>0.4823193633108408</v>
      </c>
    </row>
    <row r="319" spans="1:1" x14ac:dyDescent="0.25">
      <c r="A319" s="27">
        <f t="shared" ca="1" si="5"/>
        <v>0.88966633159972952</v>
      </c>
    </row>
    <row r="320" spans="1:1" x14ac:dyDescent="0.25">
      <c r="A320" s="27">
        <f t="shared" ca="1" si="5"/>
        <v>0.12275597131704219</v>
      </c>
    </row>
    <row r="321" spans="1:1" x14ac:dyDescent="0.25">
      <c r="A321" s="27">
        <f t="shared" ref="A321:A384" ca="1" si="6">RAND()</f>
        <v>0.62250527029909475</v>
      </c>
    </row>
    <row r="322" spans="1:1" x14ac:dyDescent="0.25">
      <c r="A322" s="27">
        <f t="shared" ca="1" si="6"/>
        <v>0.73764908434747289</v>
      </c>
    </row>
    <row r="323" spans="1:1" x14ac:dyDescent="0.25">
      <c r="A323" s="27">
        <f t="shared" ca="1" si="6"/>
        <v>2.7643187149212545E-2</v>
      </c>
    </row>
    <row r="324" spans="1:1" x14ac:dyDescent="0.25">
      <c r="A324" s="27">
        <f t="shared" ca="1" si="6"/>
        <v>0.9894167231221791</v>
      </c>
    </row>
    <row r="325" spans="1:1" x14ac:dyDescent="0.25">
      <c r="A325" s="27">
        <f t="shared" ca="1" si="6"/>
        <v>0.27720245956324618</v>
      </c>
    </row>
    <row r="326" spans="1:1" x14ac:dyDescent="0.25">
      <c r="A326" s="27">
        <f t="shared" ca="1" si="6"/>
        <v>2.7421021742261353E-2</v>
      </c>
    </row>
    <row r="327" spans="1:1" x14ac:dyDescent="0.25">
      <c r="A327" s="27">
        <f t="shared" ca="1" si="6"/>
        <v>0.73750013576956819</v>
      </c>
    </row>
    <row r="328" spans="1:1" x14ac:dyDescent="0.25">
      <c r="A328" s="27">
        <f t="shared" ca="1" si="6"/>
        <v>5.8166296805561846E-4</v>
      </c>
    </row>
    <row r="329" spans="1:1" x14ac:dyDescent="0.25">
      <c r="A329" s="27">
        <f t="shared" ca="1" si="6"/>
        <v>0.95944381748695984</v>
      </c>
    </row>
    <row r="330" spans="1:1" x14ac:dyDescent="0.25">
      <c r="A330" s="27">
        <f t="shared" ca="1" si="6"/>
        <v>6.5726437849369157E-2</v>
      </c>
    </row>
    <row r="331" spans="1:1" x14ac:dyDescent="0.25">
      <c r="A331" s="27">
        <f t="shared" ca="1" si="6"/>
        <v>0.84276119328750798</v>
      </c>
    </row>
    <row r="332" spans="1:1" x14ac:dyDescent="0.25">
      <c r="A332" s="27">
        <f t="shared" ca="1" si="6"/>
        <v>0.21776113464215741</v>
      </c>
    </row>
    <row r="333" spans="1:1" x14ac:dyDescent="0.25">
      <c r="A333" s="27">
        <f t="shared" ca="1" si="6"/>
        <v>0.25214280213070805</v>
      </c>
    </row>
    <row r="334" spans="1:1" x14ac:dyDescent="0.25">
      <c r="A334" s="27">
        <f t="shared" ca="1" si="6"/>
        <v>0.34839864282642219</v>
      </c>
    </row>
    <row r="335" spans="1:1" x14ac:dyDescent="0.25">
      <c r="A335" s="27">
        <f t="shared" ca="1" si="6"/>
        <v>0.1356323136852382</v>
      </c>
    </row>
    <row r="336" spans="1:1" x14ac:dyDescent="0.25">
      <c r="A336" s="27">
        <f t="shared" ca="1" si="6"/>
        <v>0.95432024002902704</v>
      </c>
    </row>
    <row r="337" spans="1:1" x14ac:dyDescent="0.25">
      <c r="A337" s="27">
        <f t="shared" ca="1" si="6"/>
        <v>0.61956756665647861</v>
      </c>
    </row>
    <row r="338" spans="1:1" x14ac:dyDescent="0.25">
      <c r="A338" s="27">
        <f t="shared" ca="1" si="6"/>
        <v>0.70109883833263786</v>
      </c>
    </row>
    <row r="339" spans="1:1" x14ac:dyDescent="0.25">
      <c r="A339" s="27">
        <f t="shared" ca="1" si="6"/>
        <v>5.6966466742910837E-2</v>
      </c>
    </row>
    <row r="340" spans="1:1" x14ac:dyDescent="0.25">
      <c r="A340" s="27">
        <f t="shared" ca="1" si="6"/>
        <v>0.54010647680530288</v>
      </c>
    </row>
    <row r="341" spans="1:1" x14ac:dyDescent="0.25">
      <c r="A341" s="27">
        <f t="shared" ca="1" si="6"/>
        <v>0.339223689381422</v>
      </c>
    </row>
    <row r="342" spans="1:1" x14ac:dyDescent="0.25">
      <c r="A342" s="27">
        <f t="shared" ca="1" si="6"/>
        <v>0.31501377845042167</v>
      </c>
    </row>
    <row r="343" spans="1:1" x14ac:dyDescent="0.25">
      <c r="A343" s="27">
        <f t="shared" ca="1" si="6"/>
        <v>0.15597548185993404</v>
      </c>
    </row>
    <row r="344" spans="1:1" x14ac:dyDescent="0.25">
      <c r="A344" s="27">
        <f t="shared" ca="1" si="6"/>
        <v>0.35130420701269749</v>
      </c>
    </row>
    <row r="345" spans="1:1" x14ac:dyDescent="0.25">
      <c r="A345" s="27">
        <f t="shared" ca="1" si="6"/>
        <v>0.13762680073474387</v>
      </c>
    </row>
    <row r="346" spans="1:1" x14ac:dyDescent="0.25">
      <c r="A346" s="27">
        <f t="shared" ca="1" si="6"/>
        <v>0.53285315322137927</v>
      </c>
    </row>
    <row r="347" spans="1:1" x14ac:dyDescent="0.25">
      <c r="A347" s="27">
        <f t="shared" ca="1" si="6"/>
        <v>0.48025831088809989</v>
      </c>
    </row>
    <row r="348" spans="1:1" x14ac:dyDescent="0.25">
      <c r="A348" s="27">
        <f t="shared" ca="1" si="6"/>
        <v>0.91035268233305766</v>
      </c>
    </row>
    <row r="349" spans="1:1" x14ac:dyDescent="0.25">
      <c r="A349" s="27">
        <f t="shared" ca="1" si="6"/>
        <v>0.41455039738103172</v>
      </c>
    </row>
    <row r="350" spans="1:1" x14ac:dyDescent="0.25">
      <c r="A350" s="27">
        <f t="shared" ca="1" si="6"/>
        <v>0.10834316237666275</v>
      </c>
    </row>
    <row r="351" spans="1:1" x14ac:dyDescent="0.25">
      <c r="A351" s="27">
        <f t="shared" ca="1" si="6"/>
        <v>0.45988771432554532</v>
      </c>
    </row>
    <row r="352" spans="1:1" x14ac:dyDescent="0.25">
      <c r="A352" s="27">
        <f t="shared" ca="1" si="6"/>
        <v>0.12521928842576657</v>
      </c>
    </row>
    <row r="353" spans="1:1" x14ac:dyDescent="0.25">
      <c r="A353" s="27">
        <f t="shared" ca="1" si="6"/>
        <v>0.91216961359153814</v>
      </c>
    </row>
    <row r="354" spans="1:1" x14ac:dyDescent="0.25">
      <c r="A354" s="27">
        <f t="shared" ca="1" si="6"/>
        <v>0.53207911685755338</v>
      </c>
    </row>
    <row r="355" spans="1:1" x14ac:dyDescent="0.25">
      <c r="A355" s="27">
        <f t="shared" ca="1" si="6"/>
        <v>0.56748076204844033</v>
      </c>
    </row>
    <row r="356" spans="1:1" x14ac:dyDescent="0.25">
      <c r="A356" s="27">
        <f t="shared" ca="1" si="6"/>
        <v>8.8485949129370356E-2</v>
      </c>
    </row>
    <row r="357" spans="1:1" x14ac:dyDescent="0.25">
      <c r="A357" s="27">
        <f t="shared" ca="1" si="6"/>
        <v>7.4977618087284092E-2</v>
      </c>
    </row>
    <row r="358" spans="1:1" x14ac:dyDescent="0.25">
      <c r="A358" s="27">
        <f t="shared" ca="1" si="6"/>
        <v>0.18279598242815398</v>
      </c>
    </row>
    <row r="359" spans="1:1" x14ac:dyDescent="0.25">
      <c r="A359" s="27">
        <f t="shared" ca="1" si="6"/>
        <v>0.9632947120287072</v>
      </c>
    </row>
    <row r="360" spans="1:1" x14ac:dyDescent="0.25">
      <c r="A360" s="27">
        <f t="shared" ca="1" si="6"/>
        <v>0.6064998042421772</v>
      </c>
    </row>
    <row r="361" spans="1:1" x14ac:dyDescent="0.25">
      <c r="A361" s="27">
        <f t="shared" ca="1" si="6"/>
        <v>0.55424567936612368</v>
      </c>
    </row>
    <row r="362" spans="1:1" x14ac:dyDescent="0.25">
      <c r="A362" s="27">
        <f t="shared" ca="1" si="6"/>
        <v>0.19882154257253215</v>
      </c>
    </row>
    <row r="363" spans="1:1" x14ac:dyDescent="0.25">
      <c r="A363" s="27">
        <f t="shared" ca="1" si="6"/>
        <v>0.40097585354470422</v>
      </c>
    </row>
    <row r="364" spans="1:1" x14ac:dyDescent="0.25">
      <c r="A364" s="27">
        <f t="shared" ca="1" si="6"/>
        <v>0.16779254562607382</v>
      </c>
    </row>
    <row r="365" spans="1:1" x14ac:dyDescent="0.25">
      <c r="A365" s="27">
        <f t="shared" ca="1" si="6"/>
        <v>0.90813166797186862</v>
      </c>
    </row>
    <row r="366" spans="1:1" x14ac:dyDescent="0.25">
      <c r="A366" s="27">
        <f t="shared" ca="1" si="6"/>
        <v>0.40252119905093264</v>
      </c>
    </row>
    <row r="367" spans="1:1" x14ac:dyDescent="0.25">
      <c r="A367" s="27">
        <f t="shared" ca="1" si="6"/>
        <v>0.66958635185056004</v>
      </c>
    </row>
    <row r="368" spans="1:1" x14ac:dyDescent="0.25">
      <c r="A368" s="27">
        <f t="shared" ca="1" si="6"/>
        <v>0.61633758761508817</v>
      </c>
    </row>
    <row r="369" spans="1:1" x14ac:dyDescent="0.25">
      <c r="A369" s="27">
        <f t="shared" ca="1" si="6"/>
        <v>0.88013580959997129</v>
      </c>
    </row>
    <row r="370" spans="1:1" x14ac:dyDescent="0.25">
      <c r="A370" s="27">
        <f t="shared" ca="1" si="6"/>
        <v>0.97495574487582592</v>
      </c>
    </row>
    <row r="371" spans="1:1" x14ac:dyDescent="0.25">
      <c r="A371" s="27">
        <f t="shared" ca="1" si="6"/>
        <v>0.39085271680983891</v>
      </c>
    </row>
    <row r="372" spans="1:1" x14ac:dyDescent="0.25">
      <c r="A372" s="27">
        <f t="shared" ca="1" si="6"/>
        <v>0.92677704771079306</v>
      </c>
    </row>
    <row r="373" spans="1:1" x14ac:dyDescent="0.25">
      <c r="A373" s="27">
        <f t="shared" ca="1" si="6"/>
        <v>0.23457854034135928</v>
      </c>
    </row>
    <row r="374" spans="1:1" x14ac:dyDescent="0.25">
      <c r="A374" s="27">
        <f t="shared" ca="1" si="6"/>
        <v>0.63343586161956633</v>
      </c>
    </row>
    <row r="375" spans="1:1" x14ac:dyDescent="0.25">
      <c r="A375" s="27">
        <f t="shared" ca="1" si="6"/>
        <v>0.87437982887111287</v>
      </c>
    </row>
    <row r="376" spans="1:1" x14ac:dyDescent="0.25">
      <c r="A376" s="27">
        <f t="shared" ca="1" si="6"/>
        <v>0.69833476926718485</v>
      </c>
    </row>
    <row r="377" spans="1:1" x14ac:dyDescent="0.25">
      <c r="A377" s="27">
        <f t="shared" ca="1" si="6"/>
        <v>0.52668830739284</v>
      </c>
    </row>
    <row r="378" spans="1:1" x14ac:dyDescent="0.25">
      <c r="A378" s="27">
        <f t="shared" ca="1" si="6"/>
        <v>0.49597385020210394</v>
      </c>
    </row>
    <row r="379" spans="1:1" x14ac:dyDescent="0.25">
      <c r="A379" s="27">
        <f t="shared" ca="1" si="6"/>
        <v>0.65468250338162781</v>
      </c>
    </row>
    <row r="380" spans="1:1" x14ac:dyDescent="0.25">
      <c r="A380" s="27">
        <f t="shared" ca="1" si="6"/>
        <v>0.68872659605009312</v>
      </c>
    </row>
    <row r="381" spans="1:1" x14ac:dyDescent="0.25">
      <c r="A381" s="27">
        <f t="shared" ca="1" si="6"/>
        <v>0.15873134752379903</v>
      </c>
    </row>
    <row r="382" spans="1:1" x14ac:dyDescent="0.25">
      <c r="A382" s="27">
        <f t="shared" ca="1" si="6"/>
        <v>0.28304724409005433</v>
      </c>
    </row>
    <row r="383" spans="1:1" x14ac:dyDescent="0.25">
      <c r="A383" s="27">
        <f t="shared" ca="1" si="6"/>
        <v>0.16669552664379406</v>
      </c>
    </row>
    <row r="384" spans="1:1" x14ac:dyDescent="0.25">
      <c r="A384" s="27">
        <f t="shared" ca="1" si="6"/>
        <v>0.57783220868007112</v>
      </c>
    </row>
    <row r="385" spans="1:1" x14ac:dyDescent="0.25">
      <c r="A385" s="27">
        <f t="shared" ref="A385:A448" ca="1" si="7">RAND()</f>
        <v>0.94513878724875044</v>
      </c>
    </row>
    <row r="386" spans="1:1" x14ac:dyDescent="0.25">
      <c r="A386" s="27">
        <f t="shared" ca="1" si="7"/>
        <v>0.82744087559739365</v>
      </c>
    </row>
    <row r="387" spans="1:1" x14ac:dyDescent="0.25">
      <c r="A387" s="27">
        <f t="shared" ca="1" si="7"/>
        <v>0.28609814771453823</v>
      </c>
    </row>
    <row r="388" spans="1:1" x14ac:dyDescent="0.25">
      <c r="A388" s="27">
        <f t="shared" ca="1" si="7"/>
        <v>0.33993270784032714</v>
      </c>
    </row>
    <row r="389" spans="1:1" x14ac:dyDescent="0.25">
      <c r="A389" s="27">
        <f t="shared" ca="1" si="7"/>
        <v>0.92136437266403515</v>
      </c>
    </row>
    <row r="390" spans="1:1" x14ac:dyDescent="0.25">
      <c r="A390" s="27">
        <f t="shared" ca="1" si="7"/>
        <v>0.90832465390720785</v>
      </c>
    </row>
    <row r="391" spans="1:1" x14ac:dyDescent="0.25">
      <c r="A391" s="27">
        <f t="shared" ca="1" si="7"/>
        <v>0.53518571885117339</v>
      </c>
    </row>
    <row r="392" spans="1:1" x14ac:dyDescent="0.25">
      <c r="A392" s="27">
        <f t="shared" ca="1" si="7"/>
        <v>0.50823234912425819</v>
      </c>
    </row>
    <row r="393" spans="1:1" x14ac:dyDescent="0.25">
      <c r="A393" s="27">
        <f t="shared" ca="1" si="7"/>
        <v>0.44484864302068405</v>
      </c>
    </row>
    <row r="394" spans="1:1" x14ac:dyDescent="0.25">
      <c r="A394" s="27">
        <f t="shared" ca="1" si="7"/>
        <v>0.18990869305125502</v>
      </c>
    </row>
    <row r="395" spans="1:1" x14ac:dyDescent="0.25">
      <c r="A395" s="27">
        <f t="shared" ca="1" si="7"/>
        <v>0.15456564958112384</v>
      </c>
    </row>
    <row r="396" spans="1:1" x14ac:dyDescent="0.25">
      <c r="A396" s="27">
        <f t="shared" ca="1" si="7"/>
        <v>0.71453809542971725</v>
      </c>
    </row>
    <row r="397" spans="1:1" x14ac:dyDescent="0.25">
      <c r="A397" s="27">
        <f t="shared" ca="1" si="7"/>
        <v>0.19960974608474424</v>
      </c>
    </row>
    <row r="398" spans="1:1" x14ac:dyDescent="0.25">
      <c r="A398" s="27">
        <f t="shared" ca="1" si="7"/>
        <v>0.65436397033848004</v>
      </c>
    </row>
    <row r="399" spans="1:1" x14ac:dyDescent="0.25">
      <c r="A399" s="27">
        <f t="shared" ca="1" si="7"/>
        <v>0.78832226559576024</v>
      </c>
    </row>
    <row r="400" spans="1:1" x14ac:dyDescent="0.25">
      <c r="A400" s="27">
        <f t="shared" ca="1" si="7"/>
        <v>0.77967346963344797</v>
      </c>
    </row>
    <row r="401" spans="1:1" x14ac:dyDescent="0.25">
      <c r="A401" s="27">
        <f t="shared" ca="1" si="7"/>
        <v>0.87416585629006061</v>
      </c>
    </row>
    <row r="402" spans="1:1" x14ac:dyDescent="0.25">
      <c r="A402" s="27">
        <f t="shared" ca="1" si="7"/>
        <v>0.28745256856806578</v>
      </c>
    </row>
    <row r="403" spans="1:1" x14ac:dyDescent="0.25">
      <c r="A403" s="27">
        <f t="shared" ca="1" si="7"/>
        <v>0.13879681982033221</v>
      </c>
    </row>
    <row r="404" spans="1:1" x14ac:dyDescent="0.25">
      <c r="A404" s="27">
        <f t="shared" ca="1" si="7"/>
        <v>0.94777244531814409</v>
      </c>
    </row>
    <row r="405" spans="1:1" x14ac:dyDescent="0.25">
      <c r="A405" s="27">
        <f t="shared" ca="1" si="7"/>
        <v>0.89087822978392261</v>
      </c>
    </row>
    <row r="406" spans="1:1" x14ac:dyDescent="0.25">
      <c r="A406" s="27">
        <f t="shared" ca="1" si="7"/>
        <v>0.41040354170954185</v>
      </c>
    </row>
    <row r="407" spans="1:1" x14ac:dyDescent="0.25">
      <c r="A407" s="27">
        <f t="shared" ca="1" si="7"/>
        <v>0.83215533059329549</v>
      </c>
    </row>
    <row r="408" spans="1:1" x14ac:dyDescent="0.25">
      <c r="A408" s="27">
        <f t="shared" ca="1" si="7"/>
        <v>0.56720948723591458</v>
      </c>
    </row>
    <row r="409" spans="1:1" x14ac:dyDescent="0.25">
      <c r="A409" s="27">
        <f t="shared" ca="1" si="7"/>
        <v>0.44882813883869022</v>
      </c>
    </row>
    <row r="410" spans="1:1" x14ac:dyDescent="0.25">
      <c r="A410" s="27">
        <f t="shared" ca="1" si="7"/>
        <v>0.21852606372318195</v>
      </c>
    </row>
    <row r="411" spans="1:1" x14ac:dyDescent="0.25">
      <c r="A411" s="27">
        <f t="shared" ca="1" si="7"/>
        <v>0.11971016574066418</v>
      </c>
    </row>
    <row r="412" spans="1:1" x14ac:dyDescent="0.25">
      <c r="A412" s="27">
        <f t="shared" ca="1" si="7"/>
        <v>0.6827986962150937</v>
      </c>
    </row>
    <row r="413" spans="1:1" x14ac:dyDescent="0.25">
      <c r="A413" s="27">
        <f t="shared" ca="1" si="7"/>
        <v>0.91312568083442669</v>
      </c>
    </row>
    <row r="414" spans="1:1" x14ac:dyDescent="0.25">
      <c r="A414" s="27">
        <f t="shared" ca="1" si="7"/>
        <v>0.37538457036538286</v>
      </c>
    </row>
    <row r="415" spans="1:1" x14ac:dyDescent="0.25">
      <c r="A415" s="27">
        <f t="shared" ca="1" si="7"/>
        <v>0.8256097932240527</v>
      </c>
    </row>
    <row r="416" spans="1:1" x14ac:dyDescent="0.25">
      <c r="A416" s="27">
        <f t="shared" ca="1" si="7"/>
        <v>0.40393453481016262</v>
      </c>
    </row>
    <row r="417" spans="1:1" x14ac:dyDescent="0.25">
      <c r="A417" s="27">
        <f t="shared" ca="1" si="7"/>
        <v>0.2569374836667293</v>
      </c>
    </row>
    <row r="418" spans="1:1" x14ac:dyDescent="0.25">
      <c r="A418" s="27">
        <f t="shared" ca="1" si="7"/>
        <v>0.56845304701688026</v>
      </c>
    </row>
    <row r="419" spans="1:1" x14ac:dyDescent="0.25">
      <c r="A419" s="27">
        <f t="shared" ca="1" si="7"/>
        <v>0.22629026996489665</v>
      </c>
    </row>
    <row r="420" spans="1:1" x14ac:dyDescent="0.25">
      <c r="A420" s="27">
        <f t="shared" ca="1" si="7"/>
        <v>0.63098146918537124</v>
      </c>
    </row>
    <row r="421" spans="1:1" x14ac:dyDescent="0.25">
      <c r="A421" s="27">
        <f t="shared" ca="1" si="7"/>
        <v>0.40480620501980391</v>
      </c>
    </row>
    <row r="422" spans="1:1" x14ac:dyDescent="0.25">
      <c r="A422" s="27">
        <f t="shared" ca="1" si="7"/>
        <v>0.10564464949153596</v>
      </c>
    </row>
    <row r="423" spans="1:1" x14ac:dyDescent="0.25">
      <c r="A423" s="27">
        <f t="shared" ca="1" si="7"/>
        <v>0.30958993463041706</v>
      </c>
    </row>
    <row r="424" spans="1:1" x14ac:dyDescent="0.25">
      <c r="A424" s="27">
        <f t="shared" ca="1" si="7"/>
        <v>0.54086951902712321</v>
      </c>
    </row>
    <row r="425" spans="1:1" x14ac:dyDescent="0.25">
      <c r="A425" s="27">
        <f t="shared" ca="1" si="7"/>
        <v>0.26912568743434417</v>
      </c>
    </row>
    <row r="426" spans="1:1" x14ac:dyDescent="0.25">
      <c r="A426" s="27">
        <f t="shared" ca="1" si="7"/>
        <v>0.34722357572513141</v>
      </c>
    </row>
    <row r="427" spans="1:1" x14ac:dyDescent="0.25">
      <c r="A427" s="27">
        <f t="shared" ca="1" si="7"/>
        <v>0.2524545906736021</v>
      </c>
    </row>
    <row r="428" spans="1:1" x14ac:dyDescent="0.25">
      <c r="A428" s="27">
        <f t="shared" ca="1" si="7"/>
        <v>0.9003998754910042</v>
      </c>
    </row>
    <row r="429" spans="1:1" x14ac:dyDescent="0.25">
      <c r="A429" s="27">
        <f t="shared" ca="1" si="7"/>
        <v>0.60482693427846301</v>
      </c>
    </row>
    <row r="430" spans="1:1" x14ac:dyDescent="0.25">
      <c r="A430" s="27">
        <f t="shared" ca="1" si="7"/>
        <v>0.88832828878156411</v>
      </c>
    </row>
    <row r="431" spans="1:1" x14ac:dyDescent="0.25">
      <c r="A431" s="27">
        <f t="shared" ca="1" si="7"/>
        <v>0.25472013186422138</v>
      </c>
    </row>
    <row r="432" spans="1:1" x14ac:dyDescent="0.25">
      <c r="A432" s="27">
        <f t="shared" ca="1" si="7"/>
        <v>0.28483073845418505</v>
      </c>
    </row>
    <row r="433" spans="1:1" x14ac:dyDescent="0.25">
      <c r="A433" s="27">
        <f t="shared" ca="1" si="7"/>
        <v>0.51727339580361886</v>
      </c>
    </row>
    <row r="434" spans="1:1" x14ac:dyDescent="0.25">
      <c r="A434" s="27">
        <f t="shared" ca="1" si="7"/>
        <v>0.88252642070098541</v>
      </c>
    </row>
    <row r="435" spans="1:1" x14ac:dyDescent="0.25">
      <c r="A435" s="27">
        <f t="shared" ca="1" si="7"/>
        <v>0.41289029599413085</v>
      </c>
    </row>
    <row r="436" spans="1:1" x14ac:dyDescent="0.25">
      <c r="A436" s="27">
        <f t="shared" ca="1" si="7"/>
        <v>0.58060326303580656</v>
      </c>
    </row>
    <row r="437" spans="1:1" x14ac:dyDescent="0.25">
      <c r="A437" s="27">
        <f t="shared" ca="1" si="7"/>
        <v>0.32821592111798792</v>
      </c>
    </row>
    <row r="438" spans="1:1" x14ac:dyDescent="0.25">
      <c r="A438" s="27">
        <f t="shared" ca="1" si="7"/>
        <v>1.3843215661549113E-2</v>
      </c>
    </row>
    <row r="439" spans="1:1" x14ac:dyDescent="0.25">
      <c r="A439" s="27">
        <f t="shared" ca="1" si="7"/>
        <v>0.82579327057593921</v>
      </c>
    </row>
    <row r="440" spans="1:1" x14ac:dyDescent="0.25">
      <c r="A440" s="27">
        <f t="shared" ca="1" si="7"/>
        <v>0.42572382459235736</v>
      </c>
    </row>
    <row r="441" spans="1:1" x14ac:dyDescent="0.25">
      <c r="A441" s="27">
        <f t="shared" ca="1" si="7"/>
        <v>0.446857080931922</v>
      </c>
    </row>
    <row r="442" spans="1:1" x14ac:dyDescent="0.25">
      <c r="A442" s="27">
        <f t="shared" ca="1" si="7"/>
        <v>0.48890053947686085</v>
      </c>
    </row>
    <row r="443" spans="1:1" x14ac:dyDescent="0.25">
      <c r="A443" s="27">
        <f t="shared" ca="1" si="7"/>
        <v>0.93183523658220424</v>
      </c>
    </row>
    <row r="444" spans="1:1" x14ac:dyDescent="0.25">
      <c r="A444" s="27">
        <f t="shared" ca="1" si="7"/>
        <v>0.67090060181456079</v>
      </c>
    </row>
    <row r="445" spans="1:1" x14ac:dyDescent="0.25">
      <c r="A445" s="27">
        <f t="shared" ca="1" si="7"/>
        <v>0.76541253160803191</v>
      </c>
    </row>
    <row r="446" spans="1:1" x14ac:dyDescent="0.25">
      <c r="A446" s="27">
        <f t="shared" ca="1" si="7"/>
        <v>0.22578997597430739</v>
      </c>
    </row>
    <row r="447" spans="1:1" x14ac:dyDescent="0.25">
      <c r="A447" s="27">
        <f t="shared" ca="1" si="7"/>
        <v>9.8508378103529859E-2</v>
      </c>
    </row>
    <row r="448" spans="1:1" x14ac:dyDescent="0.25">
      <c r="A448" s="27">
        <f t="shared" ca="1" si="7"/>
        <v>0.62321263842884722</v>
      </c>
    </row>
    <row r="449" spans="1:1" x14ac:dyDescent="0.25">
      <c r="A449" s="27">
        <f t="shared" ref="A449:A512" ca="1" si="8">RAND()</f>
        <v>0.93744601810212436</v>
      </c>
    </row>
    <row r="450" spans="1:1" x14ac:dyDescent="0.25">
      <c r="A450" s="27">
        <f t="shared" ca="1" si="8"/>
        <v>0.63209910891324639</v>
      </c>
    </row>
    <row r="451" spans="1:1" x14ac:dyDescent="0.25">
      <c r="A451" s="27">
        <f t="shared" ca="1" si="8"/>
        <v>4.3418417088017081E-2</v>
      </c>
    </row>
    <row r="452" spans="1:1" x14ac:dyDescent="0.25">
      <c r="A452" s="27">
        <f t="shared" ca="1" si="8"/>
        <v>0.63820473588252624</v>
      </c>
    </row>
    <row r="453" spans="1:1" x14ac:dyDescent="0.25">
      <c r="A453" s="27">
        <f t="shared" ca="1" si="8"/>
        <v>0.55295301417790022</v>
      </c>
    </row>
    <row r="454" spans="1:1" x14ac:dyDescent="0.25">
      <c r="A454" s="27">
        <f t="shared" ca="1" si="8"/>
        <v>4.1353001273189194E-2</v>
      </c>
    </row>
    <row r="455" spans="1:1" x14ac:dyDescent="0.25">
      <c r="A455" s="27">
        <f t="shared" ca="1" si="8"/>
        <v>0.68033241750751861</v>
      </c>
    </row>
    <row r="456" spans="1:1" x14ac:dyDescent="0.25">
      <c r="A456" s="27">
        <f t="shared" ca="1" si="8"/>
        <v>0.61144780211882699</v>
      </c>
    </row>
    <row r="457" spans="1:1" x14ac:dyDescent="0.25">
      <c r="A457" s="27">
        <f t="shared" ca="1" si="8"/>
        <v>0.1513139080364253</v>
      </c>
    </row>
    <row r="458" spans="1:1" x14ac:dyDescent="0.25">
      <c r="A458" s="27">
        <f t="shared" ca="1" si="8"/>
        <v>0.91561045112190709</v>
      </c>
    </row>
    <row r="459" spans="1:1" x14ac:dyDescent="0.25">
      <c r="A459" s="27">
        <f t="shared" ca="1" si="8"/>
        <v>0.79279994644988305</v>
      </c>
    </row>
    <row r="460" spans="1:1" x14ac:dyDescent="0.25">
      <c r="A460" s="27">
        <f t="shared" ca="1" si="8"/>
        <v>0.89751133890189716</v>
      </c>
    </row>
    <row r="461" spans="1:1" x14ac:dyDescent="0.25">
      <c r="A461" s="27">
        <f t="shared" ca="1" si="8"/>
        <v>0.18557079523007725</v>
      </c>
    </row>
    <row r="462" spans="1:1" x14ac:dyDescent="0.25">
      <c r="A462" s="27">
        <f t="shared" ca="1" si="8"/>
        <v>0.72535957308008614</v>
      </c>
    </row>
    <row r="463" spans="1:1" x14ac:dyDescent="0.25">
      <c r="A463" s="27">
        <f t="shared" ca="1" si="8"/>
        <v>0.21593278686617512</v>
      </c>
    </row>
    <row r="464" spans="1:1" x14ac:dyDescent="0.25">
      <c r="A464" s="27">
        <f t="shared" ca="1" si="8"/>
        <v>0.53889841554840412</v>
      </c>
    </row>
    <row r="465" spans="1:1" x14ac:dyDescent="0.25">
      <c r="A465" s="27">
        <f t="shared" ca="1" si="8"/>
        <v>0.55709249619771262</v>
      </c>
    </row>
    <row r="466" spans="1:1" x14ac:dyDescent="0.25">
      <c r="A466" s="27">
        <f t="shared" ca="1" si="8"/>
        <v>0.4386809713478006</v>
      </c>
    </row>
    <row r="467" spans="1:1" x14ac:dyDescent="0.25">
      <c r="A467" s="27">
        <f t="shared" ca="1" si="8"/>
        <v>0.49007496263692041</v>
      </c>
    </row>
    <row r="468" spans="1:1" x14ac:dyDescent="0.25">
      <c r="A468" s="27">
        <f t="shared" ca="1" si="8"/>
        <v>0.79172520908985178</v>
      </c>
    </row>
    <row r="469" spans="1:1" x14ac:dyDescent="0.25">
      <c r="A469" s="27">
        <f t="shared" ca="1" si="8"/>
        <v>0.59261738116292884</v>
      </c>
    </row>
    <row r="470" spans="1:1" x14ac:dyDescent="0.25">
      <c r="A470" s="27">
        <f t="shared" ca="1" si="8"/>
        <v>0.38319636656761913</v>
      </c>
    </row>
    <row r="471" spans="1:1" x14ac:dyDescent="0.25">
      <c r="A471" s="27">
        <f t="shared" ca="1" si="8"/>
        <v>0.4688292779932326</v>
      </c>
    </row>
    <row r="472" spans="1:1" x14ac:dyDescent="0.25">
      <c r="A472" s="27">
        <f t="shared" ca="1" si="8"/>
        <v>0.90469560328503251</v>
      </c>
    </row>
    <row r="473" spans="1:1" x14ac:dyDescent="0.25">
      <c r="A473" s="27">
        <f t="shared" ca="1" si="8"/>
        <v>0.31854089400783669</v>
      </c>
    </row>
    <row r="474" spans="1:1" x14ac:dyDescent="0.25">
      <c r="A474" s="27">
        <f t="shared" ca="1" si="8"/>
        <v>0.3829362640390227</v>
      </c>
    </row>
    <row r="475" spans="1:1" x14ac:dyDescent="0.25">
      <c r="A475" s="27">
        <f t="shared" ca="1" si="8"/>
        <v>0.46037379407668388</v>
      </c>
    </row>
    <row r="476" spans="1:1" x14ac:dyDescent="0.25">
      <c r="A476" s="27">
        <f t="shared" ca="1" si="8"/>
        <v>0.55838764907585281</v>
      </c>
    </row>
    <row r="477" spans="1:1" x14ac:dyDescent="0.25">
      <c r="A477" s="27">
        <f t="shared" ca="1" si="8"/>
        <v>0.8529940186033923</v>
      </c>
    </row>
    <row r="478" spans="1:1" x14ac:dyDescent="0.25">
      <c r="A478" s="27">
        <f t="shared" ca="1" si="8"/>
        <v>0.26302939939408776</v>
      </c>
    </row>
    <row r="479" spans="1:1" x14ac:dyDescent="0.25">
      <c r="A479" s="27">
        <f t="shared" ca="1" si="8"/>
        <v>0.61767028934687429</v>
      </c>
    </row>
    <row r="480" spans="1:1" x14ac:dyDescent="0.25">
      <c r="A480" s="27">
        <f t="shared" ca="1" si="8"/>
        <v>0.28357456170360595</v>
      </c>
    </row>
    <row r="481" spans="1:1" x14ac:dyDescent="0.25">
      <c r="A481" s="27">
        <f t="shared" ca="1" si="8"/>
        <v>0.81426741363828126</v>
      </c>
    </row>
    <row r="482" spans="1:1" x14ac:dyDescent="0.25">
      <c r="A482" s="27">
        <f t="shared" ca="1" si="8"/>
        <v>0.51860146321130673</v>
      </c>
    </row>
    <row r="483" spans="1:1" x14ac:dyDescent="0.25">
      <c r="A483" s="27">
        <f t="shared" ca="1" si="8"/>
        <v>0.90640971235234935</v>
      </c>
    </row>
    <row r="484" spans="1:1" x14ac:dyDescent="0.25">
      <c r="A484" s="27">
        <f t="shared" ca="1" si="8"/>
        <v>3.1273502853059965E-2</v>
      </c>
    </row>
    <row r="485" spans="1:1" x14ac:dyDescent="0.25">
      <c r="A485" s="27">
        <f t="shared" ca="1" si="8"/>
        <v>2.664388395544659E-2</v>
      </c>
    </row>
    <row r="486" spans="1:1" x14ac:dyDescent="0.25">
      <c r="A486" s="27">
        <f t="shared" ca="1" si="8"/>
        <v>0.74299914484842744</v>
      </c>
    </row>
    <row r="487" spans="1:1" x14ac:dyDescent="0.25">
      <c r="A487" s="27">
        <f t="shared" ca="1" si="8"/>
        <v>0.18000262234520825</v>
      </c>
    </row>
    <row r="488" spans="1:1" x14ac:dyDescent="0.25">
      <c r="A488" s="27">
        <f t="shared" ca="1" si="8"/>
        <v>0.28034503199811067</v>
      </c>
    </row>
    <row r="489" spans="1:1" x14ac:dyDescent="0.25">
      <c r="A489" s="27">
        <f t="shared" ca="1" si="8"/>
        <v>0.57237690754355608</v>
      </c>
    </row>
    <row r="490" spans="1:1" x14ac:dyDescent="0.25">
      <c r="A490" s="27">
        <f t="shared" ca="1" si="8"/>
        <v>0.37445567760287102</v>
      </c>
    </row>
    <row r="491" spans="1:1" x14ac:dyDescent="0.25">
      <c r="A491" s="27">
        <f t="shared" ca="1" si="8"/>
        <v>0.76767768228986877</v>
      </c>
    </row>
    <row r="492" spans="1:1" x14ac:dyDescent="0.25">
      <c r="A492" s="27">
        <f t="shared" ca="1" si="8"/>
        <v>0.73079979488542279</v>
      </c>
    </row>
    <row r="493" spans="1:1" x14ac:dyDescent="0.25">
      <c r="A493" s="27">
        <f t="shared" ca="1" si="8"/>
        <v>0.36133059659693845</v>
      </c>
    </row>
    <row r="494" spans="1:1" x14ac:dyDescent="0.25">
      <c r="A494" s="27">
        <f t="shared" ca="1" si="8"/>
        <v>9.7223633506000162E-2</v>
      </c>
    </row>
    <row r="495" spans="1:1" x14ac:dyDescent="0.25">
      <c r="A495" s="27">
        <f t="shared" ca="1" si="8"/>
        <v>9.9432386747788093E-2</v>
      </c>
    </row>
    <row r="496" spans="1:1" x14ac:dyDescent="0.25">
      <c r="A496" s="27">
        <f t="shared" ca="1" si="8"/>
        <v>0.2522866972722857</v>
      </c>
    </row>
    <row r="497" spans="1:1" x14ac:dyDescent="0.25">
      <c r="A497" s="27">
        <f t="shared" ca="1" si="8"/>
        <v>0.49646093170368522</v>
      </c>
    </row>
    <row r="498" spans="1:1" x14ac:dyDescent="0.25">
      <c r="A498" s="27">
        <f t="shared" ca="1" si="8"/>
        <v>0.91144110190349736</v>
      </c>
    </row>
    <row r="499" spans="1:1" x14ac:dyDescent="0.25">
      <c r="A499" s="27">
        <f t="shared" ca="1" si="8"/>
        <v>3.6662295014266211E-2</v>
      </c>
    </row>
    <row r="500" spans="1:1" x14ac:dyDescent="0.25">
      <c r="A500" s="27">
        <f t="shared" ca="1" si="8"/>
        <v>0.64032442098554454</v>
      </c>
    </row>
    <row r="501" spans="1:1" x14ac:dyDescent="0.25">
      <c r="A501" s="27">
        <f t="shared" ca="1" si="8"/>
        <v>0.8743997090916108</v>
      </c>
    </row>
    <row r="502" spans="1:1" x14ac:dyDescent="0.25">
      <c r="A502" s="27">
        <f t="shared" ca="1" si="8"/>
        <v>0.5787853319980254</v>
      </c>
    </row>
    <row r="503" spans="1:1" x14ac:dyDescent="0.25">
      <c r="A503" s="27">
        <f t="shared" ca="1" si="8"/>
        <v>5.739699823005262E-3</v>
      </c>
    </row>
    <row r="504" spans="1:1" x14ac:dyDescent="0.25">
      <c r="A504" s="27">
        <f t="shared" ca="1" si="8"/>
        <v>0.22943394693427388</v>
      </c>
    </row>
    <row r="505" spans="1:1" x14ac:dyDescent="0.25">
      <c r="A505" s="27">
        <f t="shared" ca="1" si="8"/>
        <v>0.96254778876761193</v>
      </c>
    </row>
    <row r="506" spans="1:1" x14ac:dyDescent="0.25">
      <c r="A506" s="27">
        <f t="shared" ca="1" si="8"/>
        <v>0.58143082636014631</v>
      </c>
    </row>
    <row r="507" spans="1:1" x14ac:dyDescent="0.25">
      <c r="A507" s="27">
        <f t="shared" ca="1" si="8"/>
        <v>0.47368534231606008</v>
      </c>
    </row>
    <row r="508" spans="1:1" x14ac:dyDescent="0.25">
      <c r="A508" s="27">
        <f t="shared" ca="1" si="8"/>
        <v>0.54110860026051999</v>
      </c>
    </row>
    <row r="509" spans="1:1" x14ac:dyDescent="0.25">
      <c r="A509" s="27">
        <f t="shared" ca="1" si="8"/>
        <v>0.31936667354375403</v>
      </c>
    </row>
    <row r="510" spans="1:1" x14ac:dyDescent="0.25">
      <c r="A510" s="27">
        <f t="shared" ca="1" si="8"/>
        <v>0.31377028989433631</v>
      </c>
    </row>
    <row r="511" spans="1:1" x14ac:dyDescent="0.25">
      <c r="A511" s="27">
        <f t="shared" ca="1" si="8"/>
        <v>0.3302107889001572</v>
      </c>
    </row>
    <row r="512" spans="1:1" x14ac:dyDescent="0.25">
      <c r="A512" s="27">
        <f t="shared" ca="1" si="8"/>
        <v>0.51443023936444976</v>
      </c>
    </row>
    <row r="513" spans="1:1" x14ac:dyDescent="0.25">
      <c r="A513" s="27">
        <f t="shared" ref="A513:A576" ca="1" si="9">RAND()</f>
        <v>0.5556951361446999</v>
      </c>
    </row>
    <row r="514" spans="1:1" x14ac:dyDescent="0.25">
      <c r="A514" s="27">
        <f t="shared" ca="1" si="9"/>
        <v>0.25739607683048227</v>
      </c>
    </row>
    <row r="515" spans="1:1" x14ac:dyDescent="0.25">
      <c r="A515" s="27">
        <f t="shared" ca="1" si="9"/>
        <v>0.45962376677039585</v>
      </c>
    </row>
    <row r="516" spans="1:1" x14ac:dyDescent="0.25">
      <c r="A516" s="27">
        <f t="shared" ca="1" si="9"/>
        <v>0.86021016785065718</v>
      </c>
    </row>
    <row r="517" spans="1:1" x14ac:dyDescent="0.25">
      <c r="A517" s="27">
        <f t="shared" ca="1" si="9"/>
        <v>0.15390267788092016</v>
      </c>
    </row>
    <row r="518" spans="1:1" x14ac:dyDescent="0.25">
      <c r="A518" s="27">
        <f t="shared" ca="1" si="9"/>
        <v>0.63680710685638864</v>
      </c>
    </row>
    <row r="519" spans="1:1" x14ac:dyDescent="0.25">
      <c r="A519" s="27">
        <f t="shared" ca="1" si="9"/>
        <v>0.75159814793227442</v>
      </c>
    </row>
    <row r="520" spans="1:1" x14ac:dyDescent="0.25">
      <c r="A520" s="27">
        <f t="shared" ca="1" si="9"/>
        <v>6.3972600524365819E-2</v>
      </c>
    </row>
    <row r="521" spans="1:1" x14ac:dyDescent="0.25">
      <c r="A521" s="27">
        <f t="shared" ca="1" si="9"/>
        <v>0.33860269427021739</v>
      </c>
    </row>
    <row r="522" spans="1:1" x14ac:dyDescent="0.25">
      <c r="A522" s="27">
        <f t="shared" ca="1" si="9"/>
        <v>0.19230235147671237</v>
      </c>
    </row>
    <row r="523" spans="1:1" x14ac:dyDescent="0.25">
      <c r="A523" s="27">
        <f t="shared" ca="1" si="9"/>
        <v>0.14310136888117286</v>
      </c>
    </row>
    <row r="524" spans="1:1" x14ac:dyDescent="0.25">
      <c r="A524" s="27">
        <f t="shared" ca="1" si="9"/>
        <v>2.4679518291816249E-2</v>
      </c>
    </row>
    <row r="525" spans="1:1" x14ac:dyDescent="0.25">
      <c r="A525" s="27">
        <f t="shared" ca="1" si="9"/>
        <v>0.82902605377700878</v>
      </c>
    </row>
    <row r="526" spans="1:1" x14ac:dyDescent="0.25">
      <c r="A526" s="27">
        <f t="shared" ca="1" si="9"/>
        <v>0.83034824551041009</v>
      </c>
    </row>
    <row r="527" spans="1:1" x14ac:dyDescent="0.25">
      <c r="A527" s="27">
        <f t="shared" ca="1" si="9"/>
        <v>0.67384158821036044</v>
      </c>
    </row>
    <row r="528" spans="1:1" x14ac:dyDescent="0.25">
      <c r="A528" s="27">
        <f t="shared" ca="1" si="9"/>
        <v>2.1761809069098526E-4</v>
      </c>
    </row>
    <row r="529" spans="1:1" x14ac:dyDescent="0.25">
      <c r="A529" s="27">
        <f t="shared" ca="1" si="9"/>
        <v>0.14028725474355586</v>
      </c>
    </row>
    <row r="530" spans="1:1" x14ac:dyDescent="0.25">
      <c r="A530" s="27">
        <f t="shared" ca="1" si="9"/>
        <v>0.41727702942309564</v>
      </c>
    </row>
    <row r="531" spans="1:1" x14ac:dyDescent="0.25">
      <c r="A531" s="27">
        <f t="shared" ca="1" si="9"/>
        <v>0.54803700338993688</v>
      </c>
    </row>
    <row r="532" spans="1:1" x14ac:dyDescent="0.25">
      <c r="A532" s="27">
        <f t="shared" ca="1" si="9"/>
        <v>0.3343681970368797</v>
      </c>
    </row>
    <row r="533" spans="1:1" x14ac:dyDescent="0.25">
      <c r="A533" s="27">
        <f t="shared" ca="1" si="9"/>
        <v>0.83645259284774653</v>
      </c>
    </row>
    <row r="534" spans="1:1" x14ac:dyDescent="0.25">
      <c r="A534" s="27">
        <f t="shared" ca="1" si="9"/>
        <v>0.64547471161453185</v>
      </c>
    </row>
    <row r="535" spans="1:1" x14ac:dyDescent="0.25">
      <c r="A535" s="27">
        <f t="shared" ca="1" si="9"/>
        <v>0.90265815718625075</v>
      </c>
    </row>
    <row r="536" spans="1:1" x14ac:dyDescent="0.25">
      <c r="A536" s="27">
        <f t="shared" ca="1" si="9"/>
        <v>0.34840646531957009</v>
      </c>
    </row>
    <row r="537" spans="1:1" x14ac:dyDescent="0.25">
      <c r="A537" s="27">
        <f t="shared" ca="1" si="9"/>
        <v>0.74276231467247178</v>
      </c>
    </row>
    <row r="538" spans="1:1" x14ac:dyDescent="0.25">
      <c r="A538" s="27">
        <f t="shared" ca="1" si="9"/>
        <v>9.1670618621871869E-2</v>
      </c>
    </row>
    <row r="539" spans="1:1" x14ac:dyDescent="0.25">
      <c r="A539" s="27">
        <f t="shared" ca="1" si="9"/>
        <v>0.7240635633857142</v>
      </c>
    </row>
    <row r="540" spans="1:1" x14ac:dyDescent="0.25">
      <c r="A540" s="27">
        <f t="shared" ca="1" si="9"/>
        <v>0.7083850950041698</v>
      </c>
    </row>
    <row r="541" spans="1:1" x14ac:dyDescent="0.25">
      <c r="A541" s="27">
        <f t="shared" ca="1" si="9"/>
        <v>0.48759693276209903</v>
      </c>
    </row>
    <row r="542" spans="1:1" x14ac:dyDescent="0.25">
      <c r="A542" s="27">
        <f t="shared" ca="1" si="9"/>
        <v>0.34939836217781606</v>
      </c>
    </row>
    <row r="543" spans="1:1" x14ac:dyDescent="0.25">
      <c r="A543" s="27">
        <f t="shared" ca="1" si="9"/>
        <v>0.66807412194653715</v>
      </c>
    </row>
    <row r="544" spans="1:1" x14ac:dyDescent="0.25">
      <c r="A544" s="27">
        <f t="shared" ca="1" si="9"/>
        <v>0.51801029848671565</v>
      </c>
    </row>
    <row r="545" spans="1:1" x14ac:dyDescent="0.25">
      <c r="A545" s="27">
        <f t="shared" ca="1" si="9"/>
        <v>0.59186117821904538</v>
      </c>
    </row>
    <row r="546" spans="1:1" x14ac:dyDescent="0.25">
      <c r="A546" s="27">
        <f t="shared" ca="1" si="9"/>
        <v>0.59988281883888472</v>
      </c>
    </row>
    <row r="547" spans="1:1" x14ac:dyDescent="0.25">
      <c r="A547" s="27">
        <f t="shared" ca="1" si="9"/>
        <v>0.57738431638531484</v>
      </c>
    </row>
    <row r="548" spans="1:1" x14ac:dyDescent="0.25">
      <c r="A548" s="27">
        <f t="shared" ca="1" si="9"/>
        <v>8.9839740946077606E-2</v>
      </c>
    </row>
    <row r="549" spans="1:1" x14ac:dyDescent="0.25">
      <c r="A549" s="27">
        <f t="shared" ca="1" si="9"/>
        <v>0.83417005387283238</v>
      </c>
    </row>
    <row r="550" spans="1:1" x14ac:dyDescent="0.25">
      <c r="A550" s="27">
        <f t="shared" ca="1" si="9"/>
        <v>0.85642811616238501</v>
      </c>
    </row>
    <row r="551" spans="1:1" x14ac:dyDescent="0.25">
      <c r="A551" s="27">
        <f t="shared" ca="1" si="9"/>
        <v>9.9293403901592914E-2</v>
      </c>
    </row>
    <row r="552" spans="1:1" x14ac:dyDescent="0.25">
      <c r="A552" s="27">
        <f t="shared" ca="1" si="9"/>
        <v>0.4403906186537857</v>
      </c>
    </row>
    <row r="553" spans="1:1" x14ac:dyDescent="0.25">
      <c r="A553" s="27">
        <f t="shared" ca="1" si="9"/>
        <v>0.26671030342314161</v>
      </c>
    </row>
    <row r="554" spans="1:1" x14ac:dyDescent="0.25">
      <c r="A554" s="27">
        <f t="shared" ca="1" si="9"/>
        <v>0.8809960823624009</v>
      </c>
    </row>
    <row r="555" spans="1:1" x14ac:dyDescent="0.25">
      <c r="A555" s="27">
        <f t="shared" ca="1" si="9"/>
        <v>0.24000650284896896</v>
      </c>
    </row>
    <row r="556" spans="1:1" x14ac:dyDescent="0.25">
      <c r="A556" s="27">
        <f t="shared" ca="1" si="9"/>
        <v>8.4476018436505207E-2</v>
      </c>
    </row>
    <row r="557" spans="1:1" x14ac:dyDescent="0.25">
      <c r="A557" s="27">
        <f t="shared" ca="1" si="9"/>
        <v>0.34674365056921852</v>
      </c>
    </row>
    <row r="558" spans="1:1" x14ac:dyDescent="0.25">
      <c r="A558" s="27">
        <f t="shared" ca="1" si="9"/>
        <v>0.1021025365964483</v>
      </c>
    </row>
    <row r="559" spans="1:1" x14ac:dyDescent="0.25">
      <c r="A559" s="27">
        <f t="shared" ca="1" si="9"/>
        <v>0.4850861001563036</v>
      </c>
    </row>
    <row r="560" spans="1:1" x14ac:dyDescent="0.25">
      <c r="A560" s="27">
        <f t="shared" ca="1" si="9"/>
        <v>0.43154395878799845</v>
      </c>
    </row>
    <row r="561" spans="1:1" x14ac:dyDescent="0.25">
      <c r="A561" s="27">
        <f t="shared" ca="1" si="9"/>
        <v>9.0448875020428199E-2</v>
      </c>
    </row>
    <row r="562" spans="1:1" x14ac:dyDescent="0.25">
      <c r="A562" s="27">
        <f t="shared" ca="1" si="9"/>
        <v>0.37101532034685392</v>
      </c>
    </row>
    <row r="563" spans="1:1" x14ac:dyDescent="0.25">
      <c r="A563" s="27">
        <f t="shared" ca="1" si="9"/>
        <v>0.35896548520766292</v>
      </c>
    </row>
    <row r="564" spans="1:1" x14ac:dyDescent="0.25">
      <c r="A564" s="27">
        <f t="shared" ca="1" si="9"/>
        <v>0.27401353606693768</v>
      </c>
    </row>
    <row r="565" spans="1:1" x14ac:dyDescent="0.25">
      <c r="A565" s="27">
        <f t="shared" ca="1" si="9"/>
        <v>0.79848947918149682</v>
      </c>
    </row>
    <row r="566" spans="1:1" x14ac:dyDescent="0.25">
      <c r="A566" s="27">
        <f t="shared" ca="1" si="9"/>
        <v>0.8267778713373618</v>
      </c>
    </row>
    <row r="567" spans="1:1" x14ac:dyDescent="0.25">
      <c r="A567" s="27">
        <f t="shared" ca="1" si="9"/>
        <v>0.86365311551410062</v>
      </c>
    </row>
    <row r="568" spans="1:1" x14ac:dyDescent="0.25">
      <c r="A568" s="27">
        <f t="shared" ca="1" si="9"/>
        <v>0.65180357800352506</v>
      </c>
    </row>
    <row r="569" spans="1:1" x14ac:dyDescent="0.25">
      <c r="A569" s="27">
        <f t="shared" ca="1" si="9"/>
        <v>2.3351176304196475E-2</v>
      </c>
    </row>
    <row r="570" spans="1:1" x14ac:dyDescent="0.25">
      <c r="A570" s="27">
        <f t="shared" ca="1" si="9"/>
        <v>0.78045536636962132</v>
      </c>
    </row>
    <row r="571" spans="1:1" x14ac:dyDescent="0.25">
      <c r="A571" s="27">
        <f t="shared" ca="1" si="9"/>
        <v>0.58536142958276649</v>
      </c>
    </row>
    <row r="572" spans="1:1" x14ac:dyDescent="0.25">
      <c r="A572" s="27">
        <f t="shared" ca="1" si="9"/>
        <v>0.83556330847061988</v>
      </c>
    </row>
    <row r="573" spans="1:1" x14ac:dyDescent="0.25">
      <c r="A573" s="27">
        <f t="shared" ca="1" si="9"/>
        <v>0.43610733855040229</v>
      </c>
    </row>
    <row r="574" spans="1:1" x14ac:dyDescent="0.25">
      <c r="A574" s="27">
        <f t="shared" ca="1" si="9"/>
        <v>0.51742636281727972</v>
      </c>
    </row>
    <row r="575" spans="1:1" x14ac:dyDescent="0.25">
      <c r="A575" s="27">
        <f t="shared" ca="1" si="9"/>
        <v>0.98795395198809377</v>
      </c>
    </row>
    <row r="576" spans="1:1" x14ac:dyDescent="0.25">
      <c r="A576" s="27">
        <f t="shared" ca="1" si="9"/>
        <v>0.37048288552257291</v>
      </c>
    </row>
    <row r="577" spans="1:1" x14ac:dyDescent="0.25">
      <c r="A577" s="27">
        <f t="shared" ref="A577:A640" ca="1" si="10">RAND()</f>
        <v>0.11957873102427907</v>
      </c>
    </row>
    <row r="578" spans="1:1" x14ac:dyDescent="0.25">
      <c r="A578" s="27">
        <f t="shared" ca="1" si="10"/>
        <v>0.4924875155811933</v>
      </c>
    </row>
    <row r="579" spans="1:1" x14ac:dyDescent="0.25">
      <c r="A579" s="27">
        <f t="shared" ca="1" si="10"/>
        <v>0.41889159145104549</v>
      </c>
    </row>
    <row r="580" spans="1:1" x14ac:dyDescent="0.25">
      <c r="A580" s="27">
        <f t="shared" ca="1" si="10"/>
        <v>0.80913719747717006</v>
      </c>
    </row>
    <row r="581" spans="1:1" x14ac:dyDescent="0.25">
      <c r="A581" s="27">
        <f t="shared" ca="1" si="10"/>
        <v>0.99811279530862351</v>
      </c>
    </row>
    <row r="582" spans="1:1" x14ac:dyDescent="0.25">
      <c r="A582" s="27">
        <f t="shared" ca="1" si="10"/>
        <v>0.18769778132669901</v>
      </c>
    </row>
    <row r="583" spans="1:1" x14ac:dyDescent="0.25">
      <c r="A583" s="27">
        <f t="shared" ca="1" si="10"/>
        <v>0.9930184961738554</v>
      </c>
    </row>
    <row r="584" spans="1:1" x14ac:dyDescent="0.25">
      <c r="A584" s="27">
        <f t="shared" ca="1" si="10"/>
        <v>0.59051983206431602</v>
      </c>
    </row>
    <row r="585" spans="1:1" x14ac:dyDescent="0.25">
      <c r="A585" s="27">
        <f t="shared" ca="1" si="10"/>
        <v>0.74005473346718065</v>
      </c>
    </row>
    <row r="586" spans="1:1" x14ac:dyDescent="0.25">
      <c r="A586" s="27">
        <f t="shared" ca="1" si="10"/>
        <v>0.14452658779494421</v>
      </c>
    </row>
    <row r="587" spans="1:1" x14ac:dyDescent="0.25">
      <c r="A587" s="27">
        <f t="shared" ca="1" si="10"/>
        <v>0.17498587199406301</v>
      </c>
    </row>
    <row r="588" spans="1:1" x14ac:dyDescent="0.25">
      <c r="A588" s="27">
        <f t="shared" ca="1" si="10"/>
        <v>0.15886696194319039</v>
      </c>
    </row>
    <row r="589" spans="1:1" x14ac:dyDescent="0.25">
      <c r="A589" s="27">
        <f t="shared" ca="1" si="10"/>
        <v>0.82461733253804848</v>
      </c>
    </row>
    <row r="590" spans="1:1" x14ac:dyDescent="0.25">
      <c r="A590" s="27">
        <f t="shared" ca="1" si="10"/>
        <v>0.16025468113688401</v>
      </c>
    </row>
    <row r="591" spans="1:1" x14ac:dyDescent="0.25">
      <c r="A591" s="27">
        <f t="shared" ca="1" si="10"/>
        <v>0.94097942467678497</v>
      </c>
    </row>
    <row r="592" spans="1:1" x14ac:dyDescent="0.25">
      <c r="A592" s="27">
        <f t="shared" ca="1" si="10"/>
        <v>0.54849600162896817</v>
      </c>
    </row>
    <row r="593" spans="1:1" x14ac:dyDescent="0.25">
      <c r="A593" s="27">
        <f t="shared" ca="1" si="10"/>
        <v>0.90520474160669329</v>
      </c>
    </row>
    <row r="594" spans="1:1" x14ac:dyDescent="0.25">
      <c r="A594" s="27">
        <f t="shared" ca="1" si="10"/>
        <v>0.55173838952181053</v>
      </c>
    </row>
    <row r="595" spans="1:1" x14ac:dyDescent="0.25">
      <c r="A595" s="27">
        <f t="shared" ca="1" si="10"/>
        <v>0.65169238712552791</v>
      </c>
    </row>
    <row r="596" spans="1:1" x14ac:dyDescent="0.25">
      <c r="A596" s="27">
        <f t="shared" ca="1" si="10"/>
        <v>0.87592695702995049</v>
      </c>
    </row>
    <row r="597" spans="1:1" x14ac:dyDescent="0.25">
      <c r="A597" s="27">
        <f t="shared" ca="1" si="10"/>
        <v>0.91916381591195995</v>
      </c>
    </row>
    <row r="598" spans="1:1" x14ac:dyDescent="0.25">
      <c r="A598" s="27">
        <f t="shared" ca="1" si="10"/>
        <v>0.97158907052024446</v>
      </c>
    </row>
    <row r="599" spans="1:1" x14ac:dyDescent="0.25">
      <c r="A599" s="27">
        <f t="shared" ca="1" si="10"/>
        <v>9.1675168482242886E-2</v>
      </c>
    </row>
    <row r="600" spans="1:1" x14ac:dyDescent="0.25">
      <c r="A600" s="27">
        <f t="shared" ca="1" si="10"/>
        <v>0.20305064609690116</v>
      </c>
    </row>
    <row r="601" spans="1:1" x14ac:dyDescent="0.25">
      <c r="A601" s="27">
        <f t="shared" ca="1" si="10"/>
        <v>0.88834375821680545</v>
      </c>
    </row>
    <row r="602" spans="1:1" x14ac:dyDescent="0.25">
      <c r="A602" s="27">
        <f t="shared" ca="1" si="10"/>
        <v>0.74919896428173061</v>
      </c>
    </row>
    <row r="603" spans="1:1" x14ac:dyDescent="0.25">
      <c r="A603" s="27">
        <f t="shared" ca="1" si="10"/>
        <v>0.46852034033847778</v>
      </c>
    </row>
    <row r="604" spans="1:1" x14ac:dyDescent="0.25">
      <c r="A604" s="27">
        <f t="shared" ca="1" si="10"/>
        <v>0.80504617318657024</v>
      </c>
    </row>
    <row r="605" spans="1:1" x14ac:dyDescent="0.25">
      <c r="A605" s="27">
        <f t="shared" ca="1" si="10"/>
        <v>0.29117598441659731</v>
      </c>
    </row>
    <row r="606" spans="1:1" x14ac:dyDescent="0.25">
      <c r="A606" s="27">
        <f t="shared" ca="1" si="10"/>
        <v>0.48609623448863781</v>
      </c>
    </row>
    <row r="607" spans="1:1" x14ac:dyDescent="0.25">
      <c r="A607" s="27">
        <f t="shared" ca="1" si="10"/>
        <v>0.52485871305299658</v>
      </c>
    </row>
    <row r="608" spans="1:1" x14ac:dyDescent="0.25">
      <c r="A608" s="27">
        <f t="shared" ca="1" si="10"/>
        <v>0.19039915481370417</v>
      </c>
    </row>
    <row r="609" spans="1:1" x14ac:dyDescent="0.25">
      <c r="A609" s="27">
        <f t="shared" ca="1" si="10"/>
        <v>0.4513339942750183</v>
      </c>
    </row>
    <row r="610" spans="1:1" x14ac:dyDescent="0.25">
      <c r="A610" s="27">
        <f t="shared" ca="1" si="10"/>
        <v>0.94976082144361207</v>
      </c>
    </row>
    <row r="611" spans="1:1" x14ac:dyDescent="0.25">
      <c r="A611" s="27">
        <f t="shared" ca="1" si="10"/>
        <v>0.90890757576655723</v>
      </c>
    </row>
    <row r="612" spans="1:1" x14ac:dyDescent="0.25">
      <c r="A612" s="27">
        <f t="shared" ca="1" si="10"/>
        <v>0.2719142707791079</v>
      </c>
    </row>
    <row r="613" spans="1:1" x14ac:dyDescent="0.25">
      <c r="A613" s="27">
        <f t="shared" ca="1" si="10"/>
        <v>0.57537717076263784</v>
      </c>
    </row>
    <row r="614" spans="1:1" x14ac:dyDescent="0.25">
      <c r="A614" s="27">
        <f t="shared" ca="1" si="10"/>
        <v>0.91741926943496988</v>
      </c>
    </row>
    <row r="615" spans="1:1" x14ac:dyDescent="0.25">
      <c r="A615" s="27">
        <f t="shared" ca="1" si="10"/>
        <v>0.73917389124043809</v>
      </c>
    </row>
    <row r="616" spans="1:1" x14ac:dyDescent="0.25">
      <c r="A616" s="27">
        <f t="shared" ca="1" si="10"/>
        <v>0.36631216490557039</v>
      </c>
    </row>
    <row r="617" spans="1:1" x14ac:dyDescent="0.25">
      <c r="A617" s="27">
        <f t="shared" ca="1" si="10"/>
        <v>0.14947252848850356</v>
      </c>
    </row>
    <row r="618" spans="1:1" x14ac:dyDescent="0.25">
      <c r="A618" s="27">
        <f t="shared" ca="1" si="10"/>
        <v>0.29546672788231754</v>
      </c>
    </row>
    <row r="619" spans="1:1" x14ac:dyDescent="0.25">
      <c r="A619" s="27">
        <f t="shared" ca="1" si="10"/>
        <v>0.21412597791440102</v>
      </c>
    </row>
    <row r="620" spans="1:1" x14ac:dyDescent="0.25">
      <c r="A620" s="27">
        <f t="shared" ca="1" si="10"/>
        <v>5.7483666080425766E-2</v>
      </c>
    </row>
    <row r="621" spans="1:1" x14ac:dyDescent="0.25">
      <c r="A621" s="27">
        <f t="shared" ca="1" si="10"/>
        <v>0.9586471215716722</v>
      </c>
    </row>
    <row r="622" spans="1:1" x14ac:dyDescent="0.25">
      <c r="A622" s="27">
        <f t="shared" ca="1" si="10"/>
        <v>0.98871609092142676</v>
      </c>
    </row>
    <row r="623" spans="1:1" x14ac:dyDescent="0.25">
      <c r="A623" s="27">
        <f t="shared" ca="1" si="10"/>
        <v>0.70959139503324586</v>
      </c>
    </row>
    <row r="624" spans="1:1" x14ac:dyDescent="0.25">
      <c r="A624" s="27">
        <f t="shared" ca="1" si="10"/>
        <v>2.8684640979221077E-2</v>
      </c>
    </row>
    <row r="625" spans="1:1" x14ac:dyDescent="0.25">
      <c r="A625" s="27">
        <f t="shared" ca="1" si="10"/>
        <v>0.83337582665189469</v>
      </c>
    </row>
    <row r="626" spans="1:1" x14ac:dyDescent="0.25">
      <c r="A626" s="27">
        <f t="shared" ca="1" si="10"/>
        <v>0.16363303408285501</v>
      </c>
    </row>
    <row r="627" spans="1:1" x14ac:dyDescent="0.25">
      <c r="A627" s="27">
        <f t="shared" ca="1" si="10"/>
        <v>0.82440405787108439</v>
      </c>
    </row>
    <row r="628" spans="1:1" x14ac:dyDescent="0.25">
      <c r="A628" s="27">
        <f t="shared" ca="1" si="10"/>
        <v>0.22842856436990988</v>
      </c>
    </row>
    <row r="629" spans="1:1" x14ac:dyDescent="0.25">
      <c r="A629" s="27">
        <f t="shared" ca="1" si="10"/>
        <v>0.66893427714687903</v>
      </c>
    </row>
    <row r="630" spans="1:1" x14ac:dyDescent="0.25">
      <c r="A630" s="27">
        <f t="shared" ca="1" si="10"/>
        <v>0.36518138353130869</v>
      </c>
    </row>
    <row r="631" spans="1:1" x14ac:dyDescent="0.25">
      <c r="A631" s="27">
        <f t="shared" ca="1" si="10"/>
        <v>0.70722497913132498</v>
      </c>
    </row>
    <row r="632" spans="1:1" x14ac:dyDescent="0.25">
      <c r="A632" s="27">
        <f t="shared" ca="1" si="10"/>
        <v>6.1407229068629721E-2</v>
      </c>
    </row>
    <row r="633" spans="1:1" x14ac:dyDescent="0.25">
      <c r="A633" s="27">
        <f t="shared" ca="1" si="10"/>
        <v>0.87710456857907482</v>
      </c>
    </row>
    <row r="634" spans="1:1" x14ac:dyDescent="0.25">
      <c r="A634" s="27">
        <f t="shared" ca="1" si="10"/>
        <v>0.56076429013330775</v>
      </c>
    </row>
    <row r="635" spans="1:1" x14ac:dyDescent="0.25">
      <c r="A635" s="27">
        <f t="shared" ca="1" si="10"/>
        <v>0.49135486347229107</v>
      </c>
    </row>
    <row r="636" spans="1:1" x14ac:dyDescent="0.25">
      <c r="A636" s="27">
        <f t="shared" ca="1" si="10"/>
        <v>0.78892674654899508</v>
      </c>
    </row>
    <row r="637" spans="1:1" x14ac:dyDescent="0.25">
      <c r="A637" s="27">
        <f t="shared" ca="1" si="10"/>
        <v>1.4351180088415294E-2</v>
      </c>
    </row>
    <row r="638" spans="1:1" x14ac:dyDescent="0.25">
      <c r="A638" s="27">
        <f t="shared" ca="1" si="10"/>
        <v>7.0652494437757229E-2</v>
      </c>
    </row>
    <row r="639" spans="1:1" x14ac:dyDescent="0.25">
      <c r="A639" s="27">
        <f t="shared" ca="1" si="10"/>
        <v>0.15362706961643535</v>
      </c>
    </row>
    <row r="640" spans="1:1" x14ac:dyDescent="0.25">
      <c r="A640" s="27">
        <f t="shared" ca="1" si="10"/>
        <v>0.4589099952134611</v>
      </c>
    </row>
    <row r="641" spans="1:1" x14ac:dyDescent="0.25">
      <c r="A641" s="27">
        <f t="shared" ref="A641:A704" ca="1" si="11">RAND()</f>
        <v>0.94108791805680991</v>
      </c>
    </row>
    <row r="642" spans="1:1" x14ac:dyDescent="0.25">
      <c r="A642" s="27">
        <f t="shared" ca="1" si="11"/>
        <v>0.79433931926416568</v>
      </c>
    </row>
    <row r="643" spans="1:1" x14ac:dyDescent="0.25">
      <c r="A643" s="27">
        <f t="shared" ca="1" si="11"/>
        <v>0.80513924082353383</v>
      </c>
    </row>
    <row r="644" spans="1:1" x14ac:dyDescent="0.25">
      <c r="A644" s="27">
        <f t="shared" ca="1" si="11"/>
        <v>3.0581489640202353E-3</v>
      </c>
    </row>
    <row r="645" spans="1:1" x14ac:dyDescent="0.25">
      <c r="A645" s="27">
        <f t="shared" ca="1" si="11"/>
        <v>0.30190352578983604</v>
      </c>
    </row>
    <row r="646" spans="1:1" x14ac:dyDescent="0.25">
      <c r="A646" s="27">
        <f t="shared" ca="1" si="11"/>
        <v>0.36066248122158195</v>
      </c>
    </row>
    <row r="647" spans="1:1" x14ac:dyDescent="0.25">
      <c r="A647" s="27">
        <f t="shared" ca="1" si="11"/>
        <v>0.83743370278657381</v>
      </c>
    </row>
    <row r="648" spans="1:1" x14ac:dyDescent="0.25">
      <c r="A648" s="27">
        <f t="shared" ca="1" si="11"/>
        <v>0.93536198232785528</v>
      </c>
    </row>
    <row r="649" spans="1:1" x14ac:dyDescent="0.25">
      <c r="A649" s="27">
        <f t="shared" ca="1" si="11"/>
        <v>0.53231807906302775</v>
      </c>
    </row>
    <row r="650" spans="1:1" x14ac:dyDescent="0.25">
      <c r="A650" s="27">
        <f t="shared" ca="1" si="11"/>
        <v>0.7891522290882127</v>
      </c>
    </row>
    <row r="651" spans="1:1" x14ac:dyDescent="0.25">
      <c r="A651" s="27">
        <f t="shared" ca="1" si="11"/>
        <v>0.34859165653025692</v>
      </c>
    </row>
    <row r="652" spans="1:1" x14ac:dyDescent="0.25">
      <c r="A652" s="27">
        <f t="shared" ca="1" si="11"/>
        <v>0.68565708755090959</v>
      </c>
    </row>
    <row r="653" spans="1:1" x14ac:dyDescent="0.25">
      <c r="A653" s="27">
        <f t="shared" ca="1" si="11"/>
        <v>0.56215522731971601</v>
      </c>
    </row>
    <row r="654" spans="1:1" x14ac:dyDescent="0.25">
      <c r="A654" s="27">
        <f t="shared" ca="1" si="11"/>
        <v>0.18380923327378085</v>
      </c>
    </row>
    <row r="655" spans="1:1" x14ac:dyDescent="0.25">
      <c r="A655" s="27">
        <f t="shared" ca="1" si="11"/>
        <v>0.79353659229986373</v>
      </c>
    </row>
    <row r="656" spans="1:1" x14ac:dyDescent="0.25">
      <c r="A656" s="27">
        <f t="shared" ca="1" si="11"/>
        <v>5.5801461667787655E-2</v>
      </c>
    </row>
    <row r="657" spans="1:1" x14ac:dyDescent="0.25">
      <c r="A657" s="27">
        <f t="shared" ca="1" si="11"/>
        <v>0.82720953755325044</v>
      </c>
    </row>
    <row r="658" spans="1:1" x14ac:dyDescent="0.25">
      <c r="A658" s="27">
        <f t="shared" ca="1" si="11"/>
        <v>0.48605487642123357</v>
      </c>
    </row>
    <row r="659" spans="1:1" x14ac:dyDescent="0.25">
      <c r="A659" s="27">
        <f t="shared" ca="1" si="11"/>
        <v>0.82015832691513146</v>
      </c>
    </row>
    <row r="660" spans="1:1" x14ac:dyDescent="0.25">
      <c r="A660" s="27">
        <f t="shared" ca="1" si="11"/>
        <v>0.64719184473986235</v>
      </c>
    </row>
    <row r="661" spans="1:1" x14ac:dyDescent="0.25">
      <c r="A661" s="27">
        <f t="shared" ca="1" si="11"/>
        <v>0.19220605886985809</v>
      </c>
    </row>
    <row r="662" spans="1:1" x14ac:dyDescent="0.25">
      <c r="A662" s="27">
        <f t="shared" ca="1" si="11"/>
        <v>0.34537961681630525</v>
      </c>
    </row>
    <row r="663" spans="1:1" x14ac:dyDescent="0.25">
      <c r="A663" s="27">
        <f t="shared" ca="1" si="11"/>
        <v>0.92660672339844874</v>
      </c>
    </row>
    <row r="664" spans="1:1" x14ac:dyDescent="0.25">
      <c r="A664" s="27">
        <f t="shared" ca="1" si="11"/>
        <v>0.89140643720098345</v>
      </c>
    </row>
    <row r="665" spans="1:1" x14ac:dyDescent="0.25">
      <c r="A665" s="27">
        <f t="shared" ca="1" si="11"/>
        <v>0.31033103820232066</v>
      </c>
    </row>
    <row r="666" spans="1:1" x14ac:dyDescent="0.25">
      <c r="A666" s="27">
        <f t="shared" ca="1" si="11"/>
        <v>0.1389320740358273</v>
      </c>
    </row>
    <row r="667" spans="1:1" x14ac:dyDescent="0.25">
      <c r="A667" s="27">
        <f t="shared" ca="1" si="11"/>
        <v>8.3041648411904201E-2</v>
      </c>
    </row>
    <row r="668" spans="1:1" x14ac:dyDescent="0.25">
      <c r="A668" s="27">
        <f t="shared" ca="1" si="11"/>
        <v>0.82694470221592231</v>
      </c>
    </row>
    <row r="669" spans="1:1" x14ac:dyDescent="0.25">
      <c r="A669" s="27">
        <f t="shared" ca="1" si="11"/>
        <v>0.45379361860642087</v>
      </c>
    </row>
    <row r="670" spans="1:1" x14ac:dyDescent="0.25">
      <c r="A670" s="27">
        <f t="shared" ca="1" si="11"/>
        <v>5.4669277011898609E-2</v>
      </c>
    </row>
    <row r="671" spans="1:1" x14ac:dyDescent="0.25">
      <c r="A671" s="27">
        <f t="shared" ca="1" si="11"/>
        <v>0.62369885126651436</v>
      </c>
    </row>
    <row r="672" spans="1:1" x14ac:dyDescent="0.25">
      <c r="A672" s="27">
        <f t="shared" ca="1" si="11"/>
        <v>5.8459893417431963E-2</v>
      </c>
    </row>
    <row r="673" spans="1:1" x14ac:dyDescent="0.25">
      <c r="A673" s="27">
        <f t="shared" ca="1" si="11"/>
        <v>0.46401240465346683</v>
      </c>
    </row>
    <row r="674" spans="1:1" x14ac:dyDescent="0.25">
      <c r="A674" s="27">
        <f t="shared" ca="1" si="11"/>
        <v>0.16885776536747699</v>
      </c>
    </row>
    <row r="675" spans="1:1" x14ac:dyDescent="0.25">
      <c r="A675" s="27">
        <f t="shared" ca="1" si="11"/>
        <v>0.82758399966527385</v>
      </c>
    </row>
    <row r="676" spans="1:1" x14ac:dyDescent="0.25">
      <c r="A676" s="27">
        <f t="shared" ca="1" si="11"/>
        <v>0.51561076009988582</v>
      </c>
    </row>
    <row r="677" spans="1:1" x14ac:dyDescent="0.25">
      <c r="A677" s="27">
        <f t="shared" ca="1" si="11"/>
        <v>0.11553902905009084</v>
      </c>
    </row>
    <row r="678" spans="1:1" x14ac:dyDescent="0.25">
      <c r="A678" s="27">
        <f t="shared" ca="1" si="11"/>
        <v>0.44344132584259022</v>
      </c>
    </row>
    <row r="679" spans="1:1" x14ac:dyDescent="0.25">
      <c r="A679" s="27">
        <f t="shared" ca="1" si="11"/>
        <v>0.46341073756233087</v>
      </c>
    </row>
    <row r="680" spans="1:1" x14ac:dyDescent="0.25">
      <c r="A680" s="27">
        <f t="shared" ca="1" si="11"/>
        <v>0.64479346061820031</v>
      </c>
    </row>
    <row r="681" spans="1:1" x14ac:dyDescent="0.25">
      <c r="A681" s="27">
        <f t="shared" ca="1" si="11"/>
        <v>5.3480250174377741E-2</v>
      </c>
    </row>
    <row r="682" spans="1:1" x14ac:dyDescent="0.25">
      <c r="A682" s="27">
        <f t="shared" ca="1" si="11"/>
        <v>0.16180292679863872</v>
      </c>
    </row>
    <row r="683" spans="1:1" x14ac:dyDescent="0.25">
      <c r="A683" s="27">
        <f t="shared" ca="1" si="11"/>
        <v>0.49431062803856818</v>
      </c>
    </row>
    <row r="684" spans="1:1" x14ac:dyDescent="0.25">
      <c r="A684" s="27">
        <f t="shared" ca="1" si="11"/>
        <v>0.98756502233194143</v>
      </c>
    </row>
    <row r="685" spans="1:1" x14ac:dyDescent="0.25">
      <c r="A685" s="27">
        <f t="shared" ca="1" si="11"/>
        <v>0.76626940542590527</v>
      </c>
    </row>
    <row r="686" spans="1:1" x14ac:dyDescent="0.25">
      <c r="A686" s="27">
        <f t="shared" ca="1" si="11"/>
        <v>0.5537311201337296</v>
      </c>
    </row>
    <row r="687" spans="1:1" x14ac:dyDescent="0.25">
      <c r="A687" s="27">
        <f t="shared" ca="1" si="11"/>
        <v>0.25409919303146111</v>
      </c>
    </row>
    <row r="688" spans="1:1" x14ac:dyDescent="0.25">
      <c r="A688" s="27">
        <f t="shared" ca="1" si="11"/>
        <v>0.63114606530956407</v>
      </c>
    </row>
    <row r="689" spans="1:1" x14ac:dyDescent="0.25">
      <c r="A689" s="27">
        <f t="shared" ca="1" si="11"/>
        <v>0.6506702199502743</v>
      </c>
    </row>
    <row r="690" spans="1:1" x14ac:dyDescent="0.25">
      <c r="A690" s="27">
        <f t="shared" ca="1" si="11"/>
        <v>0.53874710842081719</v>
      </c>
    </row>
    <row r="691" spans="1:1" x14ac:dyDescent="0.25">
      <c r="A691" s="27">
        <f t="shared" ca="1" si="11"/>
        <v>0.94315561093237643</v>
      </c>
    </row>
    <row r="692" spans="1:1" x14ac:dyDescent="0.25">
      <c r="A692" s="27">
        <f t="shared" ca="1" si="11"/>
        <v>0.47333574119462263</v>
      </c>
    </row>
    <row r="693" spans="1:1" x14ac:dyDescent="0.25">
      <c r="A693" s="27">
        <f t="shared" ca="1" si="11"/>
        <v>0.70129859839017672</v>
      </c>
    </row>
    <row r="694" spans="1:1" x14ac:dyDescent="0.25">
      <c r="A694" s="27">
        <f t="shared" ca="1" si="11"/>
        <v>0.53682189647723766</v>
      </c>
    </row>
    <row r="695" spans="1:1" x14ac:dyDescent="0.25">
      <c r="A695" s="27">
        <f t="shared" ca="1" si="11"/>
        <v>0.26879135594326065</v>
      </c>
    </row>
    <row r="696" spans="1:1" x14ac:dyDescent="0.25">
      <c r="A696" s="27">
        <f t="shared" ca="1" si="11"/>
        <v>0.28019425897573558</v>
      </c>
    </row>
    <row r="697" spans="1:1" x14ac:dyDescent="0.25">
      <c r="A697" s="27">
        <f t="shared" ca="1" si="11"/>
        <v>7.075847913068245E-2</v>
      </c>
    </row>
    <row r="698" spans="1:1" x14ac:dyDescent="0.25">
      <c r="A698" s="27">
        <f t="shared" ca="1" si="11"/>
        <v>4.4086040078288535E-2</v>
      </c>
    </row>
    <row r="699" spans="1:1" x14ac:dyDescent="0.25">
      <c r="A699" s="27">
        <f t="shared" ca="1" si="11"/>
        <v>0.96038584220780954</v>
      </c>
    </row>
    <row r="700" spans="1:1" x14ac:dyDescent="0.25">
      <c r="A700" s="27">
        <f t="shared" ca="1" si="11"/>
        <v>0.26704654153148966</v>
      </c>
    </row>
    <row r="701" spans="1:1" x14ac:dyDescent="0.25">
      <c r="A701" s="27">
        <f t="shared" ca="1" si="11"/>
        <v>0.42897124767832917</v>
      </c>
    </row>
    <row r="702" spans="1:1" x14ac:dyDescent="0.25">
      <c r="A702" s="27">
        <f t="shared" ca="1" si="11"/>
        <v>0.56866738766851022</v>
      </c>
    </row>
    <row r="703" spans="1:1" x14ac:dyDescent="0.25">
      <c r="A703" s="27">
        <f t="shared" ca="1" si="11"/>
        <v>0.60406222562848</v>
      </c>
    </row>
    <row r="704" spans="1:1" x14ac:dyDescent="0.25">
      <c r="A704" s="27">
        <f t="shared" ca="1" si="11"/>
        <v>0.34170220182916156</v>
      </c>
    </row>
    <row r="705" spans="1:1" x14ac:dyDescent="0.25">
      <c r="A705" s="27">
        <f t="shared" ref="A705:A768" ca="1" si="12">RAND()</f>
        <v>0.93783837588038477</v>
      </c>
    </row>
    <row r="706" spans="1:1" x14ac:dyDescent="0.25">
      <c r="A706" s="27">
        <f t="shared" ca="1" si="12"/>
        <v>5.6034386869936226E-2</v>
      </c>
    </row>
    <row r="707" spans="1:1" x14ac:dyDescent="0.25">
      <c r="A707" s="27">
        <f t="shared" ca="1" si="12"/>
        <v>0.36215029979371771</v>
      </c>
    </row>
    <row r="708" spans="1:1" x14ac:dyDescent="0.25">
      <c r="A708" s="27">
        <f t="shared" ca="1" si="12"/>
        <v>1.332991310646181E-2</v>
      </c>
    </row>
    <row r="709" spans="1:1" x14ac:dyDescent="0.25">
      <c r="A709" s="27">
        <f t="shared" ca="1" si="12"/>
        <v>0.72824828239561934</v>
      </c>
    </row>
    <row r="710" spans="1:1" x14ac:dyDescent="0.25">
      <c r="A710" s="27">
        <f t="shared" ca="1" si="12"/>
        <v>0.88505732860811515</v>
      </c>
    </row>
    <row r="711" spans="1:1" x14ac:dyDescent="0.25">
      <c r="A711" s="27">
        <f t="shared" ca="1" si="12"/>
        <v>0.99270930172029692</v>
      </c>
    </row>
    <row r="712" spans="1:1" x14ac:dyDescent="0.25">
      <c r="A712" s="27">
        <f t="shared" ca="1" si="12"/>
        <v>0.39786200633077151</v>
      </c>
    </row>
    <row r="713" spans="1:1" x14ac:dyDescent="0.25">
      <c r="A713" s="27">
        <f t="shared" ca="1" si="12"/>
        <v>0.71935479059863716</v>
      </c>
    </row>
    <row r="714" spans="1:1" x14ac:dyDescent="0.25">
      <c r="A714" s="27">
        <f t="shared" ca="1" si="12"/>
        <v>0.47371532329542654</v>
      </c>
    </row>
    <row r="715" spans="1:1" x14ac:dyDescent="0.25">
      <c r="A715" s="27">
        <f t="shared" ca="1" si="12"/>
        <v>0.3059562428623519</v>
      </c>
    </row>
    <row r="716" spans="1:1" x14ac:dyDescent="0.25">
      <c r="A716" s="27">
        <f t="shared" ca="1" si="12"/>
        <v>3.6872097047914942E-2</v>
      </c>
    </row>
    <row r="717" spans="1:1" x14ac:dyDescent="0.25">
      <c r="A717" s="27">
        <f t="shared" ca="1" si="12"/>
        <v>0.17582255366332122</v>
      </c>
    </row>
    <row r="718" spans="1:1" x14ac:dyDescent="0.25">
      <c r="A718" s="27">
        <f t="shared" ca="1" si="12"/>
        <v>0.42640197443078376</v>
      </c>
    </row>
    <row r="719" spans="1:1" x14ac:dyDescent="0.25">
      <c r="A719" s="27">
        <f t="shared" ca="1" si="12"/>
        <v>0.48957069834884304</v>
      </c>
    </row>
    <row r="720" spans="1:1" x14ac:dyDescent="0.25">
      <c r="A720" s="27">
        <f t="shared" ca="1" si="12"/>
        <v>0.70988408194404606</v>
      </c>
    </row>
    <row r="721" spans="1:1" x14ac:dyDescent="0.25">
      <c r="A721" s="27">
        <f t="shared" ca="1" si="12"/>
        <v>0.93843535599182126</v>
      </c>
    </row>
    <row r="722" spans="1:1" x14ac:dyDescent="0.25">
      <c r="A722" s="27">
        <f t="shared" ca="1" si="12"/>
        <v>0.86063006832630651</v>
      </c>
    </row>
    <row r="723" spans="1:1" x14ac:dyDescent="0.25">
      <c r="A723" s="27">
        <f t="shared" ca="1" si="12"/>
        <v>0.82549363783602747</v>
      </c>
    </row>
    <row r="724" spans="1:1" x14ac:dyDescent="0.25">
      <c r="A724" s="27">
        <f t="shared" ca="1" si="12"/>
        <v>0.47493256494455849</v>
      </c>
    </row>
    <row r="725" spans="1:1" x14ac:dyDescent="0.25">
      <c r="A725" s="27">
        <f t="shared" ca="1" si="12"/>
        <v>4.9578121663390151E-2</v>
      </c>
    </row>
    <row r="726" spans="1:1" x14ac:dyDescent="0.25">
      <c r="A726" s="27">
        <f t="shared" ca="1" si="12"/>
        <v>0.4277693766715116</v>
      </c>
    </row>
    <row r="727" spans="1:1" x14ac:dyDescent="0.25">
      <c r="A727" s="27">
        <f t="shared" ca="1" si="12"/>
        <v>0.34936033455062609</v>
      </c>
    </row>
    <row r="728" spans="1:1" x14ac:dyDescent="0.25">
      <c r="A728" s="27">
        <f t="shared" ca="1" si="12"/>
        <v>0.28791430583884248</v>
      </c>
    </row>
    <row r="729" spans="1:1" x14ac:dyDescent="0.25">
      <c r="A729" s="27">
        <f t="shared" ca="1" si="12"/>
        <v>0.68463404542807471</v>
      </c>
    </row>
    <row r="730" spans="1:1" x14ac:dyDescent="0.25">
      <c r="A730" s="27">
        <f t="shared" ca="1" si="12"/>
        <v>0.92150078207701769</v>
      </c>
    </row>
    <row r="731" spans="1:1" x14ac:dyDescent="0.25">
      <c r="A731" s="27">
        <f t="shared" ca="1" si="12"/>
        <v>0.44176063292486278</v>
      </c>
    </row>
    <row r="732" spans="1:1" x14ac:dyDescent="0.25">
      <c r="A732" s="27">
        <f t="shared" ca="1" si="12"/>
        <v>0.46631977819936909</v>
      </c>
    </row>
    <row r="733" spans="1:1" x14ac:dyDescent="0.25">
      <c r="A733" s="27">
        <f t="shared" ca="1" si="12"/>
        <v>0.72060994753272245</v>
      </c>
    </row>
    <row r="734" spans="1:1" x14ac:dyDescent="0.25">
      <c r="A734" s="27">
        <f t="shared" ca="1" si="12"/>
        <v>0.90539553288437535</v>
      </c>
    </row>
    <row r="735" spans="1:1" x14ac:dyDescent="0.25">
      <c r="A735" s="27">
        <f t="shared" ca="1" si="12"/>
        <v>6.5991744263695917E-3</v>
      </c>
    </row>
    <row r="736" spans="1:1" x14ac:dyDescent="0.25">
      <c r="A736" s="27">
        <f t="shared" ca="1" si="12"/>
        <v>0.3009987114335585</v>
      </c>
    </row>
    <row r="737" spans="1:1" x14ac:dyDescent="0.25">
      <c r="A737" s="27">
        <f t="shared" ca="1" si="12"/>
        <v>0.86492795748068907</v>
      </c>
    </row>
    <row r="738" spans="1:1" x14ac:dyDescent="0.25">
      <c r="A738" s="27">
        <f t="shared" ca="1" si="12"/>
        <v>0.92799274721261882</v>
      </c>
    </row>
    <row r="739" spans="1:1" x14ac:dyDescent="0.25">
      <c r="A739" s="27">
        <f t="shared" ca="1" si="12"/>
        <v>0.33505751077835955</v>
      </c>
    </row>
    <row r="740" spans="1:1" x14ac:dyDescent="0.25">
      <c r="A740" s="27">
        <f t="shared" ca="1" si="12"/>
        <v>0.82139103862948759</v>
      </c>
    </row>
    <row r="741" spans="1:1" x14ac:dyDescent="0.25">
      <c r="A741" s="27">
        <f t="shared" ca="1" si="12"/>
        <v>0.35005582781536781</v>
      </c>
    </row>
    <row r="742" spans="1:1" x14ac:dyDescent="0.25">
      <c r="A742" s="27">
        <f t="shared" ca="1" si="12"/>
        <v>0.21090024847394429</v>
      </c>
    </row>
    <row r="743" spans="1:1" x14ac:dyDescent="0.25">
      <c r="A743" s="27">
        <f t="shared" ca="1" si="12"/>
        <v>0.3967994942230556</v>
      </c>
    </row>
    <row r="744" spans="1:1" x14ac:dyDescent="0.25">
      <c r="A744" s="27">
        <f t="shared" ca="1" si="12"/>
        <v>0.38293827995266783</v>
      </c>
    </row>
    <row r="745" spans="1:1" x14ac:dyDescent="0.25">
      <c r="A745" s="27">
        <f t="shared" ca="1" si="12"/>
        <v>0.25521564916611383</v>
      </c>
    </row>
    <row r="746" spans="1:1" x14ac:dyDescent="0.25">
      <c r="A746" s="27">
        <f t="shared" ca="1" si="12"/>
        <v>0.70614314974707726</v>
      </c>
    </row>
    <row r="747" spans="1:1" x14ac:dyDescent="0.25">
      <c r="A747" s="27">
        <f t="shared" ca="1" si="12"/>
        <v>0.78129389403761629</v>
      </c>
    </row>
    <row r="748" spans="1:1" x14ac:dyDescent="0.25">
      <c r="A748" s="27">
        <f t="shared" ca="1" si="12"/>
        <v>0.96740536179001946</v>
      </c>
    </row>
    <row r="749" spans="1:1" x14ac:dyDescent="0.25">
      <c r="A749" s="27">
        <f t="shared" ca="1" si="12"/>
        <v>0.12633613228525498</v>
      </c>
    </row>
    <row r="750" spans="1:1" x14ac:dyDescent="0.25">
      <c r="A750" s="27">
        <f t="shared" ca="1" si="12"/>
        <v>0.79403986343010013</v>
      </c>
    </row>
    <row r="751" spans="1:1" x14ac:dyDescent="0.25">
      <c r="A751" s="27">
        <f t="shared" ca="1" si="12"/>
        <v>0.87378337945178752</v>
      </c>
    </row>
    <row r="752" spans="1:1" x14ac:dyDescent="0.25">
      <c r="A752" s="27">
        <f t="shared" ca="1" si="12"/>
        <v>0.71922494366625522</v>
      </c>
    </row>
    <row r="753" spans="1:1" x14ac:dyDescent="0.25">
      <c r="A753" s="27">
        <f t="shared" ca="1" si="12"/>
        <v>0.96271443683920888</v>
      </c>
    </row>
    <row r="754" spans="1:1" x14ac:dyDescent="0.25">
      <c r="A754" s="27">
        <f t="shared" ca="1" si="12"/>
        <v>0.20011703747845122</v>
      </c>
    </row>
    <row r="755" spans="1:1" x14ac:dyDescent="0.25">
      <c r="A755" s="27">
        <f t="shared" ca="1" si="12"/>
        <v>0.69198934395029044</v>
      </c>
    </row>
    <row r="756" spans="1:1" x14ac:dyDescent="0.25">
      <c r="A756" s="27">
        <f t="shared" ca="1" si="12"/>
        <v>0.30652876878644308</v>
      </c>
    </row>
    <row r="757" spans="1:1" x14ac:dyDescent="0.25">
      <c r="A757" s="27">
        <f t="shared" ca="1" si="12"/>
        <v>4.7437550243168314E-2</v>
      </c>
    </row>
    <row r="758" spans="1:1" x14ac:dyDescent="0.25">
      <c r="A758" s="27">
        <f t="shared" ca="1" si="12"/>
        <v>0.30403108146919389</v>
      </c>
    </row>
    <row r="759" spans="1:1" x14ac:dyDescent="0.25">
      <c r="A759" s="27">
        <f t="shared" ca="1" si="12"/>
        <v>0.37776632898076168</v>
      </c>
    </row>
    <row r="760" spans="1:1" x14ac:dyDescent="0.25">
      <c r="A760" s="27">
        <f t="shared" ca="1" si="12"/>
        <v>0.13884416867815452</v>
      </c>
    </row>
    <row r="761" spans="1:1" x14ac:dyDescent="0.25">
      <c r="A761" s="27">
        <f t="shared" ca="1" si="12"/>
        <v>0.10507548448752979</v>
      </c>
    </row>
    <row r="762" spans="1:1" x14ac:dyDescent="0.25">
      <c r="A762" s="27">
        <f t="shared" ca="1" si="12"/>
        <v>0.57913048950246537</v>
      </c>
    </row>
    <row r="763" spans="1:1" x14ac:dyDescent="0.25">
      <c r="A763" s="27">
        <f t="shared" ca="1" si="12"/>
        <v>0.88069045956675074</v>
      </c>
    </row>
    <row r="764" spans="1:1" x14ac:dyDescent="0.25">
      <c r="A764" s="27">
        <f t="shared" ca="1" si="12"/>
        <v>0.18906889721330711</v>
      </c>
    </row>
    <row r="765" spans="1:1" x14ac:dyDescent="0.25">
      <c r="A765" s="27">
        <f t="shared" ca="1" si="12"/>
        <v>4.6211994480737095E-3</v>
      </c>
    </row>
    <row r="766" spans="1:1" x14ac:dyDescent="0.25">
      <c r="A766" s="27">
        <f t="shared" ca="1" si="12"/>
        <v>0.85797252860450468</v>
      </c>
    </row>
    <row r="767" spans="1:1" x14ac:dyDescent="0.25">
      <c r="A767" s="27">
        <f t="shared" ca="1" si="12"/>
        <v>0.23677216574014159</v>
      </c>
    </row>
    <row r="768" spans="1:1" x14ac:dyDescent="0.25">
      <c r="A768" s="27">
        <f t="shared" ca="1" si="12"/>
        <v>0.30590976143832072</v>
      </c>
    </row>
    <row r="769" spans="1:1" x14ac:dyDescent="0.25">
      <c r="A769" s="27">
        <f t="shared" ref="A769:A832" ca="1" si="13">RAND()</f>
        <v>0.94621206955973591</v>
      </c>
    </row>
    <row r="770" spans="1:1" x14ac:dyDescent="0.25">
      <c r="A770" s="27">
        <f t="shared" ca="1" si="13"/>
        <v>0.50116004041631723</v>
      </c>
    </row>
    <row r="771" spans="1:1" x14ac:dyDescent="0.25">
      <c r="A771" s="27">
        <f t="shared" ca="1" si="13"/>
        <v>0.23409148559573645</v>
      </c>
    </row>
    <row r="772" spans="1:1" x14ac:dyDescent="0.25">
      <c r="A772" s="27">
        <f t="shared" ca="1" si="13"/>
        <v>0.67218620513582605</v>
      </c>
    </row>
    <row r="773" spans="1:1" x14ac:dyDescent="0.25">
      <c r="A773" s="27">
        <f t="shared" ca="1" si="13"/>
        <v>0.35732890111244153</v>
      </c>
    </row>
    <row r="774" spans="1:1" x14ac:dyDescent="0.25">
      <c r="A774" s="27">
        <f t="shared" ca="1" si="13"/>
        <v>0.95328441235095562</v>
      </c>
    </row>
    <row r="775" spans="1:1" x14ac:dyDescent="0.25">
      <c r="A775" s="27">
        <f t="shared" ca="1" si="13"/>
        <v>0.80175671832033946</v>
      </c>
    </row>
    <row r="776" spans="1:1" x14ac:dyDescent="0.25">
      <c r="A776" s="27">
        <f t="shared" ca="1" si="13"/>
        <v>0.83895051782363794</v>
      </c>
    </row>
    <row r="777" spans="1:1" x14ac:dyDescent="0.25">
      <c r="A777" s="27">
        <f t="shared" ca="1" si="13"/>
        <v>0.59397387412330827</v>
      </c>
    </row>
    <row r="778" spans="1:1" x14ac:dyDescent="0.25">
      <c r="A778" s="27">
        <f t="shared" ca="1" si="13"/>
        <v>0.20916176397500952</v>
      </c>
    </row>
    <row r="779" spans="1:1" x14ac:dyDescent="0.25">
      <c r="A779" s="27">
        <f t="shared" ca="1" si="13"/>
        <v>0.84607145375120196</v>
      </c>
    </row>
    <row r="780" spans="1:1" x14ac:dyDescent="0.25">
      <c r="A780" s="27">
        <f t="shared" ca="1" si="13"/>
        <v>0.44835057256619903</v>
      </c>
    </row>
    <row r="781" spans="1:1" x14ac:dyDescent="0.25">
      <c r="A781" s="27">
        <f t="shared" ca="1" si="13"/>
        <v>0.57187325593941385</v>
      </c>
    </row>
    <row r="782" spans="1:1" x14ac:dyDescent="0.25">
      <c r="A782" s="27">
        <f t="shared" ca="1" si="13"/>
        <v>0.88712535810314064</v>
      </c>
    </row>
    <row r="783" spans="1:1" x14ac:dyDescent="0.25">
      <c r="A783" s="27">
        <f t="shared" ca="1" si="13"/>
        <v>0.92463339060896566</v>
      </c>
    </row>
    <row r="784" spans="1:1" x14ac:dyDescent="0.25">
      <c r="A784" s="27">
        <f t="shared" ca="1" si="13"/>
        <v>0.2041291106251325</v>
      </c>
    </row>
    <row r="785" spans="1:1" x14ac:dyDescent="0.25">
      <c r="A785" s="27">
        <f t="shared" ca="1" si="13"/>
        <v>6.7839333774270427E-2</v>
      </c>
    </row>
    <row r="786" spans="1:1" x14ac:dyDescent="0.25">
      <c r="A786" s="27">
        <f t="shared" ca="1" si="13"/>
        <v>0.21274595490152137</v>
      </c>
    </row>
    <row r="787" spans="1:1" x14ac:dyDescent="0.25">
      <c r="A787" s="27">
        <f t="shared" ca="1" si="13"/>
        <v>0.36443068814953217</v>
      </c>
    </row>
    <row r="788" spans="1:1" x14ac:dyDescent="0.25">
      <c r="A788" s="27">
        <f t="shared" ca="1" si="13"/>
        <v>0.85297652271813984</v>
      </c>
    </row>
    <row r="789" spans="1:1" x14ac:dyDescent="0.25">
      <c r="A789" s="27">
        <f t="shared" ca="1" si="13"/>
        <v>0.91378713965811353</v>
      </c>
    </row>
    <row r="790" spans="1:1" x14ac:dyDescent="0.25">
      <c r="A790" s="27">
        <f t="shared" ca="1" si="13"/>
        <v>0.89158748789221998</v>
      </c>
    </row>
    <row r="791" spans="1:1" x14ac:dyDescent="0.25">
      <c r="A791" s="27">
        <f t="shared" ca="1" si="13"/>
        <v>0.88948813808438709</v>
      </c>
    </row>
    <row r="792" spans="1:1" x14ac:dyDescent="0.25">
      <c r="A792" s="27">
        <f t="shared" ca="1" si="13"/>
        <v>0.34258909116304681</v>
      </c>
    </row>
    <row r="793" spans="1:1" x14ac:dyDescent="0.25">
      <c r="A793" s="27">
        <f t="shared" ca="1" si="13"/>
        <v>0.74153462260379632</v>
      </c>
    </row>
    <row r="794" spans="1:1" x14ac:dyDescent="0.25">
      <c r="A794" s="27">
        <f t="shared" ca="1" si="13"/>
        <v>0.72105928606520997</v>
      </c>
    </row>
    <row r="795" spans="1:1" x14ac:dyDescent="0.25">
      <c r="A795" s="27">
        <f t="shared" ca="1" si="13"/>
        <v>0.98737190976250166</v>
      </c>
    </row>
    <row r="796" spans="1:1" x14ac:dyDescent="0.25">
      <c r="A796" s="27">
        <f t="shared" ca="1" si="13"/>
        <v>0.11957145765678301</v>
      </c>
    </row>
    <row r="797" spans="1:1" x14ac:dyDescent="0.25">
      <c r="A797" s="27">
        <f t="shared" ca="1" si="13"/>
        <v>0.34714959841112136</v>
      </c>
    </row>
    <row r="798" spans="1:1" x14ac:dyDescent="0.25">
      <c r="A798" s="27">
        <f t="shared" ca="1" si="13"/>
        <v>0.63391510035884702</v>
      </c>
    </row>
    <row r="799" spans="1:1" x14ac:dyDescent="0.25">
      <c r="A799" s="27">
        <f t="shared" ca="1" si="13"/>
        <v>0.79216671264595229</v>
      </c>
    </row>
    <row r="800" spans="1:1" x14ac:dyDescent="0.25">
      <c r="A800" s="27">
        <f t="shared" ca="1" si="13"/>
        <v>0.77091296964895906</v>
      </c>
    </row>
    <row r="801" spans="1:1" x14ac:dyDescent="0.25">
      <c r="A801" s="27">
        <f t="shared" ca="1" si="13"/>
        <v>0.50483880792449487</v>
      </c>
    </row>
    <row r="802" spans="1:1" x14ac:dyDescent="0.25">
      <c r="A802" s="27">
        <f t="shared" ca="1" si="13"/>
        <v>0.87149900791970547</v>
      </c>
    </row>
    <row r="803" spans="1:1" x14ac:dyDescent="0.25">
      <c r="A803" s="27">
        <f t="shared" ca="1" si="13"/>
        <v>2.1617826973719723E-2</v>
      </c>
    </row>
    <row r="804" spans="1:1" x14ac:dyDescent="0.25">
      <c r="A804" s="27">
        <f t="shared" ca="1" si="13"/>
        <v>0.89809869723708502</v>
      </c>
    </row>
    <row r="805" spans="1:1" x14ac:dyDescent="0.25">
      <c r="A805" s="27">
        <f t="shared" ca="1" si="13"/>
        <v>3.7068353365288353E-2</v>
      </c>
    </row>
    <row r="806" spans="1:1" x14ac:dyDescent="0.25">
      <c r="A806" s="27">
        <f t="shared" ca="1" si="13"/>
        <v>0.49878063684820051</v>
      </c>
    </row>
    <row r="807" spans="1:1" x14ac:dyDescent="0.25">
      <c r="A807" s="27">
        <f t="shared" ca="1" si="13"/>
        <v>0.56862016665291581</v>
      </c>
    </row>
    <row r="808" spans="1:1" x14ac:dyDescent="0.25">
      <c r="A808" s="27">
        <f t="shared" ca="1" si="13"/>
        <v>0.75396575150977874</v>
      </c>
    </row>
    <row r="809" spans="1:1" x14ac:dyDescent="0.25">
      <c r="A809" s="27">
        <f t="shared" ca="1" si="13"/>
        <v>0.11074831844609312</v>
      </c>
    </row>
    <row r="810" spans="1:1" x14ac:dyDescent="0.25">
      <c r="A810" s="27">
        <f t="shared" ca="1" si="13"/>
        <v>0.70845455730580509</v>
      </c>
    </row>
    <row r="811" spans="1:1" x14ac:dyDescent="0.25">
      <c r="A811" s="27">
        <f t="shared" ca="1" si="13"/>
        <v>0.91492046075969369</v>
      </c>
    </row>
    <row r="812" spans="1:1" x14ac:dyDescent="0.25">
      <c r="A812" s="27">
        <f t="shared" ca="1" si="13"/>
        <v>0.2190682518781395</v>
      </c>
    </row>
    <row r="813" spans="1:1" x14ac:dyDescent="0.25">
      <c r="A813" s="27">
        <f t="shared" ca="1" si="13"/>
        <v>0.64886007224506337</v>
      </c>
    </row>
    <row r="814" spans="1:1" x14ac:dyDescent="0.25">
      <c r="A814" s="27">
        <f t="shared" ca="1" si="13"/>
        <v>0.19696431121086588</v>
      </c>
    </row>
    <row r="815" spans="1:1" x14ac:dyDescent="0.25">
      <c r="A815" s="27">
        <f t="shared" ca="1" si="13"/>
        <v>0.52453603533637871</v>
      </c>
    </row>
    <row r="816" spans="1:1" x14ac:dyDescent="0.25">
      <c r="A816" s="27">
        <f t="shared" ca="1" si="13"/>
        <v>0.33183071010724263</v>
      </c>
    </row>
    <row r="817" spans="1:1" x14ac:dyDescent="0.25">
      <c r="A817" s="27">
        <f t="shared" ca="1" si="13"/>
        <v>0.21148574089252192</v>
      </c>
    </row>
    <row r="818" spans="1:1" x14ac:dyDescent="0.25">
      <c r="A818" s="27">
        <f t="shared" ca="1" si="13"/>
        <v>0.99230724306924312</v>
      </c>
    </row>
    <row r="819" spans="1:1" x14ac:dyDescent="0.25">
      <c r="A819" s="27">
        <f t="shared" ca="1" si="13"/>
        <v>0.47405393516932115</v>
      </c>
    </row>
    <row r="820" spans="1:1" x14ac:dyDescent="0.25">
      <c r="A820" s="27">
        <f t="shared" ca="1" si="13"/>
        <v>0.68942144199680366</v>
      </c>
    </row>
    <row r="821" spans="1:1" x14ac:dyDescent="0.25">
      <c r="A821" s="27">
        <f t="shared" ca="1" si="13"/>
        <v>0.58642174431919147</v>
      </c>
    </row>
    <row r="822" spans="1:1" x14ac:dyDescent="0.25">
      <c r="A822" s="27">
        <f t="shared" ca="1" si="13"/>
        <v>0.13987320974951156</v>
      </c>
    </row>
    <row r="823" spans="1:1" x14ac:dyDescent="0.25">
      <c r="A823" s="27">
        <f t="shared" ca="1" si="13"/>
        <v>0.88626629822810055</v>
      </c>
    </row>
    <row r="824" spans="1:1" x14ac:dyDescent="0.25">
      <c r="A824" s="27">
        <f t="shared" ca="1" si="13"/>
        <v>0.74291177116712848</v>
      </c>
    </row>
    <row r="825" spans="1:1" x14ac:dyDescent="0.25">
      <c r="A825" s="27">
        <f t="shared" ca="1" si="13"/>
        <v>0.21942415452119279</v>
      </c>
    </row>
    <row r="826" spans="1:1" x14ac:dyDescent="0.25">
      <c r="A826" s="27">
        <f t="shared" ca="1" si="13"/>
        <v>4.3070230338605575E-2</v>
      </c>
    </row>
    <row r="827" spans="1:1" x14ac:dyDescent="0.25">
      <c r="A827" s="27">
        <f t="shared" ca="1" si="13"/>
        <v>0.18440393458252047</v>
      </c>
    </row>
    <row r="828" spans="1:1" x14ac:dyDescent="0.25">
      <c r="A828" s="27">
        <f t="shared" ca="1" si="13"/>
        <v>0.58935422010318639</v>
      </c>
    </row>
    <row r="829" spans="1:1" x14ac:dyDescent="0.25">
      <c r="A829" s="27">
        <f t="shared" ca="1" si="13"/>
        <v>0.22675557894294873</v>
      </c>
    </row>
    <row r="830" spans="1:1" x14ac:dyDescent="0.25">
      <c r="A830" s="27">
        <f t="shared" ca="1" si="13"/>
        <v>0.26258892146816426</v>
      </c>
    </row>
    <row r="831" spans="1:1" x14ac:dyDescent="0.25">
      <c r="A831" s="27">
        <f t="shared" ca="1" si="13"/>
        <v>0.23920388231189726</v>
      </c>
    </row>
    <row r="832" spans="1:1" x14ac:dyDescent="0.25">
      <c r="A832" s="27">
        <f t="shared" ca="1" si="13"/>
        <v>0.28790333396238788</v>
      </c>
    </row>
    <row r="833" spans="1:1" x14ac:dyDescent="0.25">
      <c r="A833" s="27">
        <f t="shared" ref="A833:A896" ca="1" si="14">RAND()</f>
        <v>8.1291761689955222E-2</v>
      </c>
    </row>
    <row r="834" spans="1:1" x14ac:dyDescent="0.25">
      <c r="A834" s="27">
        <f t="shared" ca="1" si="14"/>
        <v>0.86044983822277887</v>
      </c>
    </row>
    <row r="835" spans="1:1" x14ac:dyDescent="0.25">
      <c r="A835" s="27">
        <f t="shared" ca="1" si="14"/>
        <v>0.3664957977167832</v>
      </c>
    </row>
    <row r="836" spans="1:1" x14ac:dyDescent="0.25">
      <c r="A836" s="27">
        <f t="shared" ca="1" si="14"/>
        <v>0.88919798689486085</v>
      </c>
    </row>
    <row r="837" spans="1:1" x14ac:dyDescent="0.25">
      <c r="A837" s="27">
        <f t="shared" ca="1" si="14"/>
        <v>0.459249030616806</v>
      </c>
    </row>
    <row r="838" spans="1:1" x14ac:dyDescent="0.25">
      <c r="A838" s="27">
        <f t="shared" ca="1" si="14"/>
        <v>0.80539982255865172</v>
      </c>
    </row>
    <row r="839" spans="1:1" x14ac:dyDescent="0.25">
      <c r="A839" s="27">
        <f t="shared" ca="1" si="14"/>
        <v>0.4567702292753576</v>
      </c>
    </row>
    <row r="840" spans="1:1" x14ac:dyDescent="0.25">
      <c r="A840" s="27">
        <f t="shared" ca="1" si="14"/>
        <v>0.67878790933201771</v>
      </c>
    </row>
    <row r="841" spans="1:1" x14ac:dyDescent="0.25">
      <c r="A841" s="27">
        <f t="shared" ca="1" si="14"/>
        <v>0.68285243674733187</v>
      </c>
    </row>
    <row r="842" spans="1:1" x14ac:dyDescent="0.25">
      <c r="A842" s="27">
        <f t="shared" ca="1" si="14"/>
        <v>0.21366037654183756</v>
      </c>
    </row>
    <row r="843" spans="1:1" x14ac:dyDescent="0.25">
      <c r="A843" s="27">
        <f t="shared" ca="1" si="14"/>
        <v>9.9052609658472512E-2</v>
      </c>
    </row>
    <row r="844" spans="1:1" x14ac:dyDescent="0.25">
      <c r="A844" s="27">
        <f t="shared" ca="1" si="14"/>
        <v>1.3930584024782311E-2</v>
      </c>
    </row>
    <row r="845" spans="1:1" x14ac:dyDescent="0.25">
      <c r="A845" s="27">
        <f t="shared" ca="1" si="14"/>
        <v>0.96639135373002349</v>
      </c>
    </row>
    <row r="846" spans="1:1" x14ac:dyDescent="0.25">
      <c r="A846" s="27">
        <f t="shared" ca="1" si="14"/>
        <v>0.46806811728829478</v>
      </c>
    </row>
    <row r="847" spans="1:1" x14ac:dyDescent="0.25">
      <c r="A847" s="27">
        <f t="shared" ca="1" si="14"/>
        <v>0.15588162229147096</v>
      </c>
    </row>
    <row r="848" spans="1:1" x14ac:dyDescent="0.25">
      <c r="A848" s="27">
        <f t="shared" ca="1" si="14"/>
        <v>0.27491962118555979</v>
      </c>
    </row>
    <row r="849" spans="1:1" x14ac:dyDescent="0.25">
      <c r="A849" s="27">
        <f t="shared" ca="1" si="14"/>
        <v>0.36557830808281444</v>
      </c>
    </row>
    <row r="850" spans="1:1" x14ac:dyDescent="0.25">
      <c r="A850" s="27">
        <f t="shared" ca="1" si="14"/>
        <v>0.3336280199719599</v>
      </c>
    </row>
    <row r="851" spans="1:1" x14ac:dyDescent="0.25">
      <c r="A851" s="27">
        <f t="shared" ca="1" si="14"/>
        <v>0.75039683612756158</v>
      </c>
    </row>
    <row r="852" spans="1:1" x14ac:dyDescent="0.25">
      <c r="A852" s="27">
        <f t="shared" ca="1" si="14"/>
        <v>0.47408608339361102</v>
      </c>
    </row>
    <row r="853" spans="1:1" x14ac:dyDescent="0.25">
      <c r="A853" s="27">
        <f t="shared" ca="1" si="14"/>
        <v>6.2583908295161139E-2</v>
      </c>
    </row>
    <row r="854" spans="1:1" x14ac:dyDescent="0.25">
      <c r="A854" s="27">
        <f t="shared" ca="1" si="14"/>
        <v>0.2481568781834077</v>
      </c>
    </row>
    <row r="855" spans="1:1" x14ac:dyDescent="0.25">
      <c r="A855" s="27">
        <f t="shared" ca="1" si="14"/>
        <v>9.0845765336937112E-2</v>
      </c>
    </row>
    <row r="856" spans="1:1" x14ac:dyDescent="0.25">
      <c r="A856" s="27">
        <f t="shared" ca="1" si="14"/>
        <v>0.82156484157419218</v>
      </c>
    </row>
    <row r="857" spans="1:1" x14ac:dyDescent="0.25">
      <c r="A857" s="27">
        <f t="shared" ca="1" si="14"/>
        <v>0.3080218352354791</v>
      </c>
    </row>
    <row r="858" spans="1:1" x14ac:dyDescent="0.25">
      <c r="A858" s="27">
        <f t="shared" ca="1" si="14"/>
        <v>0.34767707310756402</v>
      </c>
    </row>
    <row r="859" spans="1:1" x14ac:dyDescent="0.25">
      <c r="A859" s="27">
        <f t="shared" ca="1" si="14"/>
        <v>0.94070719926363988</v>
      </c>
    </row>
    <row r="860" spans="1:1" x14ac:dyDescent="0.25">
      <c r="A860" s="27">
        <f t="shared" ca="1" si="14"/>
        <v>0.41230158164478747</v>
      </c>
    </row>
    <row r="861" spans="1:1" x14ac:dyDescent="0.25">
      <c r="A861" s="27">
        <f t="shared" ca="1" si="14"/>
        <v>0.88093183652332674</v>
      </c>
    </row>
    <row r="862" spans="1:1" x14ac:dyDescent="0.25">
      <c r="A862" s="27">
        <f t="shared" ca="1" si="14"/>
        <v>0.11642263667026698</v>
      </c>
    </row>
    <row r="863" spans="1:1" x14ac:dyDescent="0.25">
      <c r="A863" s="27">
        <f t="shared" ca="1" si="14"/>
        <v>6.3844548381986055E-3</v>
      </c>
    </row>
    <row r="864" spans="1:1" x14ac:dyDescent="0.25">
      <c r="A864" s="27">
        <f t="shared" ca="1" si="14"/>
        <v>0.88902451747292899</v>
      </c>
    </row>
    <row r="865" spans="1:1" x14ac:dyDescent="0.25">
      <c r="A865" s="27">
        <f t="shared" ca="1" si="14"/>
        <v>0.41342420042720263</v>
      </c>
    </row>
    <row r="866" spans="1:1" x14ac:dyDescent="0.25">
      <c r="A866" s="27">
        <f t="shared" ca="1" si="14"/>
        <v>0.28171263691064341</v>
      </c>
    </row>
    <row r="867" spans="1:1" x14ac:dyDescent="0.25">
      <c r="A867" s="27">
        <f t="shared" ca="1" si="14"/>
        <v>0.32882328919832882</v>
      </c>
    </row>
    <row r="868" spans="1:1" x14ac:dyDescent="0.25">
      <c r="A868" s="27">
        <f t="shared" ca="1" si="14"/>
        <v>0.84435061268362999</v>
      </c>
    </row>
    <row r="869" spans="1:1" x14ac:dyDescent="0.25">
      <c r="A869" s="27">
        <f t="shared" ca="1" si="14"/>
        <v>6.1784081433333249E-2</v>
      </c>
    </row>
    <row r="870" spans="1:1" x14ac:dyDescent="0.25">
      <c r="A870" s="27">
        <f t="shared" ca="1" si="14"/>
        <v>0.79688181068862618</v>
      </c>
    </row>
    <row r="871" spans="1:1" x14ac:dyDescent="0.25">
      <c r="A871" s="27">
        <f t="shared" ca="1" si="14"/>
        <v>0.37159153945444756</v>
      </c>
    </row>
    <row r="872" spans="1:1" x14ac:dyDescent="0.25">
      <c r="A872" s="27">
        <f t="shared" ca="1" si="14"/>
        <v>0.94234902446586544</v>
      </c>
    </row>
    <row r="873" spans="1:1" x14ac:dyDescent="0.25">
      <c r="A873" s="27">
        <f t="shared" ca="1" si="14"/>
        <v>0.61401262170418158</v>
      </c>
    </row>
    <row r="874" spans="1:1" x14ac:dyDescent="0.25">
      <c r="A874" s="27">
        <f t="shared" ca="1" si="14"/>
        <v>0.88171035687754484</v>
      </c>
    </row>
    <row r="875" spans="1:1" x14ac:dyDescent="0.25">
      <c r="A875" s="27">
        <f t="shared" ca="1" si="14"/>
        <v>0.47598733758894129</v>
      </c>
    </row>
    <row r="876" spans="1:1" x14ac:dyDescent="0.25">
      <c r="A876" s="27">
        <f t="shared" ca="1" si="14"/>
        <v>0.34694024807899437</v>
      </c>
    </row>
    <row r="877" spans="1:1" x14ac:dyDescent="0.25">
      <c r="A877" s="27">
        <f t="shared" ca="1" si="14"/>
        <v>0.40972136571056061</v>
      </c>
    </row>
    <row r="878" spans="1:1" x14ac:dyDescent="0.25">
      <c r="A878" s="27">
        <f t="shared" ca="1" si="14"/>
        <v>0.87815095812873956</v>
      </c>
    </row>
    <row r="879" spans="1:1" x14ac:dyDescent="0.25">
      <c r="A879" s="27">
        <f t="shared" ca="1" si="14"/>
        <v>0.1497798447633778</v>
      </c>
    </row>
    <row r="880" spans="1:1" x14ac:dyDescent="0.25">
      <c r="A880" s="27">
        <f t="shared" ca="1" si="14"/>
        <v>5.8545483272969046E-2</v>
      </c>
    </row>
    <row r="881" spans="1:1" x14ac:dyDescent="0.25">
      <c r="A881" s="27">
        <f t="shared" ca="1" si="14"/>
        <v>0.17970161050337885</v>
      </c>
    </row>
    <row r="882" spans="1:1" x14ac:dyDescent="0.25">
      <c r="A882" s="27">
        <f t="shared" ca="1" si="14"/>
        <v>0.73826406162015379</v>
      </c>
    </row>
    <row r="883" spans="1:1" x14ac:dyDescent="0.25">
      <c r="A883" s="27">
        <f t="shared" ca="1" si="14"/>
        <v>0.6816417450893526</v>
      </c>
    </row>
    <row r="884" spans="1:1" x14ac:dyDescent="0.25">
      <c r="A884" s="27">
        <f t="shared" ca="1" si="14"/>
        <v>0.67298151827527819</v>
      </c>
    </row>
    <row r="885" spans="1:1" x14ac:dyDescent="0.25">
      <c r="A885" s="27">
        <f t="shared" ca="1" si="14"/>
        <v>0.16762536151508989</v>
      </c>
    </row>
    <row r="886" spans="1:1" x14ac:dyDescent="0.25">
      <c r="A886" s="27">
        <f t="shared" ca="1" si="14"/>
        <v>0.28805147984022395</v>
      </c>
    </row>
    <row r="887" spans="1:1" x14ac:dyDescent="0.25">
      <c r="A887" s="27">
        <f t="shared" ca="1" si="14"/>
        <v>0.60339162963520621</v>
      </c>
    </row>
    <row r="888" spans="1:1" x14ac:dyDescent="0.25">
      <c r="A888" s="27">
        <f t="shared" ca="1" si="14"/>
        <v>0.56323057138437116</v>
      </c>
    </row>
    <row r="889" spans="1:1" x14ac:dyDescent="0.25">
      <c r="A889" s="27">
        <f t="shared" ca="1" si="14"/>
        <v>0.47077118111631877</v>
      </c>
    </row>
    <row r="890" spans="1:1" x14ac:dyDescent="0.25">
      <c r="A890" s="27">
        <f t="shared" ca="1" si="14"/>
        <v>0.20475121740524305</v>
      </c>
    </row>
    <row r="891" spans="1:1" x14ac:dyDescent="0.25">
      <c r="A891" s="27">
        <f t="shared" ca="1" si="14"/>
        <v>0.13514645185312069</v>
      </c>
    </row>
    <row r="892" spans="1:1" x14ac:dyDescent="0.25">
      <c r="A892" s="27">
        <f t="shared" ca="1" si="14"/>
        <v>0.36173662961381181</v>
      </c>
    </row>
    <row r="893" spans="1:1" x14ac:dyDescent="0.25">
      <c r="A893" s="27">
        <f t="shared" ca="1" si="14"/>
        <v>0.68925830190693149</v>
      </c>
    </row>
    <row r="894" spans="1:1" x14ac:dyDescent="0.25">
      <c r="A894" s="27">
        <f t="shared" ca="1" si="14"/>
        <v>0.87593375141123686</v>
      </c>
    </row>
    <row r="895" spans="1:1" x14ac:dyDescent="0.25">
      <c r="A895" s="27">
        <f t="shared" ca="1" si="14"/>
        <v>0.54763098373684971</v>
      </c>
    </row>
    <row r="896" spans="1:1" x14ac:dyDescent="0.25">
      <c r="A896" s="27">
        <f t="shared" ca="1" si="14"/>
        <v>0.82696295404205966</v>
      </c>
    </row>
    <row r="897" spans="1:1" x14ac:dyDescent="0.25">
      <c r="A897" s="27">
        <f t="shared" ref="A897:A960" ca="1" si="15">RAND()</f>
        <v>0.10774146428357767</v>
      </c>
    </row>
    <row r="898" spans="1:1" x14ac:dyDescent="0.25">
      <c r="A898" s="27">
        <f t="shared" ca="1" si="15"/>
        <v>0.48408682693776772</v>
      </c>
    </row>
    <row r="899" spans="1:1" x14ac:dyDescent="0.25">
      <c r="A899" s="27">
        <f t="shared" ca="1" si="15"/>
        <v>0.85786562202351191</v>
      </c>
    </row>
    <row r="900" spans="1:1" x14ac:dyDescent="0.25">
      <c r="A900" s="27">
        <f t="shared" ca="1" si="15"/>
        <v>0.21297558024895802</v>
      </c>
    </row>
    <row r="901" spans="1:1" x14ac:dyDescent="0.25">
      <c r="A901" s="27">
        <f t="shared" ca="1" si="15"/>
        <v>0.81084998338968106</v>
      </c>
    </row>
    <row r="902" spans="1:1" x14ac:dyDescent="0.25">
      <c r="A902" s="27">
        <f t="shared" ca="1" si="15"/>
        <v>0.74459143329677568</v>
      </c>
    </row>
    <row r="903" spans="1:1" x14ac:dyDescent="0.25">
      <c r="A903" s="27">
        <f t="shared" ca="1" si="15"/>
        <v>0.30308379135839791</v>
      </c>
    </row>
    <row r="904" spans="1:1" x14ac:dyDescent="0.25">
      <c r="A904" s="27">
        <f t="shared" ca="1" si="15"/>
        <v>0.37085181903066533</v>
      </c>
    </row>
    <row r="905" spans="1:1" x14ac:dyDescent="0.25">
      <c r="A905" s="27">
        <f t="shared" ca="1" si="15"/>
        <v>0.47623898294542988</v>
      </c>
    </row>
    <row r="906" spans="1:1" x14ac:dyDescent="0.25">
      <c r="A906" s="27">
        <f t="shared" ca="1" si="15"/>
        <v>0.80047668011489703</v>
      </c>
    </row>
    <row r="907" spans="1:1" x14ac:dyDescent="0.25">
      <c r="A907" s="27">
        <f t="shared" ca="1" si="15"/>
        <v>0.15882879364515745</v>
      </c>
    </row>
    <row r="908" spans="1:1" x14ac:dyDescent="0.25">
      <c r="A908" s="27">
        <f t="shared" ca="1" si="15"/>
        <v>0.5504130811472</v>
      </c>
    </row>
    <row r="909" spans="1:1" x14ac:dyDescent="0.25">
      <c r="A909" s="27">
        <f t="shared" ca="1" si="15"/>
        <v>0.60935505335394768</v>
      </c>
    </row>
    <row r="910" spans="1:1" x14ac:dyDescent="0.25">
      <c r="A910" s="27">
        <f t="shared" ca="1" si="15"/>
        <v>0.35150585598963502</v>
      </c>
    </row>
    <row r="911" spans="1:1" x14ac:dyDescent="0.25">
      <c r="A911" s="27">
        <f t="shared" ca="1" si="15"/>
        <v>0.37867286849006465</v>
      </c>
    </row>
    <row r="912" spans="1:1" x14ac:dyDescent="0.25">
      <c r="A912" s="27">
        <f t="shared" ca="1" si="15"/>
        <v>0.97073951284755289</v>
      </c>
    </row>
    <row r="913" spans="1:1" x14ac:dyDescent="0.25">
      <c r="A913" s="27">
        <f t="shared" ca="1" si="15"/>
        <v>6.4122266519266558E-2</v>
      </c>
    </row>
    <row r="914" spans="1:1" x14ac:dyDescent="0.25">
      <c r="A914" s="27">
        <f t="shared" ca="1" si="15"/>
        <v>0.33490993680959158</v>
      </c>
    </row>
    <row r="915" spans="1:1" x14ac:dyDescent="0.25">
      <c r="A915" s="27">
        <f t="shared" ca="1" si="15"/>
        <v>0.40266468442375458</v>
      </c>
    </row>
    <row r="916" spans="1:1" x14ac:dyDescent="0.25">
      <c r="A916" s="27">
        <f t="shared" ca="1" si="15"/>
        <v>0.46229311415074847</v>
      </c>
    </row>
    <row r="917" spans="1:1" x14ac:dyDescent="0.25">
      <c r="A917" s="27">
        <f t="shared" ca="1" si="15"/>
        <v>0.9346553131308889</v>
      </c>
    </row>
    <row r="918" spans="1:1" x14ac:dyDescent="0.25">
      <c r="A918" s="27">
        <f t="shared" ca="1" si="15"/>
        <v>0.5208801382549092</v>
      </c>
    </row>
    <row r="919" spans="1:1" x14ac:dyDescent="0.25">
      <c r="A919" s="27">
        <f t="shared" ca="1" si="15"/>
        <v>0.57496481787706566</v>
      </c>
    </row>
    <row r="920" spans="1:1" x14ac:dyDescent="0.25">
      <c r="A920" s="27">
        <f t="shared" ca="1" si="15"/>
        <v>0.12145686810313794</v>
      </c>
    </row>
    <row r="921" spans="1:1" x14ac:dyDescent="0.25">
      <c r="A921" s="27">
        <f t="shared" ca="1" si="15"/>
        <v>0.56428800859498252</v>
      </c>
    </row>
    <row r="922" spans="1:1" x14ac:dyDescent="0.25">
      <c r="A922" s="27">
        <f t="shared" ca="1" si="15"/>
        <v>0.94242034958956455</v>
      </c>
    </row>
    <row r="923" spans="1:1" x14ac:dyDescent="0.25">
      <c r="A923" s="27">
        <f t="shared" ca="1" si="15"/>
        <v>0.12909040405667283</v>
      </c>
    </row>
    <row r="924" spans="1:1" x14ac:dyDescent="0.25">
      <c r="A924" s="27">
        <f t="shared" ca="1" si="15"/>
        <v>0.12060939773476975</v>
      </c>
    </row>
    <row r="925" spans="1:1" x14ac:dyDescent="0.25">
      <c r="A925" s="27">
        <f t="shared" ca="1" si="15"/>
        <v>0.3795052269435194</v>
      </c>
    </row>
    <row r="926" spans="1:1" x14ac:dyDescent="0.25">
      <c r="A926" s="27">
        <f t="shared" ca="1" si="15"/>
        <v>0.15476531587396902</v>
      </c>
    </row>
    <row r="927" spans="1:1" x14ac:dyDescent="0.25">
      <c r="A927" s="27">
        <f t="shared" ca="1" si="15"/>
        <v>0.57122864451220934</v>
      </c>
    </row>
    <row r="928" spans="1:1" x14ac:dyDescent="0.25">
      <c r="A928" s="27">
        <f t="shared" ca="1" si="15"/>
        <v>0.19575798656688237</v>
      </c>
    </row>
    <row r="929" spans="1:1" x14ac:dyDescent="0.25">
      <c r="A929" s="27">
        <f t="shared" ca="1" si="15"/>
        <v>0.47855517991976926</v>
      </c>
    </row>
    <row r="930" spans="1:1" x14ac:dyDescent="0.25">
      <c r="A930" s="27">
        <f t="shared" ca="1" si="15"/>
        <v>0.82064410088027184</v>
      </c>
    </row>
    <row r="931" spans="1:1" x14ac:dyDescent="0.25">
      <c r="A931" s="27">
        <f t="shared" ca="1" si="15"/>
        <v>8.5240536760147201E-2</v>
      </c>
    </row>
    <row r="932" spans="1:1" x14ac:dyDescent="0.25">
      <c r="A932" s="27">
        <f t="shared" ca="1" si="15"/>
        <v>0.75985086071942942</v>
      </c>
    </row>
    <row r="933" spans="1:1" x14ac:dyDescent="0.25">
      <c r="A933" s="27">
        <f t="shared" ca="1" si="15"/>
        <v>0.98672030399037314</v>
      </c>
    </row>
    <row r="934" spans="1:1" x14ac:dyDescent="0.25">
      <c r="A934" s="27">
        <f t="shared" ca="1" si="15"/>
        <v>0.84356145950018857</v>
      </c>
    </row>
    <row r="935" spans="1:1" x14ac:dyDescent="0.25">
      <c r="A935" s="27">
        <f t="shared" ca="1" si="15"/>
        <v>0.41399989388443326</v>
      </c>
    </row>
    <row r="936" spans="1:1" x14ac:dyDescent="0.25">
      <c r="A936" s="27">
        <f t="shared" ca="1" si="15"/>
        <v>0.92915919712143902</v>
      </c>
    </row>
    <row r="937" spans="1:1" x14ac:dyDescent="0.25">
      <c r="A937" s="27">
        <f t="shared" ca="1" si="15"/>
        <v>0.57874616054877648</v>
      </c>
    </row>
    <row r="938" spans="1:1" x14ac:dyDescent="0.25">
      <c r="A938" s="27">
        <f t="shared" ca="1" si="15"/>
        <v>0.79833641902695485</v>
      </c>
    </row>
    <row r="939" spans="1:1" x14ac:dyDescent="0.25">
      <c r="A939" s="27">
        <f t="shared" ca="1" si="15"/>
        <v>0.37766472095928771</v>
      </c>
    </row>
    <row r="940" spans="1:1" x14ac:dyDescent="0.25">
      <c r="A940" s="27">
        <f t="shared" ca="1" si="15"/>
        <v>0.70683595897245854</v>
      </c>
    </row>
    <row r="941" spans="1:1" x14ac:dyDescent="0.25">
      <c r="A941" s="27">
        <f t="shared" ca="1" si="15"/>
        <v>0.80273820928225015</v>
      </c>
    </row>
    <row r="942" spans="1:1" x14ac:dyDescent="0.25">
      <c r="A942" s="27">
        <f t="shared" ca="1" si="15"/>
        <v>0.21440802676536663</v>
      </c>
    </row>
    <row r="943" spans="1:1" x14ac:dyDescent="0.25">
      <c r="A943" s="27">
        <f t="shared" ca="1" si="15"/>
        <v>0.97915321527301169</v>
      </c>
    </row>
    <row r="944" spans="1:1" x14ac:dyDescent="0.25">
      <c r="A944" s="27">
        <f t="shared" ca="1" si="15"/>
        <v>0.42361431346946499</v>
      </c>
    </row>
    <row r="945" spans="1:1" x14ac:dyDescent="0.25">
      <c r="A945" s="27">
        <f t="shared" ca="1" si="15"/>
        <v>4.0031105950391055E-3</v>
      </c>
    </row>
    <row r="946" spans="1:1" x14ac:dyDescent="0.25">
      <c r="A946" s="27">
        <f t="shared" ca="1" si="15"/>
        <v>0.26992016118033335</v>
      </c>
    </row>
    <row r="947" spans="1:1" x14ac:dyDescent="0.25">
      <c r="A947" s="27">
        <f t="shared" ca="1" si="15"/>
        <v>0.89586274284370038</v>
      </c>
    </row>
    <row r="948" spans="1:1" x14ac:dyDescent="0.25">
      <c r="A948" s="27">
        <f t="shared" ca="1" si="15"/>
        <v>0.74668522865149889</v>
      </c>
    </row>
    <row r="949" spans="1:1" x14ac:dyDescent="0.25">
      <c r="A949" s="27">
        <f t="shared" ca="1" si="15"/>
        <v>0.58969130351954735</v>
      </c>
    </row>
    <row r="950" spans="1:1" x14ac:dyDescent="0.25">
      <c r="A950" s="27">
        <f t="shared" ca="1" si="15"/>
        <v>0.34364120480076377</v>
      </c>
    </row>
    <row r="951" spans="1:1" x14ac:dyDescent="0.25">
      <c r="A951" s="27">
        <f t="shared" ca="1" si="15"/>
        <v>0.87632990669597899</v>
      </c>
    </row>
    <row r="952" spans="1:1" x14ac:dyDescent="0.25">
      <c r="A952" s="27">
        <f t="shared" ca="1" si="15"/>
        <v>0.2427903104476431</v>
      </c>
    </row>
    <row r="953" spans="1:1" x14ac:dyDescent="0.25">
      <c r="A953" s="27">
        <f t="shared" ca="1" si="15"/>
        <v>8.5469365612040438E-2</v>
      </c>
    </row>
    <row r="954" spans="1:1" x14ac:dyDescent="0.25">
      <c r="A954" s="27">
        <f t="shared" ca="1" si="15"/>
        <v>0.63197071252049697</v>
      </c>
    </row>
    <row r="955" spans="1:1" x14ac:dyDescent="0.25">
      <c r="A955" s="27">
        <f t="shared" ca="1" si="15"/>
        <v>0.97509991109202487</v>
      </c>
    </row>
    <row r="956" spans="1:1" x14ac:dyDescent="0.25">
      <c r="A956" s="27">
        <f t="shared" ca="1" si="15"/>
        <v>0.58117192200065493</v>
      </c>
    </row>
    <row r="957" spans="1:1" x14ac:dyDescent="0.25">
      <c r="A957" s="27">
        <f t="shared" ca="1" si="15"/>
        <v>0.35296749310096986</v>
      </c>
    </row>
    <row r="958" spans="1:1" x14ac:dyDescent="0.25">
      <c r="A958" s="27">
        <f t="shared" ca="1" si="15"/>
        <v>0.18182333652410343</v>
      </c>
    </row>
    <row r="959" spans="1:1" x14ac:dyDescent="0.25">
      <c r="A959" s="27">
        <f t="shared" ca="1" si="15"/>
        <v>0.20832332556208288</v>
      </c>
    </row>
    <row r="960" spans="1:1" x14ac:dyDescent="0.25">
      <c r="A960" s="27">
        <f t="shared" ca="1" si="15"/>
        <v>0.57288113813504815</v>
      </c>
    </row>
    <row r="961" spans="1:1" x14ac:dyDescent="0.25">
      <c r="A961" s="27">
        <f t="shared" ref="A961:A1000" ca="1" si="16">RAND()</f>
        <v>0.38291157250485075</v>
      </c>
    </row>
    <row r="962" spans="1:1" x14ac:dyDescent="0.25">
      <c r="A962" s="27">
        <f t="shared" ca="1" si="16"/>
        <v>0.58791876387735009</v>
      </c>
    </row>
    <row r="963" spans="1:1" x14ac:dyDescent="0.25">
      <c r="A963" s="27">
        <f t="shared" ca="1" si="16"/>
        <v>0.24025580783749922</v>
      </c>
    </row>
    <row r="964" spans="1:1" x14ac:dyDescent="0.25">
      <c r="A964" s="27">
        <f t="shared" ca="1" si="16"/>
        <v>0.38132318531482212</v>
      </c>
    </row>
    <row r="965" spans="1:1" x14ac:dyDescent="0.25">
      <c r="A965" s="27">
        <f t="shared" ca="1" si="16"/>
        <v>0.13101348359919784</v>
      </c>
    </row>
    <row r="966" spans="1:1" x14ac:dyDescent="0.25">
      <c r="A966" s="27">
        <f t="shared" ca="1" si="16"/>
        <v>0.24582712763441983</v>
      </c>
    </row>
    <row r="967" spans="1:1" x14ac:dyDescent="0.25">
      <c r="A967" s="27">
        <f t="shared" ca="1" si="16"/>
        <v>0.86618089970452894</v>
      </c>
    </row>
    <row r="968" spans="1:1" x14ac:dyDescent="0.25">
      <c r="A968" s="27">
        <f t="shared" ca="1" si="16"/>
        <v>0.90127452013074705</v>
      </c>
    </row>
    <row r="969" spans="1:1" x14ac:dyDescent="0.25">
      <c r="A969" s="27">
        <f t="shared" ca="1" si="16"/>
        <v>0.70499145669786134</v>
      </c>
    </row>
    <row r="970" spans="1:1" x14ac:dyDescent="0.25">
      <c r="A970" s="27">
        <f t="shared" ca="1" si="16"/>
        <v>0.49719842191606534</v>
      </c>
    </row>
    <row r="971" spans="1:1" x14ac:dyDescent="0.25">
      <c r="A971" s="27">
        <f t="shared" ca="1" si="16"/>
        <v>0.27593795852759062</v>
      </c>
    </row>
    <row r="972" spans="1:1" x14ac:dyDescent="0.25">
      <c r="A972" s="27">
        <f t="shared" ca="1" si="16"/>
        <v>9.0280737140912559E-2</v>
      </c>
    </row>
    <row r="973" spans="1:1" x14ac:dyDescent="0.25">
      <c r="A973" s="27">
        <f t="shared" ca="1" si="16"/>
        <v>0.84985631353427937</v>
      </c>
    </row>
    <row r="974" spans="1:1" x14ac:dyDescent="0.25">
      <c r="A974" s="27">
        <f t="shared" ca="1" si="16"/>
        <v>0.96112254835516486</v>
      </c>
    </row>
    <row r="975" spans="1:1" x14ac:dyDescent="0.25">
      <c r="A975" s="27">
        <f t="shared" ca="1" si="16"/>
        <v>0.97739902853349214</v>
      </c>
    </row>
    <row r="976" spans="1:1" x14ac:dyDescent="0.25">
      <c r="A976" s="27">
        <f t="shared" ca="1" si="16"/>
        <v>0.40171177643966471</v>
      </c>
    </row>
    <row r="977" spans="1:1" x14ac:dyDescent="0.25">
      <c r="A977" s="27">
        <f t="shared" ca="1" si="16"/>
        <v>0.61821055471162267</v>
      </c>
    </row>
    <row r="978" spans="1:1" x14ac:dyDescent="0.25">
      <c r="A978" s="27">
        <f t="shared" ca="1" si="16"/>
        <v>0.62183484643257791</v>
      </c>
    </row>
    <row r="979" spans="1:1" x14ac:dyDescent="0.25">
      <c r="A979" s="27">
        <f t="shared" ca="1" si="16"/>
        <v>0.91418572200978276</v>
      </c>
    </row>
    <row r="980" spans="1:1" x14ac:dyDescent="0.25">
      <c r="A980" s="27">
        <f t="shared" ca="1" si="16"/>
        <v>0.27796199745181183</v>
      </c>
    </row>
    <row r="981" spans="1:1" x14ac:dyDescent="0.25">
      <c r="A981" s="27">
        <f t="shared" ca="1" si="16"/>
        <v>0.55801858074412891</v>
      </c>
    </row>
    <row r="982" spans="1:1" x14ac:dyDescent="0.25">
      <c r="A982" s="27">
        <f t="shared" ca="1" si="16"/>
        <v>0.69410517681391559</v>
      </c>
    </row>
    <row r="983" spans="1:1" x14ac:dyDescent="0.25">
      <c r="A983" s="27">
        <f t="shared" ca="1" si="16"/>
        <v>2.7703127948401907E-2</v>
      </c>
    </row>
    <row r="984" spans="1:1" x14ac:dyDescent="0.25">
      <c r="A984" s="27">
        <f t="shared" ca="1" si="16"/>
        <v>0.73281362059995481</v>
      </c>
    </row>
    <row r="985" spans="1:1" x14ac:dyDescent="0.25">
      <c r="A985" s="27">
        <f t="shared" ca="1" si="16"/>
        <v>0.38524655148345843</v>
      </c>
    </row>
    <row r="986" spans="1:1" x14ac:dyDescent="0.25">
      <c r="A986" s="27">
        <f t="shared" ca="1" si="16"/>
        <v>0.54005652579782915</v>
      </c>
    </row>
    <row r="987" spans="1:1" x14ac:dyDescent="0.25">
      <c r="A987" s="27">
        <f t="shared" ca="1" si="16"/>
        <v>0.48881447393470046</v>
      </c>
    </row>
    <row r="988" spans="1:1" x14ac:dyDescent="0.25">
      <c r="A988" s="27">
        <f t="shared" ca="1" si="16"/>
        <v>0.74455620503401421</v>
      </c>
    </row>
    <row r="989" spans="1:1" x14ac:dyDescent="0.25">
      <c r="A989" s="27">
        <f t="shared" ca="1" si="16"/>
        <v>0.85646273622081426</v>
      </c>
    </row>
    <row r="990" spans="1:1" x14ac:dyDescent="0.25">
      <c r="A990" s="27">
        <f t="shared" ca="1" si="16"/>
        <v>0.74685756628237199</v>
      </c>
    </row>
    <row r="991" spans="1:1" x14ac:dyDescent="0.25">
      <c r="A991" s="27">
        <f t="shared" ca="1" si="16"/>
        <v>0.6152105151827616</v>
      </c>
    </row>
    <row r="992" spans="1:1" x14ac:dyDescent="0.25">
      <c r="A992" s="27">
        <f t="shared" ca="1" si="16"/>
        <v>2.685271517055865E-2</v>
      </c>
    </row>
    <row r="993" spans="1:1" x14ac:dyDescent="0.25">
      <c r="A993" s="27">
        <f t="shared" ca="1" si="16"/>
        <v>0.78948437609225852</v>
      </c>
    </row>
    <row r="994" spans="1:1" x14ac:dyDescent="0.25">
      <c r="A994" s="27">
        <f t="shared" ca="1" si="16"/>
        <v>0.93362816678347704</v>
      </c>
    </row>
    <row r="995" spans="1:1" x14ac:dyDescent="0.25">
      <c r="A995" s="27">
        <f t="shared" ca="1" si="16"/>
        <v>0.65576251327252044</v>
      </c>
    </row>
    <row r="996" spans="1:1" x14ac:dyDescent="0.25">
      <c r="A996" s="27">
        <f t="shared" ca="1" si="16"/>
        <v>0.64852185668790063</v>
      </c>
    </row>
    <row r="997" spans="1:1" x14ac:dyDescent="0.25">
      <c r="A997" s="27">
        <f t="shared" ca="1" si="16"/>
        <v>0.64635711282527619</v>
      </c>
    </row>
    <row r="998" spans="1:1" x14ac:dyDescent="0.25">
      <c r="A998" s="27">
        <f t="shared" ca="1" si="16"/>
        <v>0.53422472337540583</v>
      </c>
    </row>
    <row r="999" spans="1:1" x14ac:dyDescent="0.25">
      <c r="A999" s="27">
        <f t="shared" ca="1" si="16"/>
        <v>3.1660418546282987E-2</v>
      </c>
    </row>
    <row r="1000" spans="1:1" x14ac:dyDescent="0.25">
      <c r="A1000" s="27">
        <f t="shared" ca="1" si="16"/>
        <v>0.65474237699419102</v>
      </c>
    </row>
  </sheetData>
  <sheetProtection sheet="1" objects="1" scenarios="1"/>
  <mergeCells count="1">
    <mergeCell ref="C1:D1"/>
  </mergeCells>
  <conditionalFormatting sqref="G23:P23">
    <cfRule type="cellIs" dxfId="2" priority="1" operator="between">
      <formula>98</formula>
      <formula>102</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
  <sheetViews>
    <sheetView workbookViewId="0">
      <selection activeCell="B3" sqref="B3"/>
    </sheetView>
  </sheetViews>
  <sheetFormatPr defaultRowHeight="15" x14ac:dyDescent="0.25"/>
  <cols>
    <col min="1" max="1" width="9.140625" style="1"/>
    <col min="2" max="5" width="10.28515625" style="8" bestFit="1" customWidth="1"/>
    <col min="6" max="16384" width="9.140625" style="1"/>
  </cols>
  <sheetData>
    <row r="1" spans="1:20" x14ac:dyDescent="0.25">
      <c r="B1" s="2"/>
      <c r="C1" s="2"/>
      <c r="D1" s="2" t="s">
        <v>63</v>
      </c>
      <c r="E1" s="3" t="s">
        <v>64</v>
      </c>
    </row>
    <row r="2" spans="1:20" ht="15.75" thickBot="1" x14ac:dyDescent="0.3">
      <c r="B2" s="2" t="s">
        <v>65</v>
      </c>
      <c r="C2" s="4" t="s">
        <v>66</v>
      </c>
      <c r="D2" s="2">
        <v>0</v>
      </c>
      <c r="E2" s="3">
        <v>0</v>
      </c>
    </row>
    <row r="3" spans="1:20" ht="15.75" thickBot="1" x14ac:dyDescent="0.3">
      <c r="A3" s="1">
        <v>1</v>
      </c>
      <c r="B3" s="9">
        <f ca="1">ROUND(1-2*RAND(),2)</f>
        <v>-0.86</v>
      </c>
      <c r="C3" s="9">
        <f ca="1">ROUND(1-2*RAND(),2)</f>
        <v>-0.33</v>
      </c>
      <c r="D3" s="9">
        <f ca="1">D2+B3</f>
        <v>-0.86</v>
      </c>
      <c r="E3" s="9">
        <f ca="1">E2+C3</f>
        <v>-0.33</v>
      </c>
      <c r="Q3" s="5"/>
      <c r="R3" s="10">
        <f ca="1">D52</f>
        <v>-1.4699999999999998</v>
      </c>
      <c r="S3" s="11">
        <f ca="1">E52</f>
        <v>-5.3800000000000017</v>
      </c>
      <c r="T3" s="12" t="str">
        <f ca="1">IF(AND(R3&gt;-1,R3&lt;1,S3&gt;-1,S3&lt;1),"Close","")</f>
        <v/>
      </c>
    </row>
    <row r="4" spans="1:20" ht="16.5" thickTop="1" thickBot="1" x14ac:dyDescent="0.3">
      <c r="A4" s="1">
        <v>2</v>
      </c>
      <c r="B4" s="9">
        <f t="shared" ref="B4:C35" ca="1" si="0">ROUND(1-2*RAND(),2)</f>
        <v>0.75</v>
      </c>
      <c r="C4" s="9">
        <f t="shared" ca="1" si="0"/>
        <v>-0.62</v>
      </c>
      <c r="D4" s="9">
        <f t="shared" ref="D4:E19" ca="1" si="1">D3+B4</f>
        <v>-0.10999999999999999</v>
      </c>
      <c r="E4" s="9">
        <f t="shared" ca="1" si="1"/>
        <v>-0.95</v>
      </c>
      <c r="Q4" s="6"/>
      <c r="R4" s="13">
        <f t="dataTable" ref="R4:S16" dt2D="0" dtr="0" r1="Q1" ca="1"/>
        <v>0.37</v>
      </c>
      <c r="S4" s="14">
        <v>0.1299999999999995</v>
      </c>
      <c r="T4" s="12" t="str">
        <f t="shared" ref="T4:T16" si="2">IF(AND(R4&gt;-1,R4&lt;1,S4&gt;-1,S4&lt;1),"Close","")</f>
        <v>Close</v>
      </c>
    </row>
    <row r="5" spans="1:20" ht="16.5" thickTop="1" thickBot="1" x14ac:dyDescent="0.3">
      <c r="A5" s="1">
        <v>3</v>
      </c>
      <c r="B5" s="9">
        <f t="shared" ca="1" si="0"/>
        <v>0.08</v>
      </c>
      <c r="C5" s="9">
        <f t="shared" ca="1" si="0"/>
        <v>-0.76</v>
      </c>
      <c r="D5" s="9">
        <f t="shared" ca="1" si="1"/>
        <v>-2.9999999999999985E-2</v>
      </c>
      <c r="E5" s="9">
        <f t="shared" ca="1" si="1"/>
        <v>-1.71</v>
      </c>
      <c r="Q5" s="6"/>
      <c r="R5" s="15">
        <v>-0.13999999999999968</v>
      </c>
      <c r="S5" s="16">
        <v>-0.10000000000000009</v>
      </c>
      <c r="T5" s="12" t="str">
        <f t="shared" si="2"/>
        <v>Close</v>
      </c>
    </row>
    <row r="6" spans="1:20" ht="16.5" thickTop="1" thickBot="1" x14ac:dyDescent="0.3">
      <c r="A6" s="1">
        <v>4</v>
      </c>
      <c r="B6" s="9">
        <f t="shared" ca="1" si="0"/>
        <v>-0.3</v>
      </c>
      <c r="C6" s="9">
        <f t="shared" ca="1" si="0"/>
        <v>-0.66</v>
      </c>
      <c r="D6" s="9">
        <f t="shared" ca="1" si="1"/>
        <v>-0.32999999999999996</v>
      </c>
      <c r="E6" s="9">
        <f t="shared" ca="1" si="1"/>
        <v>-2.37</v>
      </c>
      <c r="Q6" s="6"/>
      <c r="R6" s="15">
        <v>-1.3499999999999996</v>
      </c>
      <c r="S6" s="16">
        <v>1.4999999999999996</v>
      </c>
      <c r="T6" s="12" t="str">
        <f t="shared" si="2"/>
        <v/>
      </c>
    </row>
    <row r="7" spans="1:20" ht="16.5" thickTop="1" thickBot="1" x14ac:dyDescent="0.3">
      <c r="A7" s="1">
        <v>5</v>
      </c>
      <c r="B7" s="9">
        <f t="shared" ca="1" si="0"/>
        <v>-0.9</v>
      </c>
      <c r="C7" s="9">
        <f t="shared" ca="1" si="0"/>
        <v>-0.46</v>
      </c>
      <c r="D7" s="9">
        <f t="shared" ca="1" si="1"/>
        <v>-1.23</v>
      </c>
      <c r="E7" s="9">
        <f t="shared" ca="1" si="1"/>
        <v>-2.83</v>
      </c>
      <c r="Q7" s="6"/>
      <c r="R7" s="15">
        <v>1.05</v>
      </c>
      <c r="S7" s="16">
        <v>2.100000000000001</v>
      </c>
      <c r="T7" s="12" t="str">
        <f t="shared" si="2"/>
        <v/>
      </c>
    </row>
    <row r="8" spans="1:20" ht="16.5" thickTop="1" thickBot="1" x14ac:dyDescent="0.3">
      <c r="A8" s="1">
        <v>6</v>
      </c>
      <c r="B8" s="9">
        <f t="shared" ca="1" si="0"/>
        <v>0.93</v>
      </c>
      <c r="C8" s="9">
        <f t="shared" ca="1" si="0"/>
        <v>0.82</v>
      </c>
      <c r="D8" s="9">
        <f t="shared" ca="1" si="1"/>
        <v>-0.29999999999999993</v>
      </c>
      <c r="E8" s="9">
        <f t="shared" ca="1" si="1"/>
        <v>-2.0100000000000002</v>
      </c>
      <c r="Q8" s="6"/>
      <c r="R8" s="15">
        <v>2.1700000000000008</v>
      </c>
      <c r="S8" s="16">
        <v>-0.24000000000000052</v>
      </c>
      <c r="T8" s="12" t="str">
        <f t="shared" si="2"/>
        <v/>
      </c>
    </row>
    <row r="9" spans="1:20" ht="16.5" thickTop="1" thickBot="1" x14ac:dyDescent="0.3">
      <c r="A9" s="1">
        <v>7</v>
      </c>
      <c r="B9" s="9">
        <f t="shared" ca="1" si="0"/>
        <v>0.27</v>
      </c>
      <c r="C9" s="9">
        <f t="shared" ca="1" si="0"/>
        <v>-0.3</v>
      </c>
      <c r="D9" s="9">
        <f t="shared" ca="1" si="1"/>
        <v>-2.9999999999999916E-2</v>
      </c>
      <c r="E9" s="9">
        <f t="shared" ca="1" si="1"/>
        <v>-2.31</v>
      </c>
      <c r="Q9" s="6"/>
      <c r="R9" s="15">
        <v>-1.0000000000000009</v>
      </c>
      <c r="S9" s="16">
        <v>-1.4200000000000008</v>
      </c>
      <c r="T9" s="12" t="str">
        <f t="shared" si="2"/>
        <v/>
      </c>
    </row>
    <row r="10" spans="1:20" ht="16.5" thickTop="1" thickBot="1" x14ac:dyDescent="0.3">
      <c r="A10" s="1">
        <v>8</v>
      </c>
      <c r="B10" s="9">
        <f t="shared" ca="1" si="0"/>
        <v>0.74</v>
      </c>
      <c r="C10" s="9">
        <f t="shared" ca="1" si="0"/>
        <v>-0.37</v>
      </c>
      <c r="D10" s="9">
        <f t="shared" ca="1" si="1"/>
        <v>0.71000000000000008</v>
      </c>
      <c r="E10" s="9">
        <f t="shared" ca="1" si="1"/>
        <v>-2.68</v>
      </c>
      <c r="Q10" s="6"/>
      <c r="R10" s="15">
        <v>1.0800000000000012</v>
      </c>
      <c r="S10" s="16">
        <v>-8.4899999999999984</v>
      </c>
      <c r="T10" s="12" t="str">
        <f t="shared" si="2"/>
        <v/>
      </c>
    </row>
    <row r="11" spans="1:20" ht="16.5" thickTop="1" thickBot="1" x14ac:dyDescent="0.3">
      <c r="A11" s="1">
        <v>9</v>
      </c>
      <c r="B11" s="9">
        <f t="shared" ca="1" si="0"/>
        <v>0.56999999999999995</v>
      </c>
      <c r="C11" s="9">
        <f t="shared" ca="1" si="0"/>
        <v>-0.96</v>
      </c>
      <c r="D11" s="9">
        <f t="shared" ca="1" si="1"/>
        <v>1.28</v>
      </c>
      <c r="E11" s="9">
        <f t="shared" ca="1" si="1"/>
        <v>-3.64</v>
      </c>
      <c r="Q11" s="6"/>
      <c r="R11" s="15">
        <v>-1.0200000000000009</v>
      </c>
      <c r="S11" s="16">
        <v>-7.3999999999999995</v>
      </c>
      <c r="T11" s="12" t="str">
        <f t="shared" si="2"/>
        <v/>
      </c>
    </row>
    <row r="12" spans="1:20" ht="16.5" thickTop="1" thickBot="1" x14ac:dyDescent="0.3">
      <c r="A12" s="1">
        <v>10</v>
      </c>
      <c r="B12" s="9">
        <f t="shared" ca="1" si="0"/>
        <v>-0.63</v>
      </c>
      <c r="C12" s="9">
        <f t="shared" ca="1" si="0"/>
        <v>0.65</v>
      </c>
      <c r="D12" s="9">
        <f t="shared" ca="1" si="1"/>
        <v>0.65</v>
      </c>
      <c r="E12" s="9">
        <f t="shared" ca="1" si="1"/>
        <v>-2.99</v>
      </c>
      <c r="Q12" s="6"/>
      <c r="R12" s="15">
        <v>-0.88000000000000012</v>
      </c>
      <c r="S12" s="16">
        <v>2.2799999999999994</v>
      </c>
      <c r="T12" s="12" t="str">
        <f t="shared" si="2"/>
        <v/>
      </c>
    </row>
    <row r="13" spans="1:20" ht="16.5" thickTop="1" thickBot="1" x14ac:dyDescent="0.3">
      <c r="A13" s="1">
        <v>11</v>
      </c>
      <c r="B13" s="9">
        <f t="shared" ca="1" si="0"/>
        <v>-0.25</v>
      </c>
      <c r="C13" s="9">
        <f t="shared" ca="1" si="0"/>
        <v>-0.56000000000000005</v>
      </c>
      <c r="D13" s="9">
        <f t="shared" ca="1" si="1"/>
        <v>0.4</v>
      </c>
      <c r="E13" s="9">
        <f t="shared" ca="1" si="1"/>
        <v>-3.5500000000000003</v>
      </c>
      <c r="Q13" s="6"/>
      <c r="R13" s="15">
        <v>-2.5</v>
      </c>
      <c r="S13" s="16">
        <v>6.2500000000000018</v>
      </c>
      <c r="T13" s="12" t="str">
        <f t="shared" si="2"/>
        <v/>
      </c>
    </row>
    <row r="14" spans="1:20" ht="16.5" thickTop="1" thickBot="1" x14ac:dyDescent="0.3">
      <c r="A14" s="1">
        <v>12</v>
      </c>
      <c r="B14" s="9">
        <f t="shared" ca="1" si="0"/>
        <v>0.81</v>
      </c>
      <c r="C14" s="9">
        <f t="shared" ca="1" si="0"/>
        <v>0.34</v>
      </c>
      <c r="D14" s="9">
        <f t="shared" ca="1" si="1"/>
        <v>1.21</v>
      </c>
      <c r="E14" s="9">
        <f t="shared" ca="1" si="1"/>
        <v>-3.2100000000000004</v>
      </c>
      <c r="Q14" s="6"/>
      <c r="R14" s="15">
        <v>6.0200000000000014</v>
      </c>
      <c r="S14" s="16">
        <v>5.78</v>
      </c>
      <c r="T14" s="12" t="str">
        <f t="shared" si="2"/>
        <v/>
      </c>
    </row>
    <row r="15" spans="1:20" ht="16.5" thickTop="1" thickBot="1" x14ac:dyDescent="0.3">
      <c r="A15" s="1">
        <v>13</v>
      </c>
      <c r="B15" s="9">
        <f t="shared" ca="1" si="0"/>
        <v>-0.03</v>
      </c>
      <c r="C15" s="9">
        <f t="shared" ca="1" si="0"/>
        <v>0.49</v>
      </c>
      <c r="D15" s="9">
        <f t="shared" ca="1" si="1"/>
        <v>1.18</v>
      </c>
      <c r="E15" s="9">
        <f t="shared" ca="1" si="1"/>
        <v>-2.7200000000000006</v>
      </c>
      <c r="Q15" s="6"/>
      <c r="R15" s="15">
        <v>-4.24</v>
      </c>
      <c r="S15" s="16">
        <v>-6.16</v>
      </c>
      <c r="T15" s="12" t="str">
        <f t="shared" si="2"/>
        <v/>
      </c>
    </row>
    <row r="16" spans="1:20" ht="16.5" thickTop="1" thickBot="1" x14ac:dyDescent="0.3">
      <c r="A16" s="1">
        <v>14</v>
      </c>
      <c r="B16" s="9">
        <f t="shared" ca="1" si="0"/>
        <v>0.13</v>
      </c>
      <c r="C16" s="9">
        <f t="shared" ca="1" si="0"/>
        <v>-0.11</v>
      </c>
      <c r="D16" s="9">
        <f t="shared" ca="1" si="1"/>
        <v>1.31</v>
      </c>
      <c r="E16" s="9">
        <f t="shared" ca="1" si="1"/>
        <v>-2.8300000000000005</v>
      </c>
      <c r="Q16" s="7"/>
      <c r="R16" s="17">
        <v>4.08</v>
      </c>
      <c r="S16" s="18">
        <v>-0.76999999999999924</v>
      </c>
      <c r="T16" s="12" t="str">
        <f t="shared" si="2"/>
        <v/>
      </c>
    </row>
    <row r="17" spans="1:5" x14ac:dyDescent="0.25">
      <c r="A17" s="1">
        <v>15</v>
      </c>
      <c r="B17" s="9">
        <f t="shared" ca="1" si="0"/>
        <v>-0.6</v>
      </c>
      <c r="C17" s="9">
        <f t="shared" ca="1" si="0"/>
        <v>-0.69</v>
      </c>
      <c r="D17" s="9">
        <f t="shared" ca="1" si="1"/>
        <v>0.71000000000000008</v>
      </c>
      <c r="E17" s="9">
        <f t="shared" ca="1" si="1"/>
        <v>-3.5200000000000005</v>
      </c>
    </row>
    <row r="18" spans="1:5" x14ac:dyDescent="0.25">
      <c r="A18" s="1">
        <v>16</v>
      </c>
      <c r="B18" s="9">
        <f t="shared" ca="1" si="0"/>
        <v>0.96</v>
      </c>
      <c r="C18" s="9">
        <f t="shared" ca="1" si="0"/>
        <v>-0.28000000000000003</v>
      </c>
      <c r="D18" s="9">
        <f t="shared" ca="1" si="1"/>
        <v>1.67</v>
      </c>
      <c r="E18" s="9">
        <f t="shared" ca="1" si="1"/>
        <v>-3.8000000000000007</v>
      </c>
    </row>
    <row r="19" spans="1:5" x14ac:dyDescent="0.25">
      <c r="A19" s="1">
        <v>17</v>
      </c>
      <c r="B19" s="9">
        <f t="shared" ca="1" si="0"/>
        <v>0.36</v>
      </c>
      <c r="C19" s="9">
        <f t="shared" ca="1" si="0"/>
        <v>0.26</v>
      </c>
      <c r="D19" s="9">
        <f t="shared" ca="1" si="1"/>
        <v>2.0299999999999998</v>
      </c>
      <c r="E19" s="9">
        <f t="shared" ca="1" si="1"/>
        <v>-3.5400000000000009</v>
      </c>
    </row>
    <row r="20" spans="1:5" x14ac:dyDescent="0.25">
      <c r="A20" s="1">
        <v>18</v>
      </c>
      <c r="B20" s="9">
        <f t="shared" ca="1" si="0"/>
        <v>-0.04</v>
      </c>
      <c r="C20" s="9">
        <f t="shared" ca="1" si="0"/>
        <v>0.55000000000000004</v>
      </c>
      <c r="D20" s="9">
        <f t="shared" ref="D20:E41" ca="1" si="3">D19+B20</f>
        <v>1.9899999999999998</v>
      </c>
      <c r="E20" s="9">
        <f t="shared" ca="1" si="3"/>
        <v>-2.9900000000000011</v>
      </c>
    </row>
    <row r="21" spans="1:5" x14ac:dyDescent="0.25">
      <c r="A21" s="1">
        <v>19</v>
      </c>
      <c r="B21" s="9">
        <f t="shared" ca="1" si="0"/>
        <v>0.82</v>
      </c>
      <c r="C21" s="9">
        <f t="shared" ca="1" si="0"/>
        <v>-0.57999999999999996</v>
      </c>
      <c r="D21" s="9">
        <f t="shared" ca="1" si="3"/>
        <v>2.8099999999999996</v>
      </c>
      <c r="E21" s="9">
        <f t="shared" ca="1" si="3"/>
        <v>-3.5700000000000012</v>
      </c>
    </row>
    <row r="22" spans="1:5" x14ac:dyDescent="0.25">
      <c r="A22" s="1">
        <v>20</v>
      </c>
      <c r="B22" s="9">
        <f t="shared" ca="1" si="0"/>
        <v>-0.14000000000000001</v>
      </c>
      <c r="C22" s="9">
        <f t="shared" ca="1" si="0"/>
        <v>-0.53</v>
      </c>
      <c r="D22" s="9">
        <f t="shared" ca="1" si="3"/>
        <v>2.6699999999999995</v>
      </c>
      <c r="E22" s="9">
        <f t="shared" ca="1" si="3"/>
        <v>-4.1000000000000014</v>
      </c>
    </row>
    <row r="23" spans="1:5" x14ac:dyDescent="0.25">
      <c r="A23" s="1">
        <v>21</v>
      </c>
      <c r="B23" s="9">
        <f t="shared" ca="1" si="0"/>
        <v>-0.72</v>
      </c>
      <c r="C23" s="9">
        <f t="shared" ca="1" si="0"/>
        <v>0.56000000000000005</v>
      </c>
      <c r="D23" s="9">
        <f t="shared" ca="1" si="3"/>
        <v>1.9499999999999995</v>
      </c>
      <c r="E23" s="9">
        <f t="shared" ca="1" si="3"/>
        <v>-3.5400000000000014</v>
      </c>
    </row>
    <row r="24" spans="1:5" x14ac:dyDescent="0.25">
      <c r="A24" s="1">
        <v>22</v>
      </c>
      <c r="B24" s="9">
        <f t="shared" ca="1" si="0"/>
        <v>0.42</v>
      </c>
      <c r="C24" s="9">
        <f t="shared" ca="1" si="0"/>
        <v>-0.93</v>
      </c>
      <c r="D24" s="9">
        <f t="shared" ca="1" si="3"/>
        <v>2.3699999999999997</v>
      </c>
      <c r="E24" s="9">
        <f t="shared" ca="1" si="3"/>
        <v>-4.4700000000000015</v>
      </c>
    </row>
    <row r="25" spans="1:5" x14ac:dyDescent="0.25">
      <c r="A25" s="1">
        <v>23</v>
      </c>
      <c r="B25" s="9">
        <f t="shared" ca="1" si="0"/>
        <v>-0.28000000000000003</v>
      </c>
      <c r="C25" s="9">
        <f t="shared" ca="1" si="0"/>
        <v>0.97</v>
      </c>
      <c r="D25" s="9">
        <f t="shared" ca="1" si="3"/>
        <v>2.09</v>
      </c>
      <c r="E25" s="9">
        <f t="shared" ca="1" si="3"/>
        <v>-3.5000000000000018</v>
      </c>
    </row>
    <row r="26" spans="1:5" x14ac:dyDescent="0.25">
      <c r="A26" s="1">
        <v>24</v>
      </c>
      <c r="B26" s="9">
        <f t="shared" ca="1" si="0"/>
        <v>0.62</v>
      </c>
      <c r="C26" s="9">
        <f t="shared" ca="1" si="0"/>
        <v>0.86</v>
      </c>
      <c r="D26" s="9">
        <f t="shared" ca="1" si="3"/>
        <v>2.71</v>
      </c>
      <c r="E26" s="9">
        <f t="shared" ca="1" si="3"/>
        <v>-2.6400000000000019</v>
      </c>
    </row>
    <row r="27" spans="1:5" x14ac:dyDescent="0.25">
      <c r="A27" s="1">
        <v>25</v>
      </c>
      <c r="B27" s="9">
        <f t="shared" ca="1" si="0"/>
        <v>-0.3</v>
      </c>
      <c r="C27" s="9">
        <f t="shared" ca="1" si="0"/>
        <v>0.89</v>
      </c>
      <c r="D27" s="9">
        <f t="shared" ca="1" si="3"/>
        <v>2.41</v>
      </c>
      <c r="E27" s="9">
        <f t="shared" ca="1" si="3"/>
        <v>-1.7500000000000018</v>
      </c>
    </row>
    <row r="28" spans="1:5" x14ac:dyDescent="0.25">
      <c r="A28" s="1">
        <v>26</v>
      </c>
      <c r="B28" s="9">
        <f t="shared" ca="1" si="0"/>
        <v>0.65</v>
      </c>
      <c r="C28" s="9">
        <f t="shared" ca="1" si="0"/>
        <v>-0.31</v>
      </c>
      <c r="D28" s="9">
        <f t="shared" ca="1" si="3"/>
        <v>3.06</v>
      </c>
      <c r="E28" s="9">
        <f t="shared" ca="1" si="3"/>
        <v>-2.0600000000000018</v>
      </c>
    </row>
    <row r="29" spans="1:5" x14ac:dyDescent="0.25">
      <c r="A29" s="1">
        <v>27</v>
      </c>
      <c r="B29" s="9">
        <f t="shared" ca="1" si="0"/>
        <v>-0.44</v>
      </c>
      <c r="C29" s="9">
        <f t="shared" ca="1" si="0"/>
        <v>-0.72</v>
      </c>
      <c r="D29" s="9">
        <f t="shared" ca="1" si="3"/>
        <v>2.62</v>
      </c>
      <c r="E29" s="9">
        <f t="shared" ca="1" si="3"/>
        <v>-2.780000000000002</v>
      </c>
    </row>
    <row r="30" spans="1:5" x14ac:dyDescent="0.25">
      <c r="A30" s="1">
        <v>28</v>
      </c>
      <c r="B30" s="9">
        <f t="shared" ca="1" si="0"/>
        <v>-0.5</v>
      </c>
      <c r="C30" s="9">
        <f t="shared" ca="1" si="0"/>
        <v>0.59</v>
      </c>
      <c r="D30" s="9">
        <f t="shared" ca="1" si="3"/>
        <v>2.12</v>
      </c>
      <c r="E30" s="9">
        <f t="shared" ca="1" si="3"/>
        <v>-2.1900000000000022</v>
      </c>
    </row>
    <row r="31" spans="1:5" x14ac:dyDescent="0.25">
      <c r="A31" s="1">
        <v>29</v>
      </c>
      <c r="B31" s="9">
        <f t="shared" ca="1" si="0"/>
        <v>-0.65</v>
      </c>
      <c r="C31" s="9">
        <f t="shared" ca="1" si="0"/>
        <v>0.23</v>
      </c>
      <c r="D31" s="9">
        <f t="shared" ca="1" si="3"/>
        <v>1.4700000000000002</v>
      </c>
      <c r="E31" s="9">
        <f t="shared" ca="1" si="3"/>
        <v>-1.9600000000000022</v>
      </c>
    </row>
    <row r="32" spans="1:5" x14ac:dyDescent="0.25">
      <c r="A32" s="1">
        <v>30</v>
      </c>
      <c r="B32" s="9">
        <f t="shared" ca="1" si="0"/>
        <v>-0.78</v>
      </c>
      <c r="C32" s="9">
        <f t="shared" ca="1" si="0"/>
        <v>0.98</v>
      </c>
      <c r="D32" s="9">
        <f t="shared" ca="1" si="3"/>
        <v>0.69000000000000017</v>
      </c>
      <c r="E32" s="9">
        <f t="shared" ca="1" si="3"/>
        <v>-0.9800000000000022</v>
      </c>
    </row>
    <row r="33" spans="1:5" x14ac:dyDescent="0.25">
      <c r="A33" s="1">
        <v>31</v>
      </c>
      <c r="B33" s="9">
        <f t="shared" ca="1" si="0"/>
        <v>0.33</v>
      </c>
      <c r="C33" s="9">
        <f t="shared" ca="1" si="0"/>
        <v>-0.98</v>
      </c>
      <c r="D33" s="9">
        <f t="shared" ca="1" si="3"/>
        <v>1.0200000000000002</v>
      </c>
      <c r="E33" s="9">
        <f t="shared" ca="1" si="3"/>
        <v>-1.9600000000000022</v>
      </c>
    </row>
    <row r="34" spans="1:5" x14ac:dyDescent="0.25">
      <c r="A34" s="1">
        <v>32</v>
      </c>
      <c r="B34" s="9">
        <f t="shared" ca="1" si="0"/>
        <v>0.49</v>
      </c>
      <c r="C34" s="9">
        <f t="shared" ca="1" si="0"/>
        <v>0.73</v>
      </c>
      <c r="D34" s="9">
        <f t="shared" ca="1" si="3"/>
        <v>1.5100000000000002</v>
      </c>
      <c r="E34" s="9">
        <f t="shared" ca="1" si="3"/>
        <v>-1.2300000000000022</v>
      </c>
    </row>
    <row r="35" spans="1:5" x14ac:dyDescent="0.25">
      <c r="A35" s="1">
        <v>33</v>
      </c>
      <c r="B35" s="9">
        <f t="shared" ca="1" si="0"/>
        <v>-0.52</v>
      </c>
      <c r="C35" s="9">
        <f t="shared" ca="1" si="0"/>
        <v>0.08</v>
      </c>
      <c r="D35" s="9">
        <f t="shared" ca="1" si="3"/>
        <v>0.99000000000000021</v>
      </c>
      <c r="E35" s="9">
        <f t="shared" ca="1" si="3"/>
        <v>-1.1500000000000021</v>
      </c>
    </row>
    <row r="36" spans="1:5" x14ac:dyDescent="0.25">
      <c r="A36" s="1">
        <v>34</v>
      </c>
      <c r="B36" s="9">
        <f t="shared" ref="B36:C52" ca="1" si="4">ROUND(1-2*RAND(),2)</f>
        <v>-0.82</v>
      </c>
      <c r="C36" s="9">
        <f t="shared" ca="1" si="4"/>
        <v>-0.56000000000000005</v>
      </c>
      <c r="D36" s="9">
        <f t="shared" ca="1" si="3"/>
        <v>0.17000000000000026</v>
      </c>
      <c r="E36" s="9">
        <f t="shared" ca="1" si="3"/>
        <v>-1.7100000000000022</v>
      </c>
    </row>
    <row r="37" spans="1:5" x14ac:dyDescent="0.25">
      <c r="A37" s="1">
        <v>35</v>
      </c>
      <c r="B37" s="9">
        <f t="shared" ca="1" si="4"/>
        <v>-0.73</v>
      </c>
      <c r="C37" s="9">
        <f t="shared" ca="1" si="4"/>
        <v>-0.83</v>
      </c>
      <c r="D37" s="9">
        <f t="shared" ca="1" si="3"/>
        <v>-0.55999999999999972</v>
      </c>
      <c r="E37" s="9">
        <f t="shared" ca="1" si="3"/>
        <v>-2.5400000000000023</v>
      </c>
    </row>
    <row r="38" spans="1:5" x14ac:dyDescent="0.25">
      <c r="A38" s="1">
        <v>36</v>
      </c>
      <c r="B38" s="9">
        <f t="shared" ca="1" si="4"/>
        <v>0.71</v>
      </c>
      <c r="C38" s="9">
        <f t="shared" ca="1" si="4"/>
        <v>-0.69</v>
      </c>
      <c r="D38" s="9">
        <f t="shared" ca="1" si="3"/>
        <v>0.15000000000000024</v>
      </c>
      <c r="E38" s="9">
        <f t="shared" ca="1" si="3"/>
        <v>-3.2300000000000022</v>
      </c>
    </row>
    <row r="39" spans="1:5" x14ac:dyDescent="0.25">
      <c r="A39" s="1">
        <v>37</v>
      </c>
      <c r="B39" s="9">
        <f t="shared" ca="1" si="4"/>
        <v>0.65</v>
      </c>
      <c r="C39" s="9">
        <f t="shared" ca="1" si="4"/>
        <v>0.71</v>
      </c>
      <c r="D39" s="9">
        <f t="shared" ca="1" si="3"/>
        <v>0.80000000000000027</v>
      </c>
      <c r="E39" s="9">
        <f t="shared" ca="1" si="3"/>
        <v>-2.5200000000000022</v>
      </c>
    </row>
    <row r="40" spans="1:5" x14ac:dyDescent="0.25">
      <c r="A40" s="1">
        <v>38</v>
      </c>
      <c r="B40" s="9">
        <f t="shared" ca="1" si="4"/>
        <v>0.24</v>
      </c>
      <c r="C40" s="9">
        <f t="shared" ca="1" si="4"/>
        <v>-0.01</v>
      </c>
      <c r="D40" s="9">
        <f t="shared" ca="1" si="3"/>
        <v>1.0400000000000003</v>
      </c>
      <c r="E40" s="9">
        <f t="shared" ca="1" si="3"/>
        <v>-2.530000000000002</v>
      </c>
    </row>
    <row r="41" spans="1:5" x14ac:dyDescent="0.25">
      <c r="A41" s="1">
        <v>39</v>
      </c>
      <c r="B41" s="9">
        <f t="shared" ca="1" si="4"/>
        <v>-0.33</v>
      </c>
      <c r="C41" s="9">
        <f t="shared" ca="1" si="4"/>
        <v>0.12</v>
      </c>
      <c r="D41" s="9">
        <f t="shared" ca="1" si="3"/>
        <v>0.71000000000000019</v>
      </c>
      <c r="E41" s="9">
        <f t="shared" ca="1" si="3"/>
        <v>-2.4100000000000019</v>
      </c>
    </row>
    <row r="42" spans="1:5" x14ac:dyDescent="0.25">
      <c r="A42" s="1">
        <v>40</v>
      </c>
      <c r="B42" s="9">
        <f t="shared" ca="1" si="4"/>
        <v>0.85</v>
      </c>
      <c r="C42" s="9">
        <f t="shared" ca="1" si="4"/>
        <v>-0.76</v>
      </c>
      <c r="D42" s="9">
        <f t="shared" ref="D42:E52" ca="1" si="5">D41+B42</f>
        <v>1.56</v>
      </c>
      <c r="E42" s="9">
        <f t="shared" ca="1" si="5"/>
        <v>-3.1700000000000017</v>
      </c>
    </row>
    <row r="43" spans="1:5" x14ac:dyDescent="0.25">
      <c r="A43" s="1">
        <v>41</v>
      </c>
      <c r="B43" s="9">
        <f t="shared" ca="1" si="4"/>
        <v>-0.57999999999999996</v>
      </c>
      <c r="C43" s="9">
        <f t="shared" ca="1" si="4"/>
        <v>-0.2</v>
      </c>
      <c r="D43" s="9">
        <f t="shared" ca="1" si="5"/>
        <v>0.98000000000000009</v>
      </c>
      <c r="E43" s="9">
        <f t="shared" ca="1" si="5"/>
        <v>-3.3700000000000019</v>
      </c>
    </row>
    <row r="44" spans="1:5" x14ac:dyDescent="0.25">
      <c r="A44" s="1">
        <v>42</v>
      </c>
      <c r="B44" s="9">
        <f t="shared" ca="1" si="4"/>
        <v>-0.95</v>
      </c>
      <c r="C44" s="9">
        <f t="shared" ca="1" si="4"/>
        <v>0.6</v>
      </c>
      <c r="D44" s="9">
        <f t="shared" ca="1" si="5"/>
        <v>3.0000000000000138E-2</v>
      </c>
      <c r="E44" s="9">
        <f t="shared" ca="1" si="5"/>
        <v>-2.7700000000000018</v>
      </c>
    </row>
    <row r="45" spans="1:5" x14ac:dyDescent="0.25">
      <c r="A45" s="1">
        <v>43</v>
      </c>
      <c r="B45" s="9">
        <f t="shared" ca="1" si="4"/>
        <v>0.81</v>
      </c>
      <c r="C45" s="9">
        <f t="shared" ca="1" si="4"/>
        <v>0.7</v>
      </c>
      <c r="D45" s="9">
        <f t="shared" ca="1" si="5"/>
        <v>0.84000000000000019</v>
      </c>
      <c r="E45" s="9">
        <f t="shared" ca="1" si="5"/>
        <v>-2.0700000000000021</v>
      </c>
    </row>
    <row r="46" spans="1:5" x14ac:dyDescent="0.25">
      <c r="A46" s="1">
        <v>44</v>
      </c>
      <c r="B46" s="9">
        <f t="shared" ca="1" si="4"/>
        <v>-0.9</v>
      </c>
      <c r="C46" s="9">
        <f t="shared" ca="1" si="4"/>
        <v>-0.68</v>
      </c>
      <c r="D46" s="9">
        <f t="shared" ca="1" si="5"/>
        <v>-5.9999999999999831E-2</v>
      </c>
      <c r="E46" s="9">
        <f t="shared" ca="1" si="5"/>
        <v>-2.7500000000000022</v>
      </c>
    </row>
    <row r="47" spans="1:5" x14ac:dyDescent="0.25">
      <c r="A47" s="1">
        <v>45</v>
      </c>
      <c r="B47" s="9">
        <f t="shared" ca="1" si="4"/>
        <v>-0.53</v>
      </c>
      <c r="C47" s="9">
        <f t="shared" ca="1" si="4"/>
        <v>-0.74</v>
      </c>
      <c r="D47" s="9">
        <f t="shared" ca="1" si="5"/>
        <v>-0.58999999999999986</v>
      </c>
      <c r="E47" s="9">
        <f t="shared" ca="1" si="5"/>
        <v>-3.490000000000002</v>
      </c>
    </row>
    <row r="48" spans="1:5" x14ac:dyDescent="0.25">
      <c r="A48" s="1">
        <v>46</v>
      </c>
      <c r="B48" s="9">
        <f t="shared" ca="1" si="4"/>
        <v>-0.79</v>
      </c>
      <c r="C48" s="9">
        <f t="shared" ca="1" si="4"/>
        <v>-0.79</v>
      </c>
      <c r="D48" s="9">
        <f t="shared" ca="1" si="5"/>
        <v>-1.38</v>
      </c>
      <c r="E48" s="9">
        <f t="shared" ca="1" si="5"/>
        <v>-4.280000000000002</v>
      </c>
    </row>
    <row r="49" spans="1:5" x14ac:dyDescent="0.25">
      <c r="A49" s="1">
        <v>47</v>
      </c>
      <c r="B49" s="9">
        <f t="shared" ca="1" si="4"/>
        <v>0.01</v>
      </c>
      <c r="C49" s="9">
        <f t="shared" ca="1" si="4"/>
        <v>-0.76</v>
      </c>
      <c r="D49" s="9">
        <f t="shared" ca="1" si="5"/>
        <v>-1.3699999999999999</v>
      </c>
      <c r="E49" s="9">
        <f t="shared" ca="1" si="5"/>
        <v>-5.0400000000000018</v>
      </c>
    </row>
    <row r="50" spans="1:5" x14ac:dyDescent="0.25">
      <c r="A50" s="1">
        <v>48</v>
      </c>
      <c r="B50" s="9">
        <f t="shared" ca="1" si="4"/>
        <v>-0.28000000000000003</v>
      </c>
      <c r="C50" s="9">
        <f t="shared" ca="1" si="4"/>
        <v>-0.64</v>
      </c>
      <c r="D50" s="9">
        <f t="shared" ca="1" si="5"/>
        <v>-1.65</v>
      </c>
      <c r="E50" s="9">
        <f t="shared" ca="1" si="5"/>
        <v>-5.6800000000000015</v>
      </c>
    </row>
    <row r="51" spans="1:5" x14ac:dyDescent="0.25">
      <c r="A51" s="1">
        <v>49</v>
      </c>
      <c r="B51" s="9">
        <f t="shared" ca="1" si="4"/>
        <v>-0.13</v>
      </c>
      <c r="C51" s="9">
        <f t="shared" ca="1" si="4"/>
        <v>0</v>
      </c>
      <c r="D51" s="9">
        <f t="shared" ca="1" si="5"/>
        <v>-1.7799999999999998</v>
      </c>
      <c r="E51" s="9">
        <f t="shared" ca="1" si="5"/>
        <v>-5.6800000000000015</v>
      </c>
    </row>
    <row r="52" spans="1:5" x14ac:dyDescent="0.25">
      <c r="A52" s="1">
        <v>50</v>
      </c>
      <c r="B52" s="9">
        <f t="shared" ca="1" si="4"/>
        <v>0.31</v>
      </c>
      <c r="C52" s="9">
        <f t="shared" ca="1" si="4"/>
        <v>0.3</v>
      </c>
      <c r="D52" s="9">
        <f t="shared" ca="1" si="5"/>
        <v>-1.4699999999999998</v>
      </c>
      <c r="E52" s="9">
        <f t="shared" ca="1" si="5"/>
        <v>-5.3800000000000017</v>
      </c>
    </row>
  </sheetData>
  <sheetProtection sheet="1" objects="1" scenarios="1"/>
  <conditionalFormatting sqref="D3:E52">
    <cfRule type="expression" dxfId="1" priority="1">
      <formula>$T$3="Close"</formula>
    </cfRule>
  </conditionalFormatting>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001"/>
  <sheetViews>
    <sheetView zoomScale="120" zoomScaleNormal="120" workbookViewId="0"/>
  </sheetViews>
  <sheetFormatPr defaultRowHeight="15" x14ac:dyDescent="0.25"/>
  <cols>
    <col min="1" max="1" width="10.140625" style="1" bestFit="1" customWidth="1"/>
    <col min="2" max="2" width="11" style="1" bestFit="1" customWidth="1"/>
    <col min="3" max="3" width="10.85546875" style="1" bestFit="1" customWidth="1"/>
    <col min="4" max="16384" width="9.140625" style="1"/>
  </cols>
  <sheetData>
    <row r="1" spans="1:11" ht="15.75" thickBot="1" x14ac:dyDescent="0.3">
      <c r="A1" s="19" t="s">
        <v>49</v>
      </c>
      <c r="B1" s="20" t="s">
        <v>43</v>
      </c>
      <c r="C1" s="21" t="s">
        <v>44</v>
      </c>
      <c r="D1" s="1" t="s">
        <v>50</v>
      </c>
      <c r="E1" s="1" t="s">
        <v>51</v>
      </c>
      <c r="G1" s="1" t="s">
        <v>46</v>
      </c>
      <c r="H1" s="1" t="s">
        <v>45</v>
      </c>
    </row>
    <row r="2" spans="1:11" x14ac:dyDescent="0.25">
      <c r="A2" s="27">
        <f t="shared" ref="A2:A65" ca="1" si="0">IF(RAND() &lt; 0.9, 111, 360)</f>
        <v>360</v>
      </c>
      <c r="B2" s="9">
        <f ca="1">MAX(0, (RAND() * 120) - 30)</f>
        <v>0</v>
      </c>
      <c r="C2" s="27">
        <f ca="1">VLOOKUP(RAND(),$G$2:$H$5, 2)</f>
        <v>240</v>
      </c>
      <c r="D2" s="9">
        <f ca="1">SUM(A2:C2)</f>
        <v>600</v>
      </c>
      <c r="E2" s="9">
        <f ca="1">D2/60</f>
        <v>10</v>
      </c>
      <c r="G2" s="22">
        <v>0</v>
      </c>
      <c r="H2" s="22">
        <v>240</v>
      </c>
      <c r="J2" s="23" t="s">
        <v>48</v>
      </c>
      <c r="K2" s="11">
        <f ca="1">MEDIAN(E:E)</f>
        <v>6.4939914218404091</v>
      </c>
    </row>
    <row r="3" spans="1:11" x14ac:dyDescent="0.25">
      <c r="A3" s="27">
        <f t="shared" ca="1" si="0"/>
        <v>111</v>
      </c>
      <c r="B3" s="9">
        <f t="shared" ref="B3:B66" ca="1" si="1">MAX(0, (RAND() * 120) - 30)</f>
        <v>0</v>
      </c>
      <c r="C3" s="27">
        <f t="shared" ref="C3:C66" ca="1" si="2">VLOOKUP(RAND(),$G$2:$H$5, 2)</f>
        <v>240</v>
      </c>
      <c r="D3" s="9">
        <f t="shared" ref="D3:D66" ca="1" si="3">SUM(A3:C3)</f>
        <v>351</v>
      </c>
      <c r="E3" s="9">
        <f t="shared" ref="E3:E66" ca="1" si="4">D3/60</f>
        <v>5.85</v>
      </c>
      <c r="G3" s="22">
        <v>70</v>
      </c>
      <c r="H3" s="22">
        <v>360</v>
      </c>
      <c r="J3" s="24" t="s">
        <v>47</v>
      </c>
      <c r="K3" s="28">
        <f ca="1">AVERAGE(E:E)</f>
        <v>6.9228127633774132</v>
      </c>
    </row>
    <row r="4" spans="1:11" x14ac:dyDescent="0.25">
      <c r="A4" s="27">
        <f t="shared" ca="1" si="0"/>
        <v>111</v>
      </c>
      <c r="B4" s="9">
        <f t="shared" ca="1" si="1"/>
        <v>0</v>
      </c>
      <c r="C4" s="27">
        <f t="shared" ca="1" si="2"/>
        <v>240</v>
      </c>
      <c r="D4" s="9">
        <f t="shared" ca="1" si="3"/>
        <v>351</v>
      </c>
      <c r="E4" s="9">
        <f t="shared" ca="1" si="4"/>
        <v>5.85</v>
      </c>
      <c r="G4" s="22">
        <v>80</v>
      </c>
      <c r="H4" s="22">
        <v>180</v>
      </c>
      <c r="J4" s="25">
        <v>0.75</v>
      </c>
      <c r="K4" s="28">
        <f ca="1">PERCENTILE(E:E,J4)</f>
        <v>7.0664939138054894</v>
      </c>
    </row>
    <row r="5" spans="1:11" ht="15.75" thickBot="1" x14ac:dyDescent="0.3">
      <c r="A5" s="27">
        <f t="shared" ca="1" si="0"/>
        <v>111</v>
      </c>
      <c r="B5" s="9">
        <f t="shared" ca="1" si="1"/>
        <v>64.412098156725207</v>
      </c>
      <c r="C5" s="27">
        <f t="shared" ca="1" si="2"/>
        <v>240</v>
      </c>
      <c r="D5" s="9">
        <f t="shared" ca="1" si="3"/>
        <v>415.41209815672522</v>
      </c>
      <c r="E5" s="9">
        <f t="shared" ca="1" si="4"/>
        <v>6.9235349692787533</v>
      </c>
      <c r="G5" s="22">
        <v>90</v>
      </c>
      <c r="H5" s="22">
        <v>1800</v>
      </c>
      <c r="J5" s="26">
        <v>0.995</v>
      </c>
      <c r="K5" s="29">
        <f ca="1">PERCENTILE(E:E,J5)</f>
        <v>11.347723536637988</v>
      </c>
    </row>
    <row r="6" spans="1:11" x14ac:dyDescent="0.25">
      <c r="A6" s="27">
        <f t="shared" ca="1" si="0"/>
        <v>111</v>
      </c>
      <c r="B6" s="9">
        <f t="shared" ca="1" si="1"/>
        <v>35.974399491683343</v>
      </c>
      <c r="C6" s="27">
        <f t="shared" ca="1" si="2"/>
        <v>240</v>
      </c>
      <c r="D6" s="9">
        <f t="shared" ca="1" si="3"/>
        <v>386.97439949168336</v>
      </c>
      <c r="E6" s="9">
        <f t="shared" ca="1" si="4"/>
        <v>6.4495733248613893</v>
      </c>
    </row>
    <row r="7" spans="1:11" x14ac:dyDescent="0.25">
      <c r="A7" s="27">
        <f t="shared" ca="1" si="0"/>
        <v>111</v>
      </c>
      <c r="B7" s="9">
        <f t="shared" ca="1" si="1"/>
        <v>46.571573170647753</v>
      </c>
      <c r="C7" s="27">
        <f t="shared" ca="1" si="2"/>
        <v>240</v>
      </c>
      <c r="D7" s="9">
        <f t="shared" ca="1" si="3"/>
        <v>397.57157317064775</v>
      </c>
      <c r="E7" s="9">
        <f t="shared" ca="1" si="4"/>
        <v>6.6261928861774626</v>
      </c>
    </row>
    <row r="8" spans="1:11" x14ac:dyDescent="0.25">
      <c r="A8" s="27">
        <f t="shared" ca="1" si="0"/>
        <v>111</v>
      </c>
      <c r="B8" s="9">
        <f t="shared" ca="1" si="1"/>
        <v>80.961648965811747</v>
      </c>
      <c r="C8" s="27">
        <f t="shared" ca="1" si="2"/>
        <v>240</v>
      </c>
      <c r="D8" s="9">
        <f t="shared" ca="1" si="3"/>
        <v>431.96164896581172</v>
      </c>
      <c r="E8" s="9">
        <f t="shared" ca="1" si="4"/>
        <v>7.1993608160968616</v>
      </c>
    </row>
    <row r="9" spans="1:11" x14ac:dyDescent="0.25">
      <c r="A9" s="27">
        <f t="shared" ca="1" si="0"/>
        <v>111</v>
      </c>
      <c r="B9" s="9">
        <f t="shared" ca="1" si="1"/>
        <v>64.473591854117814</v>
      </c>
      <c r="C9" s="27">
        <f t="shared" ca="1" si="2"/>
        <v>240</v>
      </c>
      <c r="D9" s="9">
        <f t="shared" ca="1" si="3"/>
        <v>415.47359185411779</v>
      </c>
      <c r="E9" s="9">
        <f t="shared" ca="1" si="4"/>
        <v>6.9245598642352961</v>
      </c>
    </row>
    <row r="10" spans="1:11" x14ac:dyDescent="0.25">
      <c r="A10" s="27">
        <f t="shared" ca="1" si="0"/>
        <v>111</v>
      </c>
      <c r="B10" s="9">
        <f t="shared" ca="1" si="1"/>
        <v>28.027145983128783</v>
      </c>
      <c r="C10" s="27">
        <f t="shared" ca="1" si="2"/>
        <v>240</v>
      </c>
      <c r="D10" s="9">
        <f t="shared" ca="1" si="3"/>
        <v>379.02714598312878</v>
      </c>
      <c r="E10" s="9">
        <f t="shared" ca="1" si="4"/>
        <v>6.3171190997188127</v>
      </c>
    </row>
    <row r="11" spans="1:11" x14ac:dyDescent="0.25">
      <c r="A11" s="27">
        <f t="shared" ca="1" si="0"/>
        <v>111</v>
      </c>
      <c r="B11" s="9">
        <f t="shared" ca="1" si="1"/>
        <v>0</v>
      </c>
      <c r="C11" s="27">
        <f t="shared" ca="1" si="2"/>
        <v>240</v>
      </c>
      <c r="D11" s="9">
        <f t="shared" ca="1" si="3"/>
        <v>351</v>
      </c>
      <c r="E11" s="9">
        <f t="shared" ca="1" si="4"/>
        <v>5.85</v>
      </c>
    </row>
    <row r="12" spans="1:11" x14ac:dyDescent="0.25">
      <c r="A12" s="27">
        <f t="shared" ca="1" si="0"/>
        <v>111</v>
      </c>
      <c r="B12" s="9">
        <f t="shared" ca="1" si="1"/>
        <v>30.703883944416617</v>
      </c>
      <c r="C12" s="27">
        <f t="shared" ca="1" si="2"/>
        <v>240</v>
      </c>
      <c r="D12" s="9">
        <f t="shared" ca="1" si="3"/>
        <v>381.70388394441659</v>
      </c>
      <c r="E12" s="9">
        <f t="shared" ca="1" si="4"/>
        <v>6.3617313990736095</v>
      </c>
    </row>
    <row r="13" spans="1:11" x14ac:dyDescent="0.25">
      <c r="A13" s="27">
        <f t="shared" ca="1" si="0"/>
        <v>111</v>
      </c>
      <c r="B13" s="9">
        <f t="shared" ca="1" si="1"/>
        <v>33.651888054753712</v>
      </c>
      <c r="C13" s="27">
        <f t="shared" ca="1" si="2"/>
        <v>240</v>
      </c>
      <c r="D13" s="9">
        <f t="shared" ca="1" si="3"/>
        <v>384.65188805475373</v>
      </c>
      <c r="E13" s="9">
        <f t="shared" ca="1" si="4"/>
        <v>6.4108648009125622</v>
      </c>
    </row>
    <row r="14" spans="1:11" x14ac:dyDescent="0.25">
      <c r="A14" s="27">
        <f t="shared" ca="1" si="0"/>
        <v>111</v>
      </c>
      <c r="B14" s="9">
        <f t="shared" ca="1" si="1"/>
        <v>60.955812900820376</v>
      </c>
      <c r="C14" s="27">
        <f t="shared" ca="1" si="2"/>
        <v>240</v>
      </c>
      <c r="D14" s="9">
        <f t="shared" ca="1" si="3"/>
        <v>411.95581290082038</v>
      </c>
      <c r="E14" s="9">
        <f t="shared" ca="1" si="4"/>
        <v>6.8659302150136732</v>
      </c>
    </row>
    <row r="15" spans="1:11" x14ac:dyDescent="0.25">
      <c r="A15" s="27">
        <f t="shared" ca="1" si="0"/>
        <v>111</v>
      </c>
      <c r="B15" s="9">
        <f t="shared" ca="1" si="1"/>
        <v>1.3425177519782103</v>
      </c>
      <c r="C15" s="27">
        <f t="shared" ca="1" si="2"/>
        <v>240</v>
      </c>
      <c r="D15" s="9">
        <f t="shared" ca="1" si="3"/>
        <v>352.34251775197822</v>
      </c>
      <c r="E15" s="9">
        <f t="shared" ca="1" si="4"/>
        <v>5.8723752958663038</v>
      </c>
    </row>
    <row r="16" spans="1:11" x14ac:dyDescent="0.25">
      <c r="A16" s="27">
        <f t="shared" ca="1" si="0"/>
        <v>360</v>
      </c>
      <c r="B16" s="9">
        <f t="shared" ca="1" si="1"/>
        <v>0</v>
      </c>
      <c r="C16" s="27">
        <f t="shared" ca="1" si="2"/>
        <v>240</v>
      </c>
      <c r="D16" s="9">
        <f t="shared" ca="1" si="3"/>
        <v>600</v>
      </c>
      <c r="E16" s="9">
        <f t="shared" ca="1" si="4"/>
        <v>10</v>
      </c>
    </row>
    <row r="17" spans="1:5" x14ac:dyDescent="0.25">
      <c r="A17" s="27">
        <f t="shared" ca="1" si="0"/>
        <v>111</v>
      </c>
      <c r="B17" s="9">
        <f t="shared" ca="1" si="1"/>
        <v>26.05784187294708</v>
      </c>
      <c r="C17" s="27">
        <f t="shared" ca="1" si="2"/>
        <v>240</v>
      </c>
      <c r="D17" s="9">
        <f t="shared" ca="1" si="3"/>
        <v>377.05784187294705</v>
      </c>
      <c r="E17" s="9">
        <f t="shared" ca="1" si="4"/>
        <v>6.2842973645491176</v>
      </c>
    </row>
    <row r="18" spans="1:5" x14ac:dyDescent="0.25">
      <c r="A18" s="27">
        <f t="shared" ca="1" si="0"/>
        <v>111</v>
      </c>
      <c r="B18" s="9">
        <f t="shared" ca="1" si="1"/>
        <v>3.4374755332672819</v>
      </c>
      <c r="C18" s="27">
        <f t="shared" ca="1" si="2"/>
        <v>240</v>
      </c>
      <c r="D18" s="9">
        <f t="shared" ca="1" si="3"/>
        <v>354.43747553326727</v>
      </c>
      <c r="E18" s="9">
        <f t="shared" ca="1" si="4"/>
        <v>5.9072912588877875</v>
      </c>
    </row>
    <row r="19" spans="1:5" x14ac:dyDescent="0.25">
      <c r="A19" s="27">
        <f t="shared" ca="1" si="0"/>
        <v>111</v>
      </c>
      <c r="B19" s="9">
        <f t="shared" ca="1" si="1"/>
        <v>0</v>
      </c>
      <c r="C19" s="27">
        <f t="shared" ca="1" si="2"/>
        <v>240</v>
      </c>
      <c r="D19" s="9">
        <f t="shared" ca="1" si="3"/>
        <v>351</v>
      </c>
      <c r="E19" s="9">
        <f t="shared" ca="1" si="4"/>
        <v>5.85</v>
      </c>
    </row>
    <row r="20" spans="1:5" x14ac:dyDescent="0.25">
      <c r="A20" s="27">
        <f t="shared" ca="1" si="0"/>
        <v>111</v>
      </c>
      <c r="B20" s="9">
        <f t="shared" ca="1" si="1"/>
        <v>25.316589814550625</v>
      </c>
      <c r="C20" s="27">
        <f t="shared" ca="1" si="2"/>
        <v>240</v>
      </c>
      <c r="D20" s="9">
        <f t="shared" ca="1" si="3"/>
        <v>376.31658981455064</v>
      </c>
      <c r="E20" s="9">
        <f t="shared" ca="1" si="4"/>
        <v>6.2719431635758438</v>
      </c>
    </row>
    <row r="21" spans="1:5" x14ac:dyDescent="0.25">
      <c r="A21" s="27">
        <f t="shared" ca="1" si="0"/>
        <v>111</v>
      </c>
      <c r="B21" s="9">
        <f t="shared" ca="1" si="1"/>
        <v>0</v>
      </c>
      <c r="C21" s="27">
        <f t="shared" ca="1" si="2"/>
        <v>240</v>
      </c>
      <c r="D21" s="9">
        <f t="shared" ca="1" si="3"/>
        <v>351</v>
      </c>
      <c r="E21" s="9">
        <f t="shared" ca="1" si="4"/>
        <v>5.85</v>
      </c>
    </row>
    <row r="22" spans="1:5" x14ac:dyDescent="0.25">
      <c r="A22" s="27">
        <f t="shared" ca="1" si="0"/>
        <v>111</v>
      </c>
      <c r="B22" s="9">
        <f t="shared" ca="1" si="1"/>
        <v>0</v>
      </c>
      <c r="C22" s="27">
        <f t="shared" ca="1" si="2"/>
        <v>240</v>
      </c>
      <c r="D22" s="9">
        <f t="shared" ca="1" si="3"/>
        <v>351</v>
      </c>
      <c r="E22" s="9">
        <f t="shared" ca="1" si="4"/>
        <v>5.85</v>
      </c>
    </row>
    <row r="23" spans="1:5" x14ac:dyDescent="0.25">
      <c r="A23" s="27">
        <f t="shared" ca="1" si="0"/>
        <v>111</v>
      </c>
      <c r="B23" s="9">
        <f t="shared" ca="1" si="1"/>
        <v>0</v>
      </c>
      <c r="C23" s="27">
        <f t="shared" ca="1" si="2"/>
        <v>240</v>
      </c>
      <c r="D23" s="9">
        <f t="shared" ca="1" si="3"/>
        <v>351</v>
      </c>
      <c r="E23" s="9">
        <f t="shared" ca="1" si="4"/>
        <v>5.85</v>
      </c>
    </row>
    <row r="24" spans="1:5" x14ac:dyDescent="0.25">
      <c r="A24" s="27">
        <f t="shared" ca="1" si="0"/>
        <v>111</v>
      </c>
      <c r="B24" s="9">
        <f t="shared" ca="1" si="1"/>
        <v>51.036860952498529</v>
      </c>
      <c r="C24" s="27">
        <f t="shared" ca="1" si="2"/>
        <v>240</v>
      </c>
      <c r="D24" s="9">
        <f t="shared" ca="1" si="3"/>
        <v>402.0368609524985</v>
      </c>
      <c r="E24" s="9">
        <f t="shared" ca="1" si="4"/>
        <v>6.7006143492083083</v>
      </c>
    </row>
    <row r="25" spans="1:5" x14ac:dyDescent="0.25">
      <c r="A25" s="27">
        <f t="shared" ca="1" si="0"/>
        <v>111</v>
      </c>
      <c r="B25" s="9">
        <f t="shared" ca="1" si="1"/>
        <v>39.729611333635347</v>
      </c>
      <c r="C25" s="27">
        <f t="shared" ca="1" si="2"/>
        <v>240</v>
      </c>
      <c r="D25" s="9">
        <f t="shared" ca="1" si="3"/>
        <v>390.72961133363538</v>
      </c>
      <c r="E25" s="9">
        <f t="shared" ca="1" si="4"/>
        <v>6.5121601888939233</v>
      </c>
    </row>
    <row r="26" spans="1:5" x14ac:dyDescent="0.25">
      <c r="A26" s="27">
        <f t="shared" ca="1" si="0"/>
        <v>111</v>
      </c>
      <c r="B26" s="9">
        <f t="shared" ca="1" si="1"/>
        <v>71.199390873097315</v>
      </c>
      <c r="C26" s="27">
        <f t="shared" ca="1" si="2"/>
        <v>240</v>
      </c>
      <c r="D26" s="9">
        <f t="shared" ca="1" si="3"/>
        <v>422.19939087309729</v>
      </c>
      <c r="E26" s="9">
        <f t="shared" ca="1" si="4"/>
        <v>7.0366565145516216</v>
      </c>
    </row>
    <row r="27" spans="1:5" x14ac:dyDescent="0.25">
      <c r="A27" s="27">
        <f t="shared" ca="1" si="0"/>
        <v>111</v>
      </c>
      <c r="B27" s="9">
        <f t="shared" ca="1" si="1"/>
        <v>24.023435991784034</v>
      </c>
      <c r="C27" s="27">
        <f t="shared" ca="1" si="2"/>
        <v>240</v>
      </c>
      <c r="D27" s="9">
        <f t="shared" ca="1" si="3"/>
        <v>375.02343599178403</v>
      </c>
      <c r="E27" s="9">
        <f t="shared" ca="1" si="4"/>
        <v>6.2503905998630671</v>
      </c>
    </row>
    <row r="28" spans="1:5" x14ac:dyDescent="0.25">
      <c r="A28" s="27">
        <f t="shared" ca="1" si="0"/>
        <v>111</v>
      </c>
      <c r="B28" s="9">
        <f t="shared" ca="1" si="1"/>
        <v>72.200930025686233</v>
      </c>
      <c r="C28" s="27">
        <f t="shared" ca="1" si="2"/>
        <v>240</v>
      </c>
      <c r="D28" s="9">
        <f t="shared" ca="1" si="3"/>
        <v>423.20093002568626</v>
      </c>
      <c r="E28" s="9">
        <f t="shared" ca="1" si="4"/>
        <v>7.0533488337614374</v>
      </c>
    </row>
    <row r="29" spans="1:5" x14ac:dyDescent="0.25">
      <c r="A29" s="27">
        <f t="shared" ca="1" si="0"/>
        <v>111</v>
      </c>
      <c r="B29" s="9">
        <f t="shared" ca="1" si="1"/>
        <v>66.725946183568709</v>
      </c>
      <c r="C29" s="27">
        <f t="shared" ca="1" si="2"/>
        <v>240</v>
      </c>
      <c r="D29" s="9">
        <f t="shared" ca="1" si="3"/>
        <v>417.72594618356868</v>
      </c>
      <c r="E29" s="9">
        <f t="shared" ca="1" si="4"/>
        <v>6.9620991030594777</v>
      </c>
    </row>
    <row r="30" spans="1:5" x14ac:dyDescent="0.25">
      <c r="A30" s="27">
        <f t="shared" ca="1" si="0"/>
        <v>111</v>
      </c>
      <c r="B30" s="9">
        <f t="shared" ca="1" si="1"/>
        <v>70.252016448949064</v>
      </c>
      <c r="C30" s="27">
        <f t="shared" ca="1" si="2"/>
        <v>240</v>
      </c>
      <c r="D30" s="9">
        <f t="shared" ca="1" si="3"/>
        <v>421.25201644894906</v>
      </c>
      <c r="E30" s="9">
        <f t="shared" ca="1" si="4"/>
        <v>7.020866940815818</v>
      </c>
    </row>
    <row r="31" spans="1:5" x14ac:dyDescent="0.25">
      <c r="A31" s="27">
        <f t="shared" ca="1" si="0"/>
        <v>111</v>
      </c>
      <c r="B31" s="9">
        <f t="shared" ca="1" si="1"/>
        <v>89.243490743972941</v>
      </c>
      <c r="C31" s="27">
        <f t="shared" ca="1" si="2"/>
        <v>240</v>
      </c>
      <c r="D31" s="9">
        <f t="shared" ca="1" si="3"/>
        <v>440.24349074397293</v>
      </c>
      <c r="E31" s="9">
        <f t="shared" ca="1" si="4"/>
        <v>7.3373915123995488</v>
      </c>
    </row>
    <row r="32" spans="1:5" x14ac:dyDescent="0.25">
      <c r="A32" s="27">
        <f t="shared" ca="1" si="0"/>
        <v>111</v>
      </c>
      <c r="B32" s="9">
        <f t="shared" ca="1" si="1"/>
        <v>12.18490446996968</v>
      </c>
      <c r="C32" s="27">
        <f t="shared" ca="1" si="2"/>
        <v>240</v>
      </c>
      <c r="D32" s="9">
        <f t="shared" ca="1" si="3"/>
        <v>363.18490446996969</v>
      </c>
      <c r="E32" s="9">
        <f t="shared" ca="1" si="4"/>
        <v>6.0530817411661619</v>
      </c>
    </row>
    <row r="33" spans="1:5" x14ac:dyDescent="0.25">
      <c r="A33" s="27">
        <f t="shared" ca="1" si="0"/>
        <v>111</v>
      </c>
      <c r="B33" s="9">
        <f t="shared" ca="1" si="1"/>
        <v>37.811053574339113</v>
      </c>
      <c r="C33" s="27">
        <f t="shared" ca="1" si="2"/>
        <v>240</v>
      </c>
      <c r="D33" s="9">
        <f t="shared" ca="1" si="3"/>
        <v>388.8110535743391</v>
      </c>
      <c r="E33" s="9">
        <f t="shared" ca="1" si="4"/>
        <v>6.4801842262389853</v>
      </c>
    </row>
    <row r="34" spans="1:5" x14ac:dyDescent="0.25">
      <c r="A34" s="27">
        <f t="shared" ca="1" si="0"/>
        <v>111</v>
      </c>
      <c r="B34" s="9">
        <f t="shared" ca="1" si="1"/>
        <v>0</v>
      </c>
      <c r="C34" s="27">
        <f t="shared" ca="1" si="2"/>
        <v>240</v>
      </c>
      <c r="D34" s="9">
        <f t="shared" ca="1" si="3"/>
        <v>351</v>
      </c>
      <c r="E34" s="9">
        <f t="shared" ca="1" si="4"/>
        <v>5.85</v>
      </c>
    </row>
    <row r="35" spans="1:5" x14ac:dyDescent="0.25">
      <c r="A35" s="27">
        <f t="shared" ca="1" si="0"/>
        <v>111</v>
      </c>
      <c r="B35" s="9">
        <f t="shared" ca="1" si="1"/>
        <v>12.923823224061778</v>
      </c>
      <c r="C35" s="27">
        <f t="shared" ca="1" si="2"/>
        <v>240</v>
      </c>
      <c r="D35" s="9">
        <f t="shared" ca="1" si="3"/>
        <v>363.92382322406178</v>
      </c>
      <c r="E35" s="9">
        <f t="shared" ca="1" si="4"/>
        <v>6.0653970537343627</v>
      </c>
    </row>
    <row r="36" spans="1:5" x14ac:dyDescent="0.25">
      <c r="A36" s="27">
        <f t="shared" ca="1" si="0"/>
        <v>111</v>
      </c>
      <c r="B36" s="9">
        <f t="shared" ca="1" si="1"/>
        <v>13.376470105177177</v>
      </c>
      <c r="C36" s="27">
        <f t="shared" ca="1" si="2"/>
        <v>240</v>
      </c>
      <c r="D36" s="9">
        <f t="shared" ca="1" si="3"/>
        <v>364.37647010517719</v>
      </c>
      <c r="E36" s="9">
        <f t="shared" ca="1" si="4"/>
        <v>6.0729411684196197</v>
      </c>
    </row>
    <row r="37" spans="1:5" x14ac:dyDescent="0.25">
      <c r="A37" s="27">
        <f t="shared" ca="1" si="0"/>
        <v>111</v>
      </c>
      <c r="B37" s="9">
        <f t="shared" ca="1" si="1"/>
        <v>0</v>
      </c>
      <c r="C37" s="27">
        <f t="shared" ca="1" si="2"/>
        <v>240</v>
      </c>
      <c r="D37" s="9">
        <f t="shared" ca="1" si="3"/>
        <v>351</v>
      </c>
      <c r="E37" s="9">
        <f t="shared" ca="1" si="4"/>
        <v>5.85</v>
      </c>
    </row>
    <row r="38" spans="1:5" x14ac:dyDescent="0.25">
      <c r="A38" s="27">
        <f t="shared" ca="1" si="0"/>
        <v>111</v>
      </c>
      <c r="B38" s="9">
        <f t="shared" ca="1" si="1"/>
        <v>72.737369511195027</v>
      </c>
      <c r="C38" s="27">
        <f t="shared" ca="1" si="2"/>
        <v>240</v>
      </c>
      <c r="D38" s="9">
        <f t="shared" ca="1" si="3"/>
        <v>423.73736951119503</v>
      </c>
      <c r="E38" s="9">
        <f t="shared" ca="1" si="4"/>
        <v>7.0622894918532504</v>
      </c>
    </row>
    <row r="39" spans="1:5" x14ac:dyDescent="0.25">
      <c r="A39" s="27">
        <f t="shared" ca="1" si="0"/>
        <v>111</v>
      </c>
      <c r="B39" s="9">
        <f t="shared" ca="1" si="1"/>
        <v>0</v>
      </c>
      <c r="C39" s="27">
        <f t="shared" ca="1" si="2"/>
        <v>240</v>
      </c>
      <c r="D39" s="9">
        <f t="shared" ca="1" si="3"/>
        <v>351</v>
      </c>
      <c r="E39" s="9">
        <f t="shared" ca="1" si="4"/>
        <v>5.85</v>
      </c>
    </row>
    <row r="40" spans="1:5" x14ac:dyDescent="0.25">
      <c r="A40" s="27">
        <f t="shared" ca="1" si="0"/>
        <v>111</v>
      </c>
      <c r="B40" s="9">
        <f t="shared" ca="1" si="1"/>
        <v>45.22402227322749</v>
      </c>
      <c r="C40" s="27">
        <f t="shared" ca="1" si="2"/>
        <v>240</v>
      </c>
      <c r="D40" s="9">
        <f t="shared" ca="1" si="3"/>
        <v>396.22402227322749</v>
      </c>
      <c r="E40" s="9">
        <f t="shared" ca="1" si="4"/>
        <v>6.6037337045537914</v>
      </c>
    </row>
    <row r="41" spans="1:5" x14ac:dyDescent="0.25">
      <c r="A41" s="27">
        <f t="shared" ca="1" si="0"/>
        <v>111</v>
      </c>
      <c r="B41" s="9">
        <f t="shared" ca="1" si="1"/>
        <v>31.44032233699479</v>
      </c>
      <c r="C41" s="27">
        <f t="shared" ca="1" si="2"/>
        <v>240</v>
      </c>
      <c r="D41" s="9">
        <f t="shared" ca="1" si="3"/>
        <v>382.44032233699477</v>
      </c>
      <c r="E41" s="9">
        <f t="shared" ca="1" si="4"/>
        <v>6.3740053722832464</v>
      </c>
    </row>
    <row r="42" spans="1:5" x14ac:dyDescent="0.25">
      <c r="A42" s="27">
        <f t="shared" ca="1" si="0"/>
        <v>111</v>
      </c>
      <c r="B42" s="9">
        <f t="shared" ca="1" si="1"/>
        <v>19.562534588744064</v>
      </c>
      <c r="C42" s="27">
        <f t="shared" ca="1" si="2"/>
        <v>240</v>
      </c>
      <c r="D42" s="9">
        <f t="shared" ca="1" si="3"/>
        <v>370.56253458874403</v>
      </c>
      <c r="E42" s="9">
        <f t="shared" ca="1" si="4"/>
        <v>6.1760422431457336</v>
      </c>
    </row>
    <row r="43" spans="1:5" x14ac:dyDescent="0.25">
      <c r="A43" s="27">
        <f t="shared" ca="1" si="0"/>
        <v>111</v>
      </c>
      <c r="B43" s="9">
        <f t="shared" ca="1" si="1"/>
        <v>23.292326721092081</v>
      </c>
      <c r="C43" s="27">
        <f t="shared" ca="1" si="2"/>
        <v>240</v>
      </c>
      <c r="D43" s="9">
        <f t="shared" ca="1" si="3"/>
        <v>374.29232672109208</v>
      </c>
      <c r="E43" s="9">
        <f t="shared" ca="1" si="4"/>
        <v>6.238205445351535</v>
      </c>
    </row>
    <row r="44" spans="1:5" x14ac:dyDescent="0.25">
      <c r="A44" s="27">
        <f t="shared" ca="1" si="0"/>
        <v>111</v>
      </c>
      <c r="B44" s="9">
        <f t="shared" ca="1" si="1"/>
        <v>19.167652865875418</v>
      </c>
      <c r="C44" s="27">
        <f t="shared" ca="1" si="2"/>
        <v>240</v>
      </c>
      <c r="D44" s="9">
        <f t="shared" ca="1" si="3"/>
        <v>370.16765286587543</v>
      </c>
      <c r="E44" s="9">
        <f t="shared" ca="1" si="4"/>
        <v>6.1694608810979235</v>
      </c>
    </row>
    <row r="45" spans="1:5" x14ac:dyDescent="0.25">
      <c r="A45" s="27">
        <f t="shared" ca="1" si="0"/>
        <v>111</v>
      </c>
      <c r="B45" s="9">
        <f t="shared" ca="1" si="1"/>
        <v>28.356713708246751</v>
      </c>
      <c r="C45" s="27">
        <f t="shared" ca="1" si="2"/>
        <v>240</v>
      </c>
      <c r="D45" s="9">
        <f t="shared" ca="1" si="3"/>
        <v>379.35671370824673</v>
      </c>
      <c r="E45" s="9">
        <f t="shared" ca="1" si="4"/>
        <v>6.3226118951374453</v>
      </c>
    </row>
    <row r="46" spans="1:5" x14ac:dyDescent="0.25">
      <c r="A46" s="27">
        <f t="shared" ca="1" si="0"/>
        <v>111</v>
      </c>
      <c r="B46" s="9">
        <f t="shared" ca="1" si="1"/>
        <v>0</v>
      </c>
      <c r="C46" s="27">
        <f t="shared" ca="1" si="2"/>
        <v>240</v>
      </c>
      <c r="D46" s="9">
        <f t="shared" ca="1" si="3"/>
        <v>351</v>
      </c>
      <c r="E46" s="9">
        <f t="shared" ca="1" si="4"/>
        <v>5.85</v>
      </c>
    </row>
    <row r="47" spans="1:5" x14ac:dyDescent="0.25">
      <c r="A47" s="27">
        <f t="shared" ca="1" si="0"/>
        <v>111</v>
      </c>
      <c r="B47" s="9">
        <f t="shared" ca="1" si="1"/>
        <v>8.4784543735536317</v>
      </c>
      <c r="C47" s="27">
        <f t="shared" ca="1" si="2"/>
        <v>240</v>
      </c>
      <c r="D47" s="9">
        <f t="shared" ca="1" si="3"/>
        <v>359.47845437355363</v>
      </c>
      <c r="E47" s="9">
        <f t="shared" ca="1" si="4"/>
        <v>5.9913075728925609</v>
      </c>
    </row>
    <row r="48" spans="1:5" x14ac:dyDescent="0.25">
      <c r="A48" s="27">
        <f t="shared" ca="1" si="0"/>
        <v>111</v>
      </c>
      <c r="B48" s="9">
        <f t="shared" ca="1" si="1"/>
        <v>86.747469136794237</v>
      </c>
      <c r="C48" s="27">
        <f t="shared" ca="1" si="2"/>
        <v>240</v>
      </c>
      <c r="D48" s="9">
        <f t="shared" ca="1" si="3"/>
        <v>437.74746913679422</v>
      </c>
      <c r="E48" s="9">
        <f t="shared" ca="1" si="4"/>
        <v>7.2957911522799037</v>
      </c>
    </row>
    <row r="49" spans="1:5" x14ac:dyDescent="0.25">
      <c r="A49" s="27">
        <f t="shared" ca="1" si="0"/>
        <v>111</v>
      </c>
      <c r="B49" s="9">
        <f t="shared" ca="1" si="1"/>
        <v>40.249847160221421</v>
      </c>
      <c r="C49" s="27">
        <f t="shared" ca="1" si="2"/>
        <v>240</v>
      </c>
      <c r="D49" s="9">
        <f t="shared" ca="1" si="3"/>
        <v>391.24984716022141</v>
      </c>
      <c r="E49" s="9">
        <f t="shared" ca="1" si="4"/>
        <v>6.5208307860036898</v>
      </c>
    </row>
    <row r="50" spans="1:5" x14ac:dyDescent="0.25">
      <c r="A50" s="27">
        <f t="shared" ca="1" si="0"/>
        <v>111</v>
      </c>
      <c r="B50" s="9">
        <f t="shared" ca="1" si="1"/>
        <v>71.961761360144735</v>
      </c>
      <c r="C50" s="27">
        <f t="shared" ca="1" si="2"/>
        <v>240</v>
      </c>
      <c r="D50" s="9">
        <f t="shared" ca="1" si="3"/>
        <v>422.96176136014475</v>
      </c>
      <c r="E50" s="9">
        <f t="shared" ca="1" si="4"/>
        <v>7.0493626893357462</v>
      </c>
    </row>
    <row r="51" spans="1:5" x14ac:dyDescent="0.25">
      <c r="A51" s="27">
        <f t="shared" ca="1" si="0"/>
        <v>111</v>
      </c>
      <c r="B51" s="9">
        <f t="shared" ca="1" si="1"/>
        <v>62.190010853030941</v>
      </c>
      <c r="C51" s="27">
        <f t="shared" ca="1" si="2"/>
        <v>240</v>
      </c>
      <c r="D51" s="9">
        <f t="shared" ca="1" si="3"/>
        <v>413.19001085303091</v>
      </c>
      <c r="E51" s="9">
        <f t="shared" ca="1" si="4"/>
        <v>6.8865001808838482</v>
      </c>
    </row>
    <row r="52" spans="1:5" x14ac:dyDescent="0.25">
      <c r="A52" s="27">
        <f t="shared" ca="1" si="0"/>
        <v>111</v>
      </c>
      <c r="B52" s="9">
        <f t="shared" ca="1" si="1"/>
        <v>0</v>
      </c>
      <c r="C52" s="27">
        <f t="shared" ca="1" si="2"/>
        <v>240</v>
      </c>
      <c r="D52" s="9">
        <f t="shared" ca="1" si="3"/>
        <v>351</v>
      </c>
      <c r="E52" s="9">
        <f t="shared" ca="1" si="4"/>
        <v>5.85</v>
      </c>
    </row>
    <row r="53" spans="1:5" x14ac:dyDescent="0.25">
      <c r="A53" s="27">
        <f t="shared" ca="1" si="0"/>
        <v>111</v>
      </c>
      <c r="B53" s="9">
        <f t="shared" ca="1" si="1"/>
        <v>13.700981792653558</v>
      </c>
      <c r="C53" s="27">
        <f t="shared" ca="1" si="2"/>
        <v>240</v>
      </c>
      <c r="D53" s="9">
        <f t="shared" ca="1" si="3"/>
        <v>364.70098179265358</v>
      </c>
      <c r="E53" s="9">
        <f t="shared" ca="1" si="4"/>
        <v>6.0783496965442261</v>
      </c>
    </row>
    <row r="54" spans="1:5" x14ac:dyDescent="0.25">
      <c r="A54" s="27">
        <f t="shared" ca="1" si="0"/>
        <v>111</v>
      </c>
      <c r="B54" s="9">
        <f t="shared" ca="1" si="1"/>
        <v>35.73860724636036</v>
      </c>
      <c r="C54" s="27">
        <f t="shared" ca="1" si="2"/>
        <v>240</v>
      </c>
      <c r="D54" s="9">
        <f t="shared" ca="1" si="3"/>
        <v>386.73860724636035</v>
      </c>
      <c r="E54" s="9">
        <f t="shared" ca="1" si="4"/>
        <v>6.4456434541060057</v>
      </c>
    </row>
    <row r="55" spans="1:5" x14ac:dyDescent="0.25">
      <c r="A55" s="27">
        <f t="shared" ca="1" si="0"/>
        <v>360</v>
      </c>
      <c r="B55" s="9">
        <f t="shared" ca="1" si="1"/>
        <v>0</v>
      </c>
      <c r="C55" s="27">
        <f t="shared" ca="1" si="2"/>
        <v>240</v>
      </c>
      <c r="D55" s="9">
        <f t="shared" ca="1" si="3"/>
        <v>600</v>
      </c>
      <c r="E55" s="9">
        <f t="shared" ca="1" si="4"/>
        <v>10</v>
      </c>
    </row>
    <row r="56" spans="1:5" x14ac:dyDescent="0.25">
      <c r="A56" s="27">
        <f t="shared" ca="1" si="0"/>
        <v>111</v>
      </c>
      <c r="B56" s="9">
        <f t="shared" ca="1" si="1"/>
        <v>60.645187361554036</v>
      </c>
      <c r="C56" s="27">
        <f t="shared" ca="1" si="2"/>
        <v>240</v>
      </c>
      <c r="D56" s="9">
        <f t="shared" ca="1" si="3"/>
        <v>411.64518736155401</v>
      </c>
      <c r="E56" s="9">
        <f t="shared" ca="1" si="4"/>
        <v>6.8607531226925671</v>
      </c>
    </row>
    <row r="57" spans="1:5" x14ac:dyDescent="0.25">
      <c r="A57" s="27">
        <f t="shared" ca="1" si="0"/>
        <v>111</v>
      </c>
      <c r="B57" s="9">
        <f t="shared" ca="1" si="1"/>
        <v>18.819958495338362</v>
      </c>
      <c r="C57" s="27">
        <f t="shared" ca="1" si="2"/>
        <v>240</v>
      </c>
      <c r="D57" s="9">
        <f t="shared" ca="1" si="3"/>
        <v>369.81995849533837</v>
      </c>
      <c r="E57" s="9">
        <f t="shared" ca="1" si="4"/>
        <v>6.1636659749223064</v>
      </c>
    </row>
    <row r="58" spans="1:5" x14ac:dyDescent="0.25">
      <c r="A58" s="27">
        <f t="shared" ca="1" si="0"/>
        <v>111</v>
      </c>
      <c r="B58" s="9">
        <f t="shared" ca="1" si="1"/>
        <v>0</v>
      </c>
      <c r="C58" s="27">
        <f t="shared" ca="1" si="2"/>
        <v>240</v>
      </c>
      <c r="D58" s="9">
        <f t="shared" ca="1" si="3"/>
        <v>351</v>
      </c>
      <c r="E58" s="9">
        <f t="shared" ca="1" si="4"/>
        <v>5.85</v>
      </c>
    </row>
    <row r="59" spans="1:5" x14ac:dyDescent="0.25">
      <c r="A59" s="27">
        <f t="shared" ca="1" si="0"/>
        <v>111</v>
      </c>
      <c r="B59" s="9">
        <f t="shared" ca="1" si="1"/>
        <v>15.558753731966327</v>
      </c>
      <c r="C59" s="27">
        <f t="shared" ca="1" si="2"/>
        <v>240</v>
      </c>
      <c r="D59" s="9">
        <f t="shared" ca="1" si="3"/>
        <v>366.55875373196636</v>
      </c>
      <c r="E59" s="9">
        <f t="shared" ca="1" si="4"/>
        <v>6.1093125621994391</v>
      </c>
    </row>
    <row r="60" spans="1:5" x14ac:dyDescent="0.25">
      <c r="A60" s="27">
        <f t="shared" ca="1" si="0"/>
        <v>111</v>
      </c>
      <c r="B60" s="9">
        <f t="shared" ca="1" si="1"/>
        <v>69.316651381803212</v>
      </c>
      <c r="C60" s="27">
        <f t="shared" ca="1" si="2"/>
        <v>240</v>
      </c>
      <c r="D60" s="9">
        <f t="shared" ca="1" si="3"/>
        <v>420.31665138180324</v>
      </c>
      <c r="E60" s="9">
        <f t="shared" ca="1" si="4"/>
        <v>7.0052775230300544</v>
      </c>
    </row>
    <row r="61" spans="1:5" x14ac:dyDescent="0.25">
      <c r="A61" s="27">
        <f t="shared" ca="1" si="0"/>
        <v>111</v>
      </c>
      <c r="B61" s="9">
        <f t="shared" ca="1" si="1"/>
        <v>78.157166518353236</v>
      </c>
      <c r="C61" s="27">
        <f t="shared" ca="1" si="2"/>
        <v>240</v>
      </c>
      <c r="D61" s="9">
        <f t="shared" ca="1" si="3"/>
        <v>429.15716651835322</v>
      </c>
      <c r="E61" s="9">
        <f t="shared" ca="1" si="4"/>
        <v>7.1526194419725533</v>
      </c>
    </row>
    <row r="62" spans="1:5" x14ac:dyDescent="0.25">
      <c r="A62" s="27">
        <f t="shared" ca="1" si="0"/>
        <v>111</v>
      </c>
      <c r="B62" s="9">
        <f t="shared" ca="1" si="1"/>
        <v>87.170712522077423</v>
      </c>
      <c r="C62" s="27">
        <f t="shared" ca="1" si="2"/>
        <v>240</v>
      </c>
      <c r="D62" s="9">
        <f t="shared" ca="1" si="3"/>
        <v>438.17071252207745</v>
      </c>
      <c r="E62" s="9">
        <f t="shared" ca="1" si="4"/>
        <v>7.3028452087012905</v>
      </c>
    </row>
    <row r="63" spans="1:5" x14ac:dyDescent="0.25">
      <c r="A63" s="27">
        <f t="shared" ca="1" si="0"/>
        <v>111</v>
      </c>
      <c r="B63" s="9">
        <f t="shared" ca="1" si="1"/>
        <v>51.455664716083319</v>
      </c>
      <c r="C63" s="27">
        <f t="shared" ca="1" si="2"/>
        <v>240</v>
      </c>
      <c r="D63" s="9">
        <f t="shared" ca="1" si="3"/>
        <v>402.45566471608333</v>
      </c>
      <c r="E63" s="9">
        <f t="shared" ca="1" si="4"/>
        <v>6.7075944119347222</v>
      </c>
    </row>
    <row r="64" spans="1:5" x14ac:dyDescent="0.25">
      <c r="A64" s="27">
        <f t="shared" ca="1" si="0"/>
        <v>111</v>
      </c>
      <c r="B64" s="9">
        <f t="shared" ca="1" si="1"/>
        <v>48.28294570204487</v>
      </c>
      <c r="C64" s="27">
        <f t="shared" ca="1" si="2"/>
        <v>240</v>
      </c>
      <c r="D64" s="9">
        <f t="shared" ca="1" si="3"/>
        <v>399.28294570204486</v>
      </c>
      <c r="E64" s="9">
        <f t="shared" ca="1" si="4"/>
        <v>6.6547157617007473</v>
      </c>
    </row>
    <row r="65" spans="1:5" x14ac:dyDescent="0.25">
      <c r="A65" s="27">
        <f t="shared" ca="1" si="0"/>
        <v>111</v>
      </c>
      <c r="B65" s="9">
        <f t="shared" ca="1" si="1"/>
        <v>0</v>
      </c>
      <c r="C65" s="27">
        <f t="shared" ca="1" si="2"/>
        <v>240</v>
      </c>
      <c r="D65" s="9">
        <f t="shared" ca="1" si="3"/>
        <v>351</v>
      </c>
      <c r="E65" s="9">
        <f t="shared" ca="1" si="4"/>
        <v>5.85</v>
      </c>
    </row>
    <row r="66" spans="1:5" x14ac:dyDescent="0.25">
      <c r="A66" s="27">
        <f t="shared" ref="A66:A129" ca="1" si="5">IF(RAND() &lt; 0.9, 111, 360)</f>
        <v>111</v>
      </c>
      <c r="B66" s="9">
        <f t="shared" ca="1" si="1"/>
        <v>10.662905793851763</v>
      </c>
      <c r="C66" s="27">
        <f t="shared" ca="1" si="2"/>
        <v>240</v>
      </c>
      <c r="D66" s="9">
        <f t="shared" ca="1" si="3"/>
        <v>361.66290579385179</v>
      </c>
      <c r="E66" s="9">
        <f t="shared" ca="1" si="4"/>
        <v>6.0277150965641964</v>
      </c>
    </row>
    <row r="67" spans="1:5" x14ac:dyDescent="0.25">
      <c r="A67" s="27">
        <f t="shared" ca="1" si="5"/>
        <v>111</v>
      </c>
      <c r="B67" s="9">
        <f t="shared" ref="B67:B130" ca="1" si="6">MAX(0, (RAND() * 120) - 30)</f>
        <v>71.027967525252322</v>
      </c>
      <c r="C67" s="27">
        <f t="shared" ref="C67:C130" ca="1" si="7">VLOOKUP(RAND(),$G$2:$H$5, 2)</f>
        <v>240</v>
      </c>
      <c r="D67" s="9">
        <f t="shared" ref="D67:D130" ca="1" si="8">SUM(A67:C67)</f>
        <v>422.02796752525234</v>
      </c>
      <c r="E67" s="9">
        <f t="shared" ref="E67:E130" ca="1" si="9">D67/60</f>
        <v>7.0337994587542054</v>
      </c>
    </row>
    <row r="68" spans="1:5" x14ac:dyDescent="0.25">
      <c r="A68" s="27">
        <f t="shared" ca="1" si="5"/>
        <v>111</v>
      </c>
      <c r="B68" s="9">
        <f t="shared" ca="1" si="6"/>
        <v>0</v>
      </c>
      <c r="C68" s="27">
        <f t="shared" ca="1" si="7"/>
        <v>240</v>
      </c>
      <c r="D68" s="9">
        <f t="shared" ca="1" si="8"/>
        <v>351</v>
      </c>
      <c r="E68" s="9">
        <f t="shared" ca="1" si="9"/>
        <v>5.85</v>
      </c>
    </row>
    <row r="69" spans="1:5" x14ac:dyDescent="0.25">
      <c r="A69" s="27">
        <f t="shared" ca="1" si="5"/>
        <v>111</v>
      </c>
      <c r="B69" s="9">
        <f t="shared" ca="1" si="6"/>
        <v>54.195931803178524</v>
      </c>
      <c r="C69" s="27">
        <f t="shared" ca="1" si="7"/>
        <v>240</v>
      </c>
      <c r="D69" s="9">
        <f t="shared" ca="1" si="8"/>
        <v>405.1959318031785</v>
      </c>
      <c r="E69" s="9">
        <f t="shared" ca="1" si="9"/>
        <v>6.7532655300529747</v>
      </c>
    </row>
    <row r="70" spans="1:5" x14ac:dyDescent="0.25">
      <c r="A70" s="27">
        <f t="shared" ca="1" si="5"/>
        <v>111</v>
      </c>
      <c r="B70" s="9">
        <f t="shared" ca="1" si="6"/>
        <v>87.731271424367279</v>
      </c>
      <c r="C70" s="27">
        <f t="shared" ca="1" si="7"/>
        <v>240</v>
      </c>
      <c r="D70" s="9">
        <f t="shared" ca="1" si="8"/>
        <v>438.73127142436726</v>
      </c>
      <c r="E70" s="9">
        <f t="shared" ca="1" si="9"/>
        <v>7.3121878570727876</v>
      </c>
    </row>
    <row r="71" spans="1:5" x14ac:dyDescent="0.25">
      <c r="A71" s="27">
        <f t="shared" ca="1" si="5"/>
        <v>111</v>
      </c>
      <c r="B71" s="9">
        <f t="shared" ca="1" si="6"/>
        <v>0</v>
      </c>
      <c r="C71" s="27">
        <f t="shared" ca="1" si="7"/>
        <v>240</v>
      </c>
      <c r="D71" s="9">
        <f t="shared" ca="1" si="8"/>
        <v>351</v>
      </c>
      <c r="E71" s="9">
        <f t="shared" ca="1" si="9"/>
        <v>5.85</v>
      </c>
    </row>
    <row r="72" spans="1:5" x14ac:dyDescent="0.25">
      <c r="A72" s="27">
        <f t="shared" ca="1" si="5"/>
        <v>111</v>
      </c>
      <c r="B72" s="9">
        <f t="shared" ca="1" si="6"/>
        <v>77.551559636388717</v>
      </c>
      <c r="C72" s="27">
        <f t="shared" ca="1" si="7"/>
        <v>240</v>
      </c>
      <c r="D72" s="9">
        <f t="shared" ca="1" si="8"/>
        <v>428.55155963638873</v>
      </c>
      <c r="E72" s="9">
        <f t="shared" ca="1" si="9"/>
        <v>7.1425259939398122</v>
      </c>
    </row>
    <row r="73" spans="1:5" x14ac:dyDescent="0.25">
      <c r="A73" s="27">
        <f t="shared" ca="1" si="5"/>
        <v>360</v>
      </c>
      <c r="B73" s="9">
        <f t="shared" ca="1" si="6"/>
        <v>55.410272537476317</v>
      </c>
      <c r="C73" s="27">
        <f t="shared" ca="1" si="7"/>
        <v>240</v>
      </c>
      <c r="D73" s="9">
        <f t="shared" ca="1" si="8"/>
        <v>655.41027253747632</v>
      </c>
      <c r="E73" s="9">
        <f t="shared" ca="1" si="9"/>
        <v>10.923504542291273</v>
      </c>
    </row>
    <row r="74" spans="1:5" x14ac:dyDescent="0.25">
      <c r="A74" s="27">
        <f t="shared" ca="1" si="5"/>
        <v>111</v>
      </c>
      <c r="B74" s="9">
        <f t="shared" ca="1" si="6"/>
        <v>80.496905427644677</v>
      </c>
      <c r="C74" s="27">
        <f t="shared" ca="1" si="7"/>
        <v>240</v>
      </c>
      <c r="D74" s="9">
        <f t="shared" ca="1" si="8"/>
        <v>431.49690542764466</v>
      </c>
      <c r="E74" s="9">
        <f t="shared" ca="1" si="9"/>
        <v>7.1916150904607443</v>
      </c>
    </row>
    <row r="75" spans="1:5" x14ac:dyDescent="0.25">
      <c r="A75" s="27">
        <f t="shared" ca="1" si="5"/>
        <v>111</v>
      </c>
      <c r="B75" s="9">
        <f t="shared" ca="1" si="6"/>
        <v>12.340877266009343</v>
      </c>
      <c r="C75" s="27">
        <f t="shared" ca="1" si="7"/>
        <v>240</v>
      </c>
      <c r="D75" s="9">
        <f t="shared" ca="1" si="8"/>
        <v>363.34087726600933</v>
      </c>
      <c r="E75" s="9">
        <f t="shared" ca="1" si="9"/>
        <v>6.0556812877668218</v>
      </c>
    </row>
    <row r="76" spans="1:5" x14ac:dyDescent="0.25">
      <c r="A76" s="27">
        <f t="shared" ca="1" si="5"/>
        <v>111</v>
      </c>
      <c r="B76" s="9">
        <f t="shared" ca="1" si="6"/>
        <v>76.846802940910123</v>
      </c>
      <c r="C76" s="27">
        <f t="shared" ca="1" si="7"/>
        <v>240</v>
      </c>
      <c r="D76" s="9">
        <f t="shared" ca="1" si="8"/>
        <v>427.84680294091015</v>
      </c>
      <c r="E76" s="9">
        <f t="shared" ca="1" si="9"/>
        <v>7.1307800490151694</v>
      </c>
    </row>
    <row r="77" spans="1:5" x14ac:dyDescent="0.25">
      <c r="A77" s="27">
        <f t="shared" ca="1" si="5"/>
        <v>111</v>
      </c>
      <c r="B77" s="9">
        <f t="shared" ca="1" si="6"/>
        <v>0</v>
      </c>
      <c r="C77" s="27">
        <f t="shared" ca="1" si="7"/>
        <v>240</v>
      </c>
      <c r="D77" s="9">
        <f t="shared" ca="1" si="8"/>
        <v>351</v>
      </c>
      <c r="E77" s="9">
        <f t="shared" ca="1" si="9"/>
        <v>5.85</v>
      </c>
    </row>
    <row r="78" spans="1:5" x14ac:dyDescent="0.25">
      <c r="A78" s="27">
        <f t="shared" ca="1" si="5"/>
        <v>111</v>
      </c>
      <c r="B78" s="9">
        <f t="shared" ca="1" si="6"/>
        <v>10.746090313277087</v>
      </c>
      <c r="C78" s="27">
        <f t="shared" ca="1" si="7"/>
        <v>240</v>
      </c>
      <c r="D78" s="9">
        <f t="shared" ca="1" si="8"/>
        <v>361.74609031327708</v>
      </c>
      <c r="E78" s="9">
        <f t="shared" ca="1" si="9"/>
        <v>6.0291015052212851</v>
      </c>
    </row>
    <row r="79" spans="1:5" x14ac:dyDescent="0.25">
      <c r="A79" s="27">
        <f t="shared" ca="1" si="5"/>
        <v>111</v>
      </c>
      <c r="B79" s="9">
        <f t="shared" ca="1" si="6"/>
        <v>86.781285361622182</v>
      </c>
      <c r="C79" s="27">
        <f t="shared" ca="1" si="7"/>
        <v>240</v>
      </c>
      <c r="D79" s="9">
        <f t="shared" ca="1" si="8"/>
        <v>437.78128536162217</v>
      </c>
      <c r="E79" s="9">
        <f t="shared" ca="1" si="9"/>
        <v>7.2963547560270365</v>
      </c>
    </row>
    <row r="80" spans="1:5" x14ac:dyDescent="0.25">
      <c r="A80" s="27">
        <f t="shared" ca="1" si="5"/>
        <v>111</v>
      </c>
      <c r="B80" s="9">
        <f t="shared" ca="1" si="6"/>
        <v>70.543843919633986</v>
      </c>
      <c r="C80" s="27">
        <f t="shared" ca="1" si="7"/>
        <v>240</v>
      </c>
      <c r="D80" s="9">
        <f t="shared" ca="1" si="8"/>
        <v>421.54384391963401</v>
      </c>
      <c r="E80" s="9">
        <f t="shared" ca="1" si="9"/>
        <v>7.0257307319939004</v>
      </c>
    </row>
    <row r="81" spans="1:5" x14ac:dyDescent="0.25">
      <c r="A81" s="27">
        <f t="shared" ca="1" si="5"/>
        <v>111</v>
      </c>
      <c r="B81" s="9">
        <f t="shared" ca="1" si="6"/>
        <v>83.168499540273586</v>
      </c>
      <c r="C81" s="27">
        <f t="shared" ca="1" si="7"/>
        <v>240</v>
      </c>
      <c r="D81" s="9">
        <f t="shared" ca="1" si="8"/>
        <v>434.16849954027361</v>
      </c>
      <c r="E81" s="9">
        <f t="shared" ca="1" si="9"/>
        <v>7.2361416590045602</v>
      </c>
    </row>
    <row r="82" spans="1:5" x14ac:dyDescent="0.25">
      <c r="A82" s="27">
        <f t="shared" ca="1" si="5"/>
        <v>111</v>
      </c>
      <c r="B82" s="9">
        <f t="shared" ca="1" si="6"/>
        <v>23.914371420701357</v>
      </c>
      <c r="C82" s="27">
        <f t="shared" ca="1" si="7"/>
        <v>240</v>
      </c>
      <c r="D82" s="9">
        <f t="shared" ca="1" si="8"/>
        <v>374.91437142070134</v>
      </c>
      <c r="E82" s="9">
        <f t="shared" ca="1" si="9"/>
        <v>6.2485728570116894</v>
      </c>
    </row>
    <row r="83" spans="1:5" x14ac:dyDescent="0.25">
      <c r="A83" s="27">
        <f t="shared" ca="1" si="5"/>
        <v>111</v>
      </c>
      <c r="B83" s="9">
        <f t="shared" ca="1" si="6"/>
        <v>72.546739311626851</v>
      </c>
      <c r="C83" s="27">
        <f t="shared" ca="1" si="7"/>
        <v>240</v>
      </c>
      <c r="D83" s="9">
        <f t="shared" ca="1" si="8"/>
        <v>423.54673931162688</v>
      </c>
      <c r="E83" s="9">
        <f t="shared" ca="1" si="9"/>
        <v>7.0591123218604483</v>
      </c>
    </row>
    <row r="84" spans="1:5" x14ac:dyDescent="0.25">
      <c r="A84" s="27">
        <f t="shared" ca="1" si="5"/>
        <v>360</v>
      </c>
      <c r="B84" s="9">
        <f t="shared" ca="1" si="6"/>
        <v>54.822922248165185</v>
      </c>
      <c r="C84" s="27">
        <f t="shared" ca="1" si="7"/>
        <v>240</v>
      </c>
      <c r="D84" s="9">
        <f t="shared" ca="1" si="8"/>
        <v>654.82292224816524</v>
      </c>
      <c r="E84" s="9">
        <f t="shared" ca="1" si="9"/>
        <v>10.913715370802754</v>
      </c>
    </row>
    <row r="85" spans="1:5" x14ac:dyDescent="0.25">
      <c r="A85" s="27">
        <f t="shared" ca="1" si="5"/>
        <v>111</v>
      </c>
      <c r="B85" s="9">
        <f t="shared" ca="1" si="6"/>
        <v>3.3520336041301491</v>
      </c>
      <c r="C85" s="27">
        <f t="shared" ca="1" si="7"/>
        <v>240</v>
      </c>
      <c r="D85" s="9">
        <f t="shared" ca="1" si="8"/>
        <v>354.35203360413016</v>
      </c>
      <c r="E85" s="9">
        <f t="shared" ca="1" si="9"/>
        <v>5.905867226735503</v>
      </c>
    </row>
    <row r="86" spans="1:5" x14ac:dyDescent="0.25">
      <c r="A86" s="27">
        <f t="shared" ca="1" si="5"/>
        <v>111</v>
      </c>
      <c r="B86" s="9">
        <f t="shared" ca="1" si="6"/>
        <v>60.55498794863955</v>
      </c>
      <c r="C86" s="27">
        <f t="shared" ca="1" si="7"/>
        <v>240</v>
      </c>
      <c r="D86" s="9">
        <f t="shared" ca="1" si="8"/>
        <v>411.55498794863956</v>
      </c>
      <c r="E86" s="9">
        <f t="shared" ca="1" si="9"/>
        <v>6.8592497991439929</v>
      </c>
    </row>
    <row r="87" spans="1:5" x14ac:dyDescent="0.25">
      <c r="A87" s="27">
        <f t="shared" ca="1" si="5"/>
        <v>111</v>
      </c>
      <c r="B87" s="9">
        <f t="shared" ca="1" si="6"/>
        <v>67.576578414057138</v>
      </c>
      <c r="C87" s="27">
        <f t="shared" ca="1" si="7"/>
        <v>240</v>
      </c>
      <c r="D87" s="9">
        <f t="shared" ca="1" si="8"/>
        <v>418.57657841405717</v>
      </c>
      <c r="E87" s="9">
        <f t="shared" ca="1" si="9"/>
        <v>6.976276306900953</v>
      </c>
    </row>
    <row r="88" spans="1:5" x14ac:dyDescent="0.25">
      <c r="A88" s="27">
        <f t="shared" ca="1" si="5"/>
        <v>111</v>
      </c>
      <c r="B88" s="9">
        <f t="shared" ca="1" si="6"/>
        <v>16.276119173074001</v>
      </c>
      <c r="C88" s="27">
        <f t="shared" ca="1" si="7"/>
        <v>240</v>
      </c>
      <c r="D88" s="9">
        <f t="shared" ca="1" si="8"/>
        <v>367.27611917307399</v>
      </c>
      <c r="E88" s="9">
        <f t="shared" ca="1" si="9"/>
        <v>6.1212686528845666</v>
      </c>
    </row>
    <row r="89" spans="1:5" x14ac:dyDescent="0.25">
      <c r="A89" s="27">
        <f t="shared" ca="1" si="5"/>
        <v>111</v>
      </c>
      <c r="B89" s="9">
        <f t="shared" ca="1" si="6"/>
        <v>87.198166807916579</v>
      </c>
      <c r="C89" s="27">
        <f t="shared" ca="1" si="7"/>
        <v>240</v>
      </c>
      <c r="D89" s="9">
        <f t="shared" ca="1" si="8"/>
        <v>438.19816680791655</v>
      </c>
      <c r="E89" s="9">
        <f t="shared" ca="1" si="9"/>
        <v>7.3033027801319426</v>
      </c>
    </row>
    <row r="90" spans="1:5" x14ac:dyDescent="0.25">
      <c r="A90" s="27">
        <f t="shared" ca="1" si="5"/>
        <v>111</v>
      </c>
      <c r="B90" s="9">
        <f t="shared" ca="1" si="6"/>
        <v>0</v>
      </c>
      <c r="C90" s="27">
        <f t="shared" ca="1" si="7"/>
        <v>240</v>
      </c>
      <c r="D90" s="9">
        <f t="shared" ca="1" si="8"/>
        <v>351</v>
      </c>
      <c r="E90" s="9">
        <f t="shared" ca="1" si="9"/>
        <v>5.85</v>
      </c>
    </row>
    <row r="91" spans="1:5" x14ac:dyDescent="0.25">
      <c r="A91" s="27">
        <f t="shared" ca="1" si="5"/>
        <v>111</v>
      </c>
      <c r="B91" s="9">
        <f t="shared" ca="1" si="6"/>
        <v>21.371896503109745</v>
      </c>
      <c r="C91" s="27">
        <f t="shared" ca="1" si="7"/>
        <v>240</v>
      </c>
      <c r="D91" s="9">
        <f t="shared" ca="1" si="8"/>
        <v>372.37189650310972</v>
      </c>
      <c r="E91" s="9">
        <f t="shared" ca="1" si="9"/>
        <v>6.206198275051829</v>
      </c>
    </row>
    <row r="92" spans="1:5" x14ac:dyDescent="0.25">
      <c r="A92" s="27">
        <f t="shared" ca="1" si="5"/>
        <v>111</v>
      </c>
      <c r="B92" s="9">
        <f t="shared" ca="1" si="6"/>
        <v>60.859176713796316</v>
      </c>
      <c r="C92" s="27">
        <f t="shared" ca="1" si="7"/>
        <v>240</v>
      </c>
      <c r="D92" s="9">
        <f t="shared" ca="1" si="8"/>
        <v>411.85917671379633</v>
      </c>
      <c r="E92" s="9">
        <f t="shared" ca="1" si="9"/>
        <v>6.8643196118966054</v>
      </c>
    </row>
    <row r="93" spans="1:5" x14ac:dyDescent="0.25">
      <c r="A93" s="27">
        <f t="shared" ca="1" si="5"/>
        <v>111</v>
      </c>
      <c r="B93" s="9">
        <f t="shared" ca="1" si="6"/>
        <v>69.691427492816061</v>
      </c>
      <c r="C93" s="27">
        <f t="shared" ca="1" si="7"/>
        <v>240</v>
      </c>
      <c r="D93" s="9">
        <f t="shared" ca="1" si="8"/>
        <v>420.69142749281605</v>
      </c>
      <c r="E93" s="9">
        <f t="shared" ca="1" si="9"/>
        <v>7.0115237915469342</v>
      </c>
    </row>
    <row r="94" spans="1:5" x14ac:dyDescent="0.25">
      <c r="A94" s="27">
        <f t="shared" ca="1" si="5"/>
        <v>111</v>
      </c>
      <c r="B94" s="9">
        <f t="shared" ca="1" si="6"/>
        <v>4.3128377627943664</v>
      </c>
      <c r="C94" s="27">
        <f t="shared" ca="1" si="7"/>
        <v>240</v>
      </c>
      <c r="D94" s="9">
        <f t="shared" ca="1" si="8"/>
        <v>355.3128377627944</v>
      </c>
      <c r="E94" s="9">
        <f t="shared" ca="1" si="9"/>
        <v>5.9218806293799071</v>
      </c>
    </row>
    <row r="95" spans="1:5" x14ac:dyDescent="0.25">
      <c r="A95" s="27">
        <f t="shared" ca="1" si="5"/>
        <v>111</v>
      </c>
      <c r="B95" s="9">
        <f t="shared" ca="1" si="6"/>
        <v>52.326425459198106</v>
      </c>
      <c r="C95" s="27">
        <f t="shared" ca="1" si="7"/>
        <v>240</v>
      </c>
      <c r="D95" s="9">
        <f t="shared" ca="1" si="8"/>
        <v>403.32642545919811</v>
      </c>
      <c r="E95" s="9">
        <f t="shared" ca="1" si="9"/>
        <v>6.7221070909866354</v>
      </c>
    </row>
    <row r="96" spans="1:5" x14ac:dyDescent="0.25">
      <c r="A96" s="27">
        <f t="shared" ca="1" si="5"/>
        <v>111</v>
      </c>
      <c r="B96" s="9">
        <f t="shared" ca="1" si="6"/>
        <v>83.983357010076375</v>
      </c>
      <c r="C96" s="27">
        <f t="shared" ca="1" si="7"/>
        <v>240</v>
      </c>
      <c r="D96" s="9">
        <f t="shared" ca="1" si="8"/>
        <v>434.98335701007636</v>
      </c>
      <c r="E96" s="9">
        <f t="shared" ca="1" si="9"/>
        <v>7.2497226168346058</v>
      </c>
    </row>
    <row r="97" spans="1:5" x14ac:dyDescent="0.25">
      <c r="A97" s="27">
        <f t="shared" ca="1" si="5"/>
        <v>360</v>
      </c>
      <c r="B97" s="9">
        <f t="shared" ca="1" si="6"/>
        <v>63.670894246331613</v>
      </c>
      <c r="C97" s="27">
        <f t="shared" ca="1" si="7"/>
        <v>240</v>
      </c>
      <c r="D97" s="9">
        <f t="shared" ca="1" si="8"/>
        <v>663.67089424633161</v>
      </c>
      <c r="E97" s="9">
        <f t="shared" ca="1" si="9"/>
        <v>11.061181570772193</v>
      </c>
    </row>
    <row r="98" spans="1:5" x14ac:dyDescent="0.25">
      <c r="A98" s="27">
        <f t="shared" ca="1" si="5"/>
        <v>111</v>
      </c>
      <c r="B98" s="9">
        <f t="shared" ca="1" si="6"/>
        <v>0</v>
      </c>
      <c r="C98" s="27">
        <f t="shared" ca="1" si="7"/>
        <v>240</v>
      </c>
      <c r="D98" s="9">
        <f t="shared" ca="1" si="8"/>
        <v>351</v>
      </c>
      <c r="E98" s="9">
        <f t="shared" ca="1" si="9"/>
        <v>5.85</v>
      </c>
    </row>
    <row r="99" spans="1:5" x14ac:dyDescent="0.25">
      <c r="A99" s="27">
        <f t="shared" ca="1" si="5"/>
        <v>111</v>
      </c>
      <c r="B99" s="9">
        <f t="shared" ca="1" si="6"/>
        <v>54.883540937555054</v>
      </c>
      <c r="C99" s="27">
        <f t="shared" ca="1" si="7"/>
        <v>240</v>
      </c>
      <c r="D99" s="9">
        <f t="shared" ca="1" si="8"/>
        <v>405.88354093755504</v>
      </c>
      <c r="E99" s="9">
        <f t="shared" ca="1" si="9"/>
        <v>6.7647256822925836</v>
      </c>
    </row>
    <row r="100" spans="1:5" x14ac:dyDescent="0.25">
      <c r="A100" s="27">
        <f t="shared" ca="1" si="5"/>
        <v>111</v>
      </c>
      <c r="B100" s="9">
        <f t="shared" ca="1" si="6"/>
        <v>63.344292265878096</v>
      </c>
      <c r="C100" s="27">
        <f t="shared" ca="1" si="7"/>
        <v>240</v>
      </c>
      <c r="D100" s="9">
        <f t="shared" ca="1" si="8"/>
        <v>414.3442922658781</v>
      </c>
      <c r="E100" s="9">
        <f t="shared" ca="1" si="9"/>
        <v>6.9057382044313016</v>
      </c>
    </row>
    <row r="101" spans="1:5" x14ac:dyDescent="0.25">
      <c r="A101" s="27">
        <f t="shared" ca="1" si="5"/>
        <v>360</v>
      </c>
      <c r="B101" s="9">
        <f t="shared" ca="1" si="6"/>
        <v>87.568221630648296</v>
      </c>
      <c r="C101" s="27">
        <f t="shared" ca="1" si="7"/>
        <v>240</v>
      </c>
      <c r="D101" s="9">
        <f t="shared" ca="1" si="8"/>
        <v>687.56822163064828</v>
      </c>
      <c r="E101" s="9">
        <f t="shared" ca="1" si="9"/>
        <v>11.459470360510805</v>
      </c>
    </row>
    <row r="102" spans="1:5" x14ac:dyDescent="0.25">
      <c r="A102" s="27">
        <f t="shared" ca="1" si="5"/>
        <v>111</v>
      </c>
      <c r="B102" s="9">
        <f t="shared" ca="1" si="6"/>
        <v>56.024097616205609</v>
      </c>
      <c r="C102" s="27">
        <f t="shared" ca="1" si="7"/>
        <v>240</v>
      </c>
      <c r="D102" s="9">
        <f t="shared" ca="1" si="8"/>
        <v>407.02409761620561</v>
      </c>
      <c r="E102" s="9">
        <f t="shared" ca="1" si="9"/>
        <v>6.7837349602700936</v>
      </c>
    </row>
    <row r="103" spans="1:5" x14ac:dyDescent="0.25">
      <c r="A103" s="27">
        <f t="shared" ca="1" si="5"/>
        <v>111</v>
      </c>
      <c r="B103" s="9">
        <f t="shared" ca="1" si="6"/>
        <v>39.514179194405429</v>
      </c>
      <c r="C103" s="27">
        <f t="shared" ca="1" si="7"/>
        <v>240</v>
      </c>
      <c r="D103" s="9">
        <f t="shared" ca="1" si="8"/>
        <v>390.51417919440541</v>
      </c>
      <c r="E103" s="9">
        <f t="shared" ca="1" si="9"/>
        <v>6.5085696532400901</v>
      </c>
    </row>
    <row r="104" spans="1:5" x14ac:dyDescent="0.25">
      <c r="A104" s="27">
        <f t="shared" ca="1" si="5"/>
        <v>111</v>
      </c>
      <c r="B104" s="9">
        <f t="shared" ca="1" si="6"/>
        <v>11.438822629783083</v>
      </c>
      <c r="C104" s="27">
        <f t="shared" ca="1" si="7"/>
        <v>240</v>
      </c>
      <c r="D104" s="9">
        <f t="shared" ca="1" si="8"/>
        <v>362.43882262978309</v>
      </c>
      <c r="E104" s="9">
        <f t="shared" ca="1" si="9"/>
        <v>6.0406470438297184</v>
      </c>
    </row>
    <row r="105" spans="1:5" x14ac:dyDescent="0.25">
      <c r="A105" s="27">
        <f t="shared" ca="1" si="5"/>
        <v>111</v>
      </c>
      <c r="B105" s="9">
        <f t="shared" ca="1" si="6"/>
        <v>0</v>
      </c>
      <c r="C105" s="27">
        <f t="shared" ca="1" si="7"/>
        <v>240</v>
      </c>
      <c r="D105" s="9">
        <f t="shared" ca="1" si="8"/>
        <v>351</v>
      </c>
      <c r="E105" s="9">
        <f t="shared" ca="1" si="9"/>
        <v>5.85</v>
      </c>
    </row>
    <row r="106" spans="1:5" x14ac:dyDescent="0.25">
      <c r="A106" s="27">
        <f t="shared" ca="1" si="5"/>
        <v>111</v>
      </c>
      <c r="B106" s="9">
        <f t="shared" ca="1" si="6"/>
        <v>79.881297452525146</v>
      </c>
      <c r="C106" s="27">
        <f t="shared" ca="1" si="7"/>
        <v>240</v>
      </c>
      <c r="D106" s="9">
        <f t="shared" ca="1" si="8"/>
        <v>430.88129745252513</v>
      </c>
      <c r="E106" s="9">
        <f t="shared" ca="1" si="9"/>
        <v>7.1813549575420854</v>
      </c>
    </row>
    <row r="107" spans="1:5" x14ac:dyDescent="0.25">
      <c r="A107" s="27">
        <f t="shared" ca="1" si="5"/>
        <v>111</v>
      </c>
      <c r="B107" s="9">
        <f t="shared" ca="1" si="6"/>
        <v>0</v>
      </c>
      <c r="C107" s="27">
        <f t="shared" ca="1" si="7"/>
        <v>240</v>
      </c>
      <c r="D107" s="9">
        <f t="shared" ca="1" si="8"/>
        <v>351</v>
      </c>
      <c r="E107" s="9">
        <f t="shared" ca="1" si="9"/>
        <v>5.85</v>
      </c>
    </row>
    <row r="108" spans="1:5" x14ac:dyDescent="0.25">
      <c r="A108" s="27">
        <f t="shared" ca="1" si="5"/>
        <v>111</v>
      </c>
      <c r="B108" s="9">
        <f t="shared" ca="1" si="6"/>
        <v>81.41962005007484</v>
      </c>
      <c r="C108" s="27">
        <f t="shared" ca="1" si="7"/>
        <v>240</v>
      </c>
      <c r="D108" s="9">
        <f t="shared" ca="1" si="8"/>
        <v>432.41962005007485</v>
      </c>
      <c r="E108" s="9">
        <f t="shared" ca="1" si="9"/>
        <v>7.2069936675012478</v>
      </c>
    </row>
    <row r="109" spans="1:5" x14ac:dyDescent="0.25">
      <c r="A109" s="27">
        <f t="shared" ca="1" si="5"/>
        <v>111</v>
      </c>
      <c r="B109" s="9">
        <f t="shared" ca="1" si="6"/>
        <v>71.650283013980058</v>
      </c>
      <c r="C109" s="27">
        <f t="shared" ca="1" si="7"/>
        <v>240</v>
      </c>
      <c r="D109" s="9">
        <f t="shared" ca="1" si="8"/>
        <v>422.65028301398007</v>
      </c>
      <c r="E109" s="9">
        <f t="shared" ca="1" si="9"/>
        <v>7.0441713835663347</v>
      </c>
    </row>
    <row r="110" spans="1:5" x14ac:dyDescent="0.25">
      <c r="A110" s="27">
        <f t="shared" ca="1" si="5"/>
        <v>111</v>
      </c>
      <c r="B110" s="9">
        <f t="shared" ca="1" si="6"/>
        <v>26.249254142279241</v>
      </c>
      <c r="C110" s="27">
        <f t="shared" ca="1" si="7"/>
        <v>240</v>
      </c>
      <c r="D110" s="9">
        <f t="shared" ca="1" si="8"/>
        <v>377.24925414227926</v>
      </c>
      <c r="E110" s="9">
        <f t="shared" ca="1" si="9"/>
        <v>6.2874875690379879</v>
      </c>
    </row>
    <row r="111" spans="1:5" x14ac:dyDescent="0.25">
      <c r="A111" s="27">
        <f t="shared" ca="1" si="5"/>
        <v>111</v>
      </c>
      <c r="B111" s="9">
        <f t="shared" ca="1" si="6"/>
        <v>9.9210650087482293</v>
      </c>
      <c r="C111" s="27">
        <f t="shared" ca="1" si="7"/>
        <v>240</v>
      </c>
      <c r="D111" s="9">
        <f t="shared" ca="1" si="8"/>
        <v>360.9210650087482</v>
      </c>
      <c r="E111" s="9">
        <f t="shared" ca="1" si="9"/>
        <v>6.0153510834791364</v>
      </c>
    </row>
    <row r="112" spans="1:5" x14ac:dyDescent="0.25">
      <c r="A112" s="27">
        <f t="shared" ca="1" si="5"/>
        <v>111</v>
      </c>
      <c r="B112" s="9">
        <f t="shared" ca="1" si="6"/>
        <v>0</v>
      </c>
      <c r="C112" s="27">
        <f t="shared" ca="1" si="7"/>
        <v>240</v>
      </c>
      <c r="D112" s="9">
        <f t="shared" ca="1" si="8"/>
        <v>351</v>
      </c>
      <c r="E112" s="9">
        <f t="shared" ca="1" si="9"/>
        <v>5.85</v>
      </c>
    </row>
    <row r="113" spans="1:5" x14ac:dyDescent="0.25">
      <c r="A113" s="27">
        <f t="shared" ca="1" si="5"/>
        <v>111</v>
      </c>
      <c r="B113" s="9">
        <f t="shared" ca="1" si="6"/>
        <v>0</v>
      </c>
      <c r="C113" s="27">
        <f t="shared" ca="1" si="7"/>
        <v>240</v>
      </c>
      <c r="D113" s="9">
        <f t="shared" ca="1" si="8"/>
        <v>351</v>
      </c>
      <c r="E113" s="9">
        <f t="shared" ca="1" si="9"/>
        <v>5.85</v>
      </c>
    </row>
    <row r="114" spans="1:5" x14ac:dyDescent="0.25">
      <c r="A114" s="27">
        <f t="shared" ca="1" si="5"/>
        <v>111</v>
      </c>
      <c r="B114" s="9">
        <f t="shared" ca="1" si="6"/>
        <v>5.6584593433758172</v>
      </c>
      <c r="C114" s="27">
        <f t="shared" ca="1" si="7"/>
        <v>240</v>
      </c>
      <c r="D114" s="9">
        <f t="shared" ca="1" si="8"/>
        <v>356.65845934337585</v>
      </c>
      <c r="E114" s="9">
        <f t="shared" ca="1" si="9"/>
        <v>5.9443076557229313</v>
      </c>
    </row>
    <row r="115" spans="1:5" x14ac:dyDescent="0.25">
      <c r="A115" s="27">
        <f t="shared" ca="1" si="5"/>
        <v>111</v>
      </c>
      <c r="B115" s="9">
        <f t="shared" ca="1" si="6"/>
        <v>84.670044232875966</v>
      </c>
      <c r="C115" s="27">
        <f t="shared" ca="1" si="7"/>
        <v>240</v>
      </c>
      <c r="D115" s="9">
        <f t="shared" ca="1" si="8"/>
        <v>435.67004423287597</v>
      </c>
      <c r="E115" s="9">
        <f t="shared" ca="1" si="9"/>
        <v>7.2611674038812657</v>
      </c>
    </row>
    <row r="116" spans="1:5" x14ac:dyDescent="0.25">
      <c r="A116" s="27">
        <f t="shared" ca="1" si="5"/>
        <v>111</v>
      </c>
      <c r="B116" s="9">
        <f t="shared" ca="1" si="6"/>
        <v>17.815231758731358</v>
      </c>
      <c r="C116" s="27">
        <f t="shared" ca="1" si="7"/>
        <v>240</v>
      </c>
      <c r="D116" s="9">
        <f t="shared" ca="1" si="8"/>
        <v>368.81523175873133</v>
      </c>
      <c r="E116" s="9">
        <f t="shared" ca="1" si="9"/>
        <v>6.1469205293121885</v>
      </c>
    </row>
    <row r="117" spans="1:5" x14ac:dyDescent="0.25">
      <c r="A117" s="27">
        <f t="shared" ca="1" si="5"/>
        <v>111</v>
      </c>
      <c r="B117" s="9">
        <f t="shared" ca="1" si="6"/>
        <v>51.949669867531782</v>
      </c>
      <c r="C117" s="27">
        <f t="shared" ca="1" si="7"/>
        <v>240</v>
      </c>
      <c r="D117" s="9">
        <f t="shared" ca="1" si="8"/>
        <v>402.94966986753178</v>
      </c>
      <c r="E117" s="9">
        <f t="shared" ca="1" si="9"/>
        <v>6.7158278311255293</v>
      </c>
    </row>
    <row r="118" spans="1:5" x14ac:dyDescent="0.25">
      <c r="A118" s="27">
        <f t="shared" ca="1" si="5"/>
        <v>360</v>
      </c>
      <c r="B118" s="9">
        <f t="shared" ca="1" si="6"/>
        <v>65.029227440820975</v>
      </c>
      <c r="C118" s="27">
        <f t="shared" ca="1" si="7"/>
        <v>240</v>
      </c>
      <c r="D118" s="9">
        <f t="shared" ca="1" si="8"/>
        <v>665.02922744082093</v>
      </c>
      <c r="E118" s="9">
        <f t="shared" ca="1" si="9"/>
        <v>11.083820457347015</v>
      </c>
    </row>
    <row r="119" spans="1:5" x14ac:dyDescent="0.25">
      <c r="A119" s="27">
        <f t="shared" ca="1" si="5"/>
        <v>111</v>
      </c>
      <c r="B119" s="9">
        <f t="shared" ca="1" si="6"/>
        <v>32.005457962082737</v>
      </c>
      <c r="C119" s="27">
        <f t="shared" ca="1" si="7"/>
        <v>240</v>
      </c>
      <c r="D119" s="9">
        <f t="shared" ca="1" si="8"/>
        <v>383.00545796208274</v>
      </c>
      <c r="E119" s="9">
        <f t="shared" ca="1" si="9"/>
        <v>6.3834242993680457</v>
      </c>
    </row>
    <row r="120" spans="1:5" x14ac:dyDescent="0.25">
      <c r="A120" s="27">
        <f t="shared" ca="1" si="5"/>
        <v>111</v>
      </c>
      <c r="B120" s="9">
        <f t="shared" ca="1" si="6"/>
        <v>67.287049336986783</v>
      </c>
      <c r="C120" s="27">
        <f t="shared" ca="1" si="7"/>
        <v>240</v>
      </c>
      <c r="D120" s="9">
        <f t="shared" ca="1" si="8"/>
        <v>418.2870493369868</v>
      </c>
      <c r="E120" s="9">
        <f t="shared" ca="1" si="9"/>
        <v>6.9714508222831135</v>
      </c>
    </row>
    <row r="121" spans="1:5" x14ac:dyDescent="0.25">
      <c r="A121" s="27">
        <f t="shared" ca="1" si="5"/>
        <v>111</v>
      </c>
      <c r="B121" s="9">
        <f t="shared" ca="1" si="6"/>
        <v>0</v>
      </c>
      <c r="C121" s="27">
        <f t="shared" ca="1" si="7"/>
        <v>240</v>
      </c>
      <c r="D121" s="9">
        <f t="shared" ca="1" si="8"/>
        <v>351</v>
      </c>
      <c r="E121" s="9">
        <f t="shared" ca="1" si="9"/>
        <v>5.85</v>
      </c>
    </row>
    <row r="122" spans="1:5" x14ac:dyDescent="0.25">
      <c r="A122" s="27">
        <f t="shared" ca="1" si="5"/>
        <v>111</v>
      </c>
      <c r="B122" s="9">
        <f t="shared" ca="1" si="6"/>
        <v>11.578460539486777</v>
      </c>
      <c r="C122" s="27">
        <f t="shared" ca="1" si="7"/>
        <v>240</v>
      </c>
      <c r="D122" s="9">
        <f t="shared" ca="1" si="8"/>
        <v>362.57846053948674</v>
      </c>
      <c r="E122" s="9">
        <f t="shared" ca="1" si="9"/>
        <v>6.0429743423247793</v>
      </c>
    </row>
    <row r="123" spans="1:5" x14ac:dyDescent="0.25">
      <c r="A123" s="27">
        <f t="shared" ca="1" si="5"/>
        <v>111</v>
      </c>
      <c r="B123" s="9">
        <f t="shared" ca="1" si="6"/>
        <v>0</v>
      </c>
      <c r="C123" s="27">
        <f t="shared" ca="1" si="7"/>
        <v>240</v>
      </c>
      <c r="D123" s="9">
        <f t="shared" ca="1" si="8"/>
        <v>351</v>
      </c>
      <c r="E123" s="9">
        <f t="shared" ca="1" si="9"/>
        <v>5.85</v>
      </c>
    </row>
    <row r="124" spans="1:5" x14ac:dyDescent="0.25">
      <c r="A124" s="27">
        <f t="shared" ca="1" si="5"/>
        <v>111</v>
      </c>
      <c r="B124" s="9">
        <f t="shared" ca="1" si="6"/>
        <v>80.841434831509247</v>
      </c>
      <c r="C124" s="27">
        <f t="shared" ca="1" si="7"/>
        <v>240</v>
      </c>
      <c r="D124" s="9">
        <f t="shared" ca="1" si="8"/>
        <v>431.84143483150922</v>
      </c>
      <c r="E124" s="9">
        <f t="shared" ca="1" si="9"/>
        <v>7.1973572471918201</v>
      </c>
    </row>
    <row r="125" spans="1:5" x14ac:dyDescent="0.25">
      <c r="A125" s="27">
        <f t="shared" ca="1" si="5"/>
        <v>111</v>
      </c>
      <c r="B125" s="9">
        <f t="shared" ca="1" si="6"/>
        <v>22.877697048335442</v>
      </c>
      <c r="C125" s="27">
        <f t="shared" ca="1" si="7"/>
        <v>240</v>
      </c>
      <c r="D125" s="9">
        <f t="shared" ca="1" si="8"/>
        <v>373.87769704833545</v>
      </c>
      <c r="E125" s="9">
        <f t="shared" ca="1" si="9"/>
        <v>6.2312949508055908</v>
      </c>
    </row>
    <row r="126" spans="1:5" x14ac:dyDescent="0.25">
      <c r="A126" s="27">
        <f t="shared" ca="1" si="5"/>
        <v>111</v>
      </c>
      <c r="B126" s="9">
        <f t="shared" ca="1" si="6"/>
        <v>64.145265598592914</v>
      </c>
      <c r="C126" s="27">
        <f t="shared" ca="1" si="7"/>
        <v>240</v>
      </c>
      <c r="D126" s="9">
        <f t="shared" ca="1" si="8"/>
        <v>415.14526559859291</v>
      </c>
      <c r="E126" s="9">
        <f t="shared" ca="1" si="9"/>
        <v>6.9190877599765486</v>
      </c>
    </row>
    <row r="127" spans="1:5" x14ac:dyDescent="0.25">
      <c r="A127" s="27">
        <f t="shared" ca="1" si="5"/>
        <v>111</v>
      </c>
      <c r="B127" s="9">
        <f t="shared" ca="1" si="6"/>
        <v>51.317764198279107</v>
      </c>
      <c r="C127" s="27">
        <f t="shared" ca="1" si="7"/>
        <v>240</v>
      </c>
      <c r="D127" s="9">
        <f t="shared" ca="1" si="8"/>
        <v>402.31776419827912</v>
      </c>
      <c r="E127" s="9">
        <f t="shared" ca="1" si="9"/>
        <v>6.7052960699713191</v>
      </c>
    </row>
    <row r="128" spans="1:5" x14ac:dyDescent="0.25">
      <c r="A128" s="27">
        <f t="shared" ca="1" si="5"/>
        <v>111</v>
      </c>
      <c r="B128" s="9">
        <f t="shared" ca="1" si="6"/>
        <v>75.237728773796206</v>
      </c>
      <c r="C128" s="27">
        <f t="shared" ca="1" si="7"/>
        <v>240</v>
      </c>
      <c r="D128" s="9">
        <f t="shared" ca="1" si="8"/>
        <v>426.23772877379622</v>
      </c>
      <c r="E128" s="9">
        <f t="shared" ca="1" si="9"/>
        <v>7.1039621462299367</v>
      </c>
    </row>
    <row r="129" spans="1:5" x14ac:dyDescent="0.25">
      <c r="A129" s="27">
        <f t="shared" ca="1" si="5"/>
        <v>111</v>
      </c>
      <c r="B129" s="9">
        <f t="shared" ca="1" si="6"/>
        <v>8.4689752251841028</v>
      </c>
      <c r="C129" s="27">
        <f t="shared" ca="1" si="7"/>
        <v>240</v>
      </c>
      <c r="D129" s="9">
        <f t="shared" ca="1" si="8"/>
        <v>359.46897522518407</v>
      </c>
      <c r="E129" s="9">
        <f t="shared" ca="1" si="9"/>
        <v>5.9911495870864009</v>
      </c>
    </row>
    <row r="130" spans="1:5" x14ac:dyDescent="0.25">
      <c r="A130" s="27">
        <f t="shared" ref="A130:A193" ca="1" si="10">IF(RAND() &lt; 0.9, 111, 360)</f>
        <v>111</v>
      </c>
      <c r="B130" s="9">
        <f t="shared" ca="1" si="6"/>
        <v>0</v>
      </c>
      <c r="C130" s="27">
        <f t="shared" ca="1" si="7"/>
        <v>240</v>
      </c>
      <c r="D130" s="9">
        <f t="shared" ca="1" si="8"/>
        <v>351</v>
      </c>
      <c r="E130" s="9">
        <f t="shared" ca="1" si="9"/>
        <v>5.85</v>
      </c>
    </row>
    <row r="131" spans="1:5" x14ac:dyDescent="0.25">
      <c r="A131" s="27">
        <f t="shared" ca="1" si="10"/>
        <v>111</v>
      </c>
      <c r="B131" s="9">
        <f t="shared" ref="B131:B194" ca="1" si="11">MAX(0, (RAND() * 120) - 30)</f>
        <v>4.4383659037465222</v>
      </c>
      <c r="C131" s="27">
        <f t="shared" ref="C131:C194" ca="1" si="12">VLOOKUP(RAND(),$G$2:$H$5, 2)</f>
        <v>240</v>
      </c>
      <c r="D131" s="9">
        <f t="shared" ref="D131:D194" ca="1" si="13">SUM(A131:C131)</f>
        <v>355.43836590374656</v>
      </c>
      <c r="E131" s="9">
        <f t="shared" ref="E131:E194" ca="1" si="14">D131/60</f>
        <v>5.9239727650624427</v>
      </c>
    </row>
    <row r="132" spans="1:5" x14ac:dyDescent="0.25">
      <c r="A132" s="27">
        <f t="shared" ca="1" si="10"/>
        <v>111</v>
      </c>
      <c r="B132" s="9">
        <f t="shared" ca="1" si="11"/>
        <v>88.792407309353123</v>
      </c>
      <c r="C132" s="27">
        <f t="shared" ca="1" si="12"/>
        <v>240</v>
      </c>
      <c r="D132" s="9">
        <f t="shared" ca="1" si="13"/>
        <v>439.79240730935311</v>
      </c>
      <c r="E132" s="9">
        <f t="shared" ca="1" si="14"/>
        <v>7.3298734551558855</v>
      </c>
    </row>
    <row r="133" spans="1:5" x14ac:dyDescent="0.25">
      <c r="A133" s="27">
        <f t="shared" ca="1" si="10"/>
        <v>111</v>
      </c>
      <c r="B133" s="9">
        <f t="shared" ca="1" si="11"/>
        <v>69.530627413925743</v>
      </c>
      <c r="C133" s="27">
        <f t="shared" ca="1" si="12"/>
        <v>240</v>
      </c>
      <c r="D133" s="9">
        <f t="shared" ca="1" si="13"/>
        <v>420.53062741392574</v>
      </c>
      <c r="E133" s="9">
        <f t="shared" ca="1" si="14"/>
        <v>7.0088437902320955</v>
      </c>
    </row>
    <row r="134" spans="1:5" x14ac:dyDescent="0.25">
      <c r="A134" s="27">
        <f t="shared" ca="1" si="10"/>
        <v>111</v>
      </c>
      <c r="B134" s="9">
        <f t="shared" ca="1" si="11"/>
        <v>6.7386164247112674</v>
      </c>
      <c r="C134" s="27">
        <f t="shared" ca="1" si="12"/>
        <v>240</v>
      </c>
      <c r="D134" s="9">
        <f t="shared" ca="1" si="13"/>
        <v>357.73861642471127</v>
      </c>
      <c r="E134" s="9">
        <f t="shared" ca="1" si="14"/>
        <v>5.9623102737451878</v>
      </c>
    </row>
    <row r="135" spans="1:5" x14ac:dyDescent="0.25">
      <c r="A135" s="27">
        <f t="shared" ca="1" si="10"/>
        <v>360</v>
      </c>
      <c r="B135" s="9">
        <f t="shared" ca="1" si="11"/>
        <v>24.818340553030012</v>
      </c>
      <c r="C135" s="27">
        <f t="shared" ca="1" si="12"/>
        <v>240</v>
      </c>
      <c r="D135" s="9">
        <f t="shared" ca="1" si="13"/>
        <v>624.81834055303</v>
      </c>
      <c r="E135" s="9">
        <f t="shared" ca="1" si="14"/>
        <v>10.413639009217167</v>
      </c>
    </row>
    <row r="136" spans="1:5" x14ac:dyDescent="0.25">
      <c r="A136" s="27">
        <f t="shared" ca="1" si="10"/>
        <v>111</v>
      </c>
      <c r="B136" s="9">
        <f t="shared" ca="1" si="11"/>
        <v>42.307878113394935</v>
      </c>
      <c r="C136" s="27">
        <f t="shared" ca="1" si="12"/>
        <v>240</v>
      </c>
      <c r="D136" s="9">
        <f t="shared" ca="1" si="13"/>
        <v>393.30787811339496</v>
      </c>
      <c r="E136" s="9">
        <f t="shared" ca="1" si="14"/>
        <v>6.555131301889916</v>
      </c>
    </row>
    <row r="137" spans="1:5" x14ac:dyDescent="0.25">
      <c r="A137" s="27">
        <f t="shared" ca="1" si="10"/>
        <v>111</v>
      </c>
      <c r="B137" s="9">
        <f t="shared" ca="1" si="11"/>
        <v>0</v>
      </c>
      <c r="C137" s="27">
        <f t="shared" ca="1" si="12"/>
        <v>240</v>
      </c>
      <c r="D137" s="9">
        <f t="shared" ca="1" si="13"/>
        <v>351</v>
      </c>
      <c r="E137" s="9">
        <f t="shared" ca="1" si="14"/>
        <v>5.85</v>
      </c>
    </row>
    <row r="138" spans="1:5" x14ac:dyDescent="0.25">
      <c r="A138" s="27">
        <f t="shared" ca="1" si="10"/>
        <v>111</v>
      </c>
      <c r="B138" s="9">
        <f t="shared" ca="1" si="11"/>
        <v>0</v>
      </c>
      <c r="C138" s="27">
        <f t="shared" ca="1" si="12"/>
        <v>240</v>
      </c>
      <c r="D138" s="9">
        <f t="shared" ca="1" si="13"/>
        <v>351</v>
      </c>
      <c r="E138" s="9">
        <f t="shared" ca="1" si="14"/>
        <v>5.85</v>
      </c>
    </row>
    <row r="139" spans="1:5" x14ac:dyDescent="0.25">
      <c r="A139" s="27">
        <f t="shared" ca="1" si="10"/>
        <v>111</v>
      </c>
      <c r="B139" s="9">
        <f t="shared" ca="1" si="11"/>
        <v>0</v>
      </c>
      <c r="C139" s="27">
        <f t="shared" ca="1" si="12"/>
        <v>240</v>
      </c>
      <c r="D139" s="9">
        <f t="shared" ca="1" si="13"/>
        <v>351</v>
      </c>
      <c r="E139" s="9">
        <f t="shared" ca="1" si="14"/>
        <v>5.85</v>
      </c>
    </row>
    <row r="140" spans="1:5" x14ac:dyDescent="0.25">
      <c r="A140" s="27">
        <f t="shared" ca="1" si="10"/>
        <v>111</v>
      </c>
      <c r="B140" s="9">
        <f t="shared" ca="1" si="11"/>
        <v>39.037668574957777</v>
      </c>
      <c r="C140" s="27">
        <f t="shared" ca="1" si="12"/>
        <v>240</v>
      </c>
      <c r="D140" s="9">
        <f t="shared" ca="1" si="13"/>
        <v>390.03766857495776</v>
      </c>
      <c r="E140" s="9">
        <f t="shared" ca="1" si="14"/>
        <v>6.5006278095826291</v>
      </c>
    </row>
    <row r="141" spans="1:5" x14ac:dyDescent="0.25">
      <c r="A141" s="27">
        <f t="shared" ca="1" si="10"/>
        <v>360</v>
      </c>
      <c r="B141" s="9">
        <f t="shared" ca="1" si="11"/>
        <v>0</v>
      </c>
      <c r="C141" s="27">
        <f t="shared" ca="1" si="12"/>
        <v>240</v>
      </c>
      <c r="D141" s="9">
        <f t="shared" ca="1" si="13"/>
        <v>600</v>
      </c>
      <c r="E141" s="9">
        <f t="shared" ca="1" si="14"/>
        <v>10</v>
      </c>
    </row>
    <row r="142" spans="1:5" x14ac:dyDescent="0.25">
      <c r="A142" s="27">
        <f t="shared" ca="1" si="10"/>
        <v>111</v>
      </c>
      <c r="B142" s="9">
        <f t="shared" ca="1" si="11"/>
        <v>70.741574626591273</v>
      </c>
      <c r="C142" s="27">
        <f t="shared" ca="1" si="12"/>
        <v>240</v>
      </c>
      <c r="D142" s="9">
        <f t="shared" ca="1" si="13"/>
        <v>421.74157462659127</v>
      </c>
      <c r="E142" s="9">
        <f t="shared" ca="1" si="14"/>
        <v>7.0290262437765216</v>
      </c>
    </row>
    <row r="143" spans="1:5" x14ac:dyDescent="0.25">
      <c r="A143" s="27">
        <f t="shared" ca="1" si="10"/>
        <v>111</v>
      </c>
      <c r="B143" s="9">
        <f t="shared" ca="1" si="11"/>
        <v>45.693079090196235</v>
      </c>
      <c r="C143" s="27">
        <f t="shared" ca="1" si="12"/>
        <v>240</v>
      </c>
      <c r="D143" s="9">
        <f t="shared" ca="1" si="13"/>
        <v>396.69307909019625</v>
      </c>
      <c r="E143" s="9">
        <f t="shared" ca="1" si="14"/>
        <v>6.6115513181699379</v>
      </c>
    </row>
    <row r="144" spans="1:5" x14ac:dyDescent="0.25">
      <c r="A144" s="27">
        <f t="shared" ca="1" si="10"/>
        <v>111</v>
      </c>
      <c r="B144" s="9">
        <f t="shared" ca="1" si="11"/>
        <v>29.986340382759487</v>
      </c>
      <c r="C144" s="27">
        <f t="shared" ca="1" si="12"/>
        <v>240</v>
      </c>
      <c r="D144" s="9">
        <f t="shared" ca="1" si="13"/>
        <v>380.98634038275952</v>
      </c>
      <c r="E144" s="9">
        <f t="shared" ca="1" si="14"/>
        <v>6.3497723397126586</v>
      </c>
    </row>
    <row r="145" spans="1:5" x14ac:dyDescent="0.25">
      <c r="A145" s="27">
        <f t="shared" ca="1" si="10"/>
        <v>111</v>
      </c>
      <c r="B145" s="9">
        <f t="shared" ca="1" si="11"/>
        <v>0</v>
      </c>
      <c r="C145" s="27">
        <f t="shared" ca="1" si="12"/>
        <v>240</v>
      </c>
      <c r="D145" s="9">
        <f t="shared" ca="1" si="13"/>
        <v>351</v>
      </c>
      <c r="E145" s="9">
        <f t="shared" ca="1" si="14"/>
        <v>5.85</v>
      </c>
    </row>
    <row r="146" spans="1:5" x14ac:dyDescent="0.25">
      <c r="A146" s="27">
        <f t="shared" ca="1" si="10"/>
        <v>360</v>
      </c>
      <c r="B146" s="9">
        <f t="shared" ca="1" si="11"/>
        <v>0</v>
      </c>
      <c r="C146" s="27">
        <f t="shared" ca="1" si="12"/>
        <v>240</v>
      </c>
      <c r="D146" s="9">
        <f t="shared" ca="1" si="13"/>
        <v>600</v>
      </c>
      <c r="E146" s="9">
        <f t="shared" ca="1" si="14"/>
        <v>10</v>
      </c>
    </row>
    <row r="147" spans="1:5" x14ac:dyDescent="0.25">
      <c r="A147" s="27">
        <f t="shared" ca="1" si="10"/>
        <v>111</v>
      </c>
      <c r="B147" s="9">
        <f t="shared" ca="1" si="11"/>
        <v>15.797962890116409</v>
      </c>
      <c r="C147" s="27">
        <f t="shared" ca="1" si="12"/>
        <v>240</v>
      </c>
      <c r="D147" s="9">
        <f t="shared" ca="1" si="13"/>
        <v>366.79796289011642</v>
      </c>
      <c r="E147" s="9">
        <f t="shared" ca="1" si="14"/>
        <v>6.1132993815019407</v>
      </c>
    </row>
    <row r="148" spans="1:5" x14ac:dyDescent="0.25">
      <c r="A148" s="27">
        <f t="shared" ca="1" si="10"/>
        <v>111</v>
      </c>
      <c r="B148" s="9">
        <f t="shared" ca="1" si="11"/>
        <v>0</v>
      </c>
      <c r="C148" s="27">
        <f t="shared" ca="1" si="12"/>
        <v>240</v>
      </c>
      <c r="D148" s="9">
        <f t="shared" ca="1" si="13"/>
        <v>351</v>
      </c>
      <c r="E148" s="9">
        <f t="shared" ca="1" si="14"/>
        <v>5.85</v>
      </c>
    </row>
    <row r="149" spans="1:5" x14ac:dyDescent="0.25">
      <c r="A149" s="27">
        <f t="shared" ca="1" si="10"/>
        <v>111</v>
      </c>
      <c r="B149" s="9">
        <f t="shared" ca="1" si="11"/>
        <v>0</v>
      </c>
      <c r="C149" s="27">
        <f t="shared" ca="1" si="12"/>
        <v>240</v>
      </c>
      <c r="D149" s="9">
        <f t="shared" ca="1" si="13"/>
        <v>351</v>
      </c>
      <c r="E149" s="9">
        <f t="shared" ca="1" si="14"/>
        <v>5.85</v>
      </c>
    </row>
    <row r="150" spans="1:5" x14ac:dyDescent="0.25">
      <c r="A150" s="27">
        <f t="shared" ca="1" si="10"/>
        <v>111</v>
      </c>
      <c r="B150" s="9">
        <f t="shared" ca="1" si="11"/>
        <v>59.779185415842818</v>
      </c>
      <c r="C150" s="27">
        <f t="shared" ca="1" si="12"/>
        <v>240</v>
      </c>
      <c r="D150" s="9">
        <f t="shared" ca="1" si="13"/>
        <v>410.77918541584279</v>
      </c>
      <c r="E150" s="9">
        <f t="shared" ca="1" si="14"/>
        <v>6.846319756930713</v>
      </c>
    </row>
    <row r="151" spans="1:5" x14ac:dyDescent="0.25">
      <c r="A151" s="27">
        <f t="shared" ca="1" si="10"/>
        <v>111</v>
      </c>
      <c r="B151" s="9">
        <f t="shared" ca="1" si="11"/>
        <v>56.948801996168143</v>
      </c>
      <c r="C151" s="27">
        <f t="shared" ca="1" si="12"/>
        <v>240</v>
      </c>
      <c r="D151" s="9">
        <f t="shared" ca="1" si="13"/>
        <v>407.94880199616813</v>
      </c>
      <c r="E151" s="9">
        <f t="shared" ca="1" si="14"/>
        <v>6.7991466999361352</v>
      </c>
    </row>
    <row r="152" spans="1:5" x14ac:dyDescent="0.25">
      <c r="A152" s="27">
        <f t="shared" ca="1" si="10"/>
        <v>111</v>
      </c>
      <c r="B152" s="9">
        <f t="shared" ca="1" si="11"/>
        <v>86.875739660117915</v>
      </c>
      <c r="C152" s="27">
        <f t="shared" ca="1" si="12"/>
        <v>240</v>
      </c>
      <c r="D152" s="9">
        <f t="shared" ca="1" si="13"/>
        <v>437.87573966011792</v>
      </c>
      <c r="E152" s="9">
        <f t="shared" ca="1" si="14"/>
        <v>7.2979289943352983</v>
      </c>
    </row>
    <row r="153" spans="1:5" x14ac:dyDescent="0.25">
      <c r="A153" s="27">
        <f t="shared" ca="1" si="10"/>
        <v>360</v>
      </c>
      <c r="B153" s="9">
        <f t="shared" ca="1" si="11"/>
        <v>59.4569262146656</v>
      </c>
      <c r="C153" s="27">
        <f t="shared" ca="1" si="12"/>
        <v>240</v>
      </c>
      <c r="D153" s="9">
        <f t="shared" ca="1" si="13"/>
        <v>659.4569262146656</v>
      </c>
      <c r="E153" s="9">
        <f t="shared" ca="1" si="14"/>
        <v>10.990948770244426</v>
      </c>
    </row>
    <row r="154" spans="1:5" x14ac:dyDescent="0.25">
      <c r="A154" s="27">
        <f t="shared" ca="1" si="10"/>
        <v>111</v>
      </c>
      <c r="B154" s="9">
        <f t="shared" ca="1" si="11"/>
        <v>38.198253604030427</v>
      </c>
      <c r="C154" s="27">
        <f t="shared" ca="1" si="12"/>
        <v>240</v>
      </c>
      <c r="D154" s="9">
        <f t="shared" ca="1" si="13"/>
        <v>389.19825360403041</v>
      </c>
      <c r="E154" s="9">
        <f t="shared" ca="1" si="14"/>
        <v>6.486637560067174</v>
      </c>
    </row>
    <row r="155" spans="1:5" x14ac:dyDescent="0.25">
      <c r="A155" s="27">
        <f t="shared" ca="1" si="10"/>
        <v>111</v>
      </c>
      <c r="B155" s="9">
        <f t="shared" ca="1" si="11"/>
        <v>40.233213834833933</v>
      </c>
      <c r="C155" s="27">
        <f t="shared" ca="1" si="12"/>
        <v>240</v>
      </c>
      <c r="D155" s="9">
        <f t="shared" ca="1" si="13"/>
        <v>391.23321383483392</v>
      </c>
      <c r="E155" s="9">
        <f t="shared" ca="1" si="14"/>
        <v>6.5205535639138983</v>
      </c>
    </row>
    <row r="156" spans="1:5" x14ac:dyDescent="0.25">
      <c r="A156" s="27">
        <f t="shared" ca="1" si="10"/>
        <v>111</v>
      </c>
      <c r="B156" s="9">
        <f t="shared" ca="1" si="11"/>
        <v>54.227579721664682</v>
      </c>
      <c r="C156" s="27">
        <f t="shared" ca="1" si="12"/>
        <v>240</v>
      </c>
      <c r="D156" s="9">
        <f t="shared" ca="1" si="13"/>
        <v>405.22757972166471</v>
      </c>
      <c r="E156" s="9">
        <f t="shared" ca="1" si="14"/>
        <v>6.7537929953610787</v>
      </c>
    </row>
    <row r="157" spans="1:5" x14ac:dyDescent="0.25">
      <c r="A157" s="27">
        <f t="shared" ca="1" si="10"/>
        <v>111</v>
      </c>
      <c r="B157" s="9">
        <f t="shared" ca="1" si="11"/>
        <v>55.552592574907763</v>
      </c>
      <c r="C157" s="27">
        <f t="shared" ca="1" si="12"/>
        <v>240</v>
      </c>
      <c r="D157" s="9">
        <f t="shared" ca="1" si="13"/>
        <v>406.55259257490775</v>
      </c>
      <c r="E157" s="9">
        <f t="shared" ca="1" si="14"/>
        <v>6.7758765429151291</v>
      </c>
    </row>
    <row r="158" spans="1:5" x14ac:dyDescent="0.25">
      <c r="A158" s="27">
        <f t="shared" ca="1" si="10"/>
        <v>111</v>
      </c>
      <c r="B158" s="9">
        <f t="shared" ca="1" si="11"/>
        <v>0</v>
      </c>
      <c r="C158" s="27">
        <f t="shared" ca="1" si="12"/>
        <v>240</v>
      </c>
      <c r="D158" s="9">
        <f t="shared" ca="1" si="13"/>
        <v>351</v>
      </c>
      <c r="E158" s="9">
        <f t="shared" ca="1" si="14"/>
        <v>5.85</v>
      </c>
    </row>
    <row r="159" spans="1:5" x14ac:dyDescent="0.25">
      <c r="A159" s="27">
        <f t="shared" ca="1" si="10"/>
        <v>111</v>
      </c>
      <c r="B159" s="9">
        <f t="shared" ca="1" si="11"/>
        <v>6.3009372983337641E-2</v>
      </c>
      <c r="C159" s="27">
        <f t="shared" ca="1" si="12"/>
        <v>240</v>
      </c>
      <c r="D159" s="9">
        <f t="shared" ca="1" si="13"/>
        <v>351.06300937298334</v>
      </c>
      <c r="E159" s="9">
        <f t="shared" ca="1" si="14"/>
        <v>5.851050156216389</v>
      </c>
    </row>
    <row r="160" spans="1:5" x14ac:dyDescent="0.25">
      <c r="A160" s="27">
        <f t="shared" ca="1" si="10"/>
        <v>111</v>
      </c>
      <c r="B160" s="9">
        <f t="shared" ca="1" si="11"/>
        <v>0</v>
      </c>
      <c r="C160" s="27">
        <f t="shared" ca="1" si="12"/>
        <v>240</v>
      </c>
      <c r="D160" s="9">
        <f t="shared" ca="1" si="13"/>
        <v>351</v>
      </c>
      <c r="E160" s="9">
        <f t="shared" ca="1" si="14"/>
        <v>5.85</v>
      </c>
    </row>
    <row r="161" spans="1:5" x14ac:dyDescent="0.25">
      <c r="A161" s="27">
        <f t="shared" ca="1" si="10"/>
        <v>111</v>
      </c>
      <c r="B161" s="9">
        <f t="shared" ca="1" si="11"/>
        <v>81.432614891582404</v>
      </c>
      <c r="C161" s="27">
        <f t="shared" ca="1" si="12"/>
        <v>240</v>
      </c>
      <c r="D161" s="9">
        <f t="shared" ca="1" si="13"/>
        <v>432.43261489158238</v>
      </c>
      <c r="E161" s="9">
        <f t="shared" ca="1" si="14"/>
        <v>7.2072102481930393</v>
      </c>
    </row>
    <row r="162" spans="1:5" x14ac:dyDescent="0.25">
      <c r="A162" s="27">
        <f t="shared" ca="1" si="10"/>
        <v>111</v>
      </c>
      <c r="B162" s="9">
        <f t="shared" ca="1" si="11"/>
        <v>21.49659223551815</v>
      </c>
      <c r="C162" s="27">
        <f t="shared" ca="1" si="12"/>
        <v>240</v>
      </c>
      <c r="D162" s="9">
        <f t="shared" ca="1" si="13"/>
        <v>372.49659223551816</v>
      </c>
      <c r="E162" s="9">
        <f t="shared" ca="1" si="14"/>
        <v>6.2082765372586364</v>
      </c>
    </row>
    <row r="163" spans="1:5" x14ac:dyDescent="0.25">
      <c r="A163" s="27">
        <f t="shared" ca="1" si="10"/>
        <v>360</v>
      </c>
      <c r="B163" s="9">
        <f t="shared" ca="1" si="11"/>
        <v>41.141634903515666</v>
      </c>
      <c r="C163" s="27">
        <f t="shared" ca="1" si="12"/>
        <v>240</v>
      </c>
      <c r="D163" s="9">
        <f t="shared" ca="1" si="13"/>
        <v>641.14163490351564</v>
      </c>
      <c r="E163" s="9">
        <f t="shared" ca="1" si="14"/>
        <v>10.685693915058595</v>
      </c>
    </row>
    <row r="164" spans="1:5" x14ac:dyDescent="0.25">
      <c r="A164" s="27">
        <f t="shared" ca="1" si="10"/>
        <v>111</v>
      </c>
      <c r="B164" s="9">
        <f t="shared" ca="1" si="11"/>
        <v>0</v>
      </c>
      <c r="C164" s="27">
        <f t="shared" ca="1" si="12"/>
        <v>240</v>
      </c>
      <c r="D164" s="9">
        <f t="shared" ca="1" si="13"/>
        <v>351</v>
      </c>
      <c r="E164" s="9">
        <f t="shared" ca="1" si="14"/>
        <v>5.85</v>
      </c>
    </row>
    <row r="165" spans="1:5" x14ac:dyDescent="0.25">
      <c r="A165" s="27">
        <f t="shared" ca="1" si="10"/>
        <v>111</v>
      </c>
      <c r="B165" s="9">
        <f t="shared" ca="1" si="11"/>
        <v>0</v>
      </c>
      <c r="C165" s="27">
        <f t="shared" ca="1" si="12"/>
        <v>240</v>
      </c>
      <c r="D165" s="9">
        <f t="shared" ca="1" si="13"/>
        <v>351</v>
      </c>
      <c r="E165" s="9">
        <f t="shared" ca="1" si="14"/>
        <v>5.85</v>
      </c>
    </row>
    <row r="166" spans="1:5" x14ac:dyDescent="0.25">
      <c r="A166" s="27">
        <f t="shared" ca="1" si="10"/>
        <v>111</v>
      </c>
      <c r="B166" s="9">
        <f t="shared" ca="1" si="11"/>
        <v>77.324014543123923</v>
      </c>
      <c r="C166" s="27">
        <f t="shared" ca="1" si="12"/>
        <v>240</v>
      </c>
      <c r="D166" s="9">
        <f t="shared" ca="1" si="13"/>
        <v>428.32401454312389</v>
      </c>
      <c r="E166" s="9">
        <f t="shared" ca="1" si="14"/>
        <v>7.1387335757187316</v>
      </c>
    </row>
    <row r="167" spans="1:5" x14ac:dyDescent="0.25">
      <c r="A167" s="27">
        <f t="shared" ca="1" si="10"/>
        <v>111</v>
      </c>
      <c r="B167" s="9">
        <f t="shared" ca="1" si="11"/>
        <v>0</v>
      </c>
      <c r="C167" s="27">
        <f t="shared" ca="1" si="12"/>
        <v>240</v>
      </c>
      <c r="D167" s="9">
        <f t="shared" ca="1" si="13"/>
        <v>351</v>
      </c>
      <c r="E167" s="9">
        <f t="shared" ca="1" si="14"/>
        <v>5.85</v>
      </c>
    </row>
    <row r="168" spans="1:5" x14ac:dyDescent="0.25">
      <c r="A168" s="27">
        <f t="shared" ca="1" si="10"/>
        <v>111</v>
      </c>
      <c r="B168" s="9">
        <f t="shared" ca="1" si="11"/>
        <v>27.648635437545892</v>
      </c>
      <c r="C168" s="27">
        <f t="shared" ca="1" si="12"/>
        <v>240</v>
      </c>
      <c r="D168" s="9">
        <f t="shared" ca="1" si="13"/>
        <v>378.64863543754586</v>
      </c>
      <c r="E168" s="9">
        <f t="shared" ca="1" si="14"/>
        <v>6.3108105906257643</v>
      </c>
    </row>
    <row r="169" spans="1:5" x14ac:dyDescent="0.25">
      <c r="A169" s="27">
        <f t="shared" ca="1" si="10"/>
        <v>111</v>
      </c>
      <c r="B169" s="9">
        <f t="shared" ca="1" si="11"/>
        <v>37.811835812533005</v>
      </c>
      <c r="C169" s="27">
        <f t="shared" ca="1" si="12"/>
        <v>240</v>
      </c>
      <c r="D169" s="9">
        <f t="shared" ca="1" si="13"/>
        <v>388.81183581253299</v>
      </c>
      <c r="E169" s="9">
        <f t="shared" ca="1" si="14"/>
        <v>6.4801972635422169</v>
      </c>
    </row>
    <row r="170" spans="1:5" x14ac:dyDescent="0.25">
      <c r="A170" s="27">
        <f t="shared" ca="1" si="10"/>
        <v>111</v>
      </c>
      <c r="B170" s="9">
        <f t="shared" ca="1" si="11"/>
        <v>0</v>
      </c>
      <c r="C170" s="27">
        <f t="shared" ca="1" si="12"/>
        <v>240</v>
      </c>
      <c r="D170" s="9">
        <f t="shared" ca="1" si="13"/>
        <v>351</v>
      </c>
      <c r="E170" s="9">
        <f t="shared" ca="1" si="14"/>
        <v>5.85</v>
      </c>
    </row>
    <row r="171" spans="1:5" x14ac:dyDescent="0.25">
      <c r="A171" s="27">
        <f t="shared" ca="1" si="10"/>
        <v>111</v>
      </c>
      <c r="B171" s="9">
        <f t="shared" ca="1" si="11"/>
        <v>85.372322245218129</v>
      </c>
      <c r="C171" s="27">
        <f t="shared" ca="1" si="12"/>
        <v>240</v>
      </c>
      <c r="D171" s="9">
        <f t="shared" ca="1" si="13"/>
        <v>436.37232224521813</v>
      </c>
      <c r="E171" s="9">
        <f t="shared" ca="1" si="14"/>
        <v>7.272872037420302</v>
      </c>
    </row>
    <row r="172" spans="1:5" x14ac:dyDescent="0.25">
      <c r="A172" s="27">
        <f t="shared" ca="1" si="10"/>
        <v>111</v>
      </c>
      <c r="B172" s="9">
        <f t="shared" ca="1" si="11"/>
        <v>80.434239367030102</v>
      </c>
      <c r="C172" s="27">
        <f t="shared" ca="1" si="12"/>
        <v>240</v>
      </c>
      <c r="D172" s="9">
        <f t="shared" ca="1" si="13"/>
        <v>431.4342393670301</v>
      </c>
      <c r="E172" s="9">
        <f t="shared" ca="1" si="14"/>
        <v>7.1905706561171687</v>
      </c>
    </row>
    <row r="173" spans="1:5" x14ac:dyDescent="0.25">
      <c r="A173" s="27">
        <f t="shared" ca="1" si="10"/>
        <v>111</v>
      </c>
      <c r="B173" s="9">
        <f t="shared" ca="1" si="11"/>
        <v>81.521622683560039</v>
      </c>
      <c r="C173" s="27">
        <f t="shared" ca="1" si="12"/>
        <v>240</v>
      </c>
      <c r="D173" s="9">
        <f t="shared" ca="1" si="13"/>
        <v>432.52162268356005</v>
      </c>
      <c r="E173" s="9">
        <f t="shared" ca="1" si="14"/>
        <v>7.2086937113926677</v>
      </c>
    </row>
    <row r="174" spans="1:5" x14ac:dyDescent="0.25">
      <c r="A174" s="27">
        <f t="shared" ca="1" si="10"/>
        <v>111</v>
      </c>
      <c r="B174" s="9">
        <f t="shared" ca="1" si="11"/>
        <v>68.671372716005763</v>
      </c>
      <c r="C174" s="27">
        <f t="shared" ca="1" si="12"/>
        <v>240</v>
      </c>
      <c r="D174" s="9">
        <f t="shared" ca="1" si="13"/>
        <v>419.67137271600575</v>
      </c>
      <c r="E174" s="9">
        <f t="shared" ca="1" si="14"/>
        <v>6.9945228786000957</v>
      </c>
    </row>
    <row r="175" spans="1:5" x14ac:dyDescent="0.25">
      <c r="A175" s="27">
        <f t="shared" ca="1" si="10"/>
        <v>360</v>
      </c>
      <c r="B175" s="9">
        <f t="shared" ca="1" si="11"/>
        <v>62.566836886553205</v>
      </c>
      <c r="C175" s="27">
        <f t="shared" ca="1" si="12"/>
        <v>240</v>
      </c>
      <c r="D175" s="9">
        <f t="shared" ca="1" si="13"/>
        <v>662.56683688655323</v>
      </c>
      <c r="E175" s="9">
        <f t="shared" ca="1" si="14"/>
        <v>11.042780614775888</v>
      </c>
    </row>
    <row r="176" spans="1:5" x14ac:dyDescent="0.25">
      <c r="A176" s="27">
        <f t="shared" ca="1" si="10"/>
        <v>111</v>
      </c>
      <c r="B176" s="9">
        <f t="shared" ca="1" si="11"/>
        <v>49.28454815300023</v>
      </c>
      <c r="C176" s="27">
        <f t="shared" ca="1" si="12"/>
        <v>240</v>
      </c>
      <c r="D176" s="9">
        <f t="shared" ca="1" si="13"/>
        <v>400.28454815300023</v>
      </c>
      <c r="E176" s="9">
        <f t="shared" ca="1" si="14"/>
        <v>6.6714091358833372</v>
      </c>
    </row>
    <row r="177" spans="1:5" x14ac:dyDescent="0.25">
      <c r="A177" s="27">
        <f t="shared" ca="1" si="10"/>
        <v>111</v>
      </c>
      <c r="B177" s="9">
        <f t="shared" ca="1" si="11"/>
        <v>76.700654886834087</v>
      </c>
      <c r="C177" s="27">
        <f t="shared" ca="1" si="12"/>
        <v>240</v>
      </c>
      <c r="D177" s="9">
        <f t="shared" ca="1" si="13"/>
        <v>427.70065488683406</v>
      </c>
      <c r="E177" s="9">
        <f t="shared" ca="1" si="14"/>
        <v>7.1283442481139012</v>
      </c>
    </row>
    <row r="178" spans="1:5" x14ac:dyDescent="0.25">
      <c r="A178" s="27">
        <f t="shared" ca="1" si="10"/>
        <v>111</v>
      </c>
      <c r="B178" s="9">
        <f t="shared" ca="1" si="11"/>
        <v>75.360252733552869</v>
      </c>
      <c r="C178" s="27">
        <f t="shared" ca="1" si="12"/>
        <v>240</v>
      </c>
      <c r="D178" s="9">
        <f t="shared" ca="1" si="13"/>
        <v>426.3602527335529</v>
      </c>
      <c r="E178" s="9">
        <f t="shared" ca="1" si="14"/>
        <v>7.1060042122258817</v>
      </c>
    </row>
    <row r="179" spans="1:5" x14ac:dyDescent="0.25">
      <c r="A179" s="27">
        <f t="shared" ca="1" si="10"/>
        <v>111</v>
      </c>
      <c r="B179" s="9">
        <f t="shared" ca="1" si="11"/>
        <v>1.3974427326123831</v>
      </c>
      <c r="C179" s="27">
        <f t="shared" ca="1" si="12"/>
        <v>240</v>
      </c>
      <c r="D179" s="9">
        <f t="shared" ca="1" si="13"/>
        <v>352.39744273261238</v>
      </c>
      <c r="E179" s="9">
        <f t="shared" ca="1" si="14"/>
        <v>5.8732907122102063</v>
      </c>
    </row>
    <row r="180" spans="1:5" x14ac:dyDescent="0.25">
      <c r="A180" s="27">
        <f t="shared" ca="1" si="10"/>
        <v>111</v>
      </c>
      <c r="B180" s="9">
        <f t="shared" ca="1" si="11"/>
        <v>33.79774778829357</v>
      </c>
      <c r="C180" s="27">
        <f t="shared" ca="1" si="12"/>
        <v>240</v>
      </c>
      <c r="D180" s="9">
        <f t="shared" ca="1" si="13"/>
        <v>384.79774778829358</v>
      </c>
      <c r="E180" s="9">
        <f t="shared" ca="1" si="14"/>
        <v>6.4132957964715596</v>
      </c>
    </row>
    <row r="181" spans="1:5" x14ac:dyDescent="0.25">
      <c r="A181" s="27">
        <f t="shared" ca="1" si="10"/>
        <v>111</v>
      </c>
      <c r="B181" s="9">
        <f t="shared" ca="1" si="11"/>
        <v>0</v>
      </c>
      <c r="C181" s="27">
        <f t="shared" ca="1" si="12"/>
        <v>240</v>
      </c>
      <c r="D181" s="9">
        <f t="shared" ca="1" si="13"/>
        <v>351</v>
      </c>
      <c r="E181" s="9">
        <f t="shared" ca="1" si="14"/>
        <v>5.85</v>
      </c>
    </row>
    <row r="182" spans="1:5" x14ac:dyDescent="0.25">
      <c r="A182" s="27">
        <f t="shared" ca="1" si="10"/>
        <v>111</v>
      </c>
      <c r="B182" s="9">
        <f t="shared" ca="1" si="11"/>
        <v>59.481689894755732</v>
      </c>
      <c r="C182" s="27">
        <f t="shared" ca="1" si="12"/>
        <v>240</v>
      </c>
      <c r="D182" s="9">
        <f t="shared" ca="1" si="13"/>
        <v>410.48168989475573</v>
      </c>
      <c r="E182" s="9">
        <f t="shared" ca="1" si="14"/>
        <v>6.841361498245929</v>
      </c>
    </row>
    <row r="183" spans="1:5" x14ac:dyDescent="0.25">
      <c r="A183" s="27">
        <f t="shared" ca="1" si="10"/>
        <v>111</v>
      </c>
      <c r="B183" s="9">
        <f t="shared" ca="1" si="11"/>
        <v>0</v>
      </c>
      <c r="C183" s="27">
        <f t="shared" ca="1" si="12"/>
        <v>240</v>
      </c>
      <c r="D183" s="9">
        <f t="shared" ca="1" si="13"/>
        <v>351</v>
      </c>
      <c r="E183" s="9">
        <f t="shared" ca="1" si="14"/>
        <v>5.85</v>
      </c>
    </row>
    <row r="184" spans="1:5" x14ac:dyDescent="0.25">
      <c r="A184" s="27">
        <f t="shared" ca="1" si="10"/>
        <v>111</v>
      </c>
      <c r="B184" s="9">
        <f t="shared" ca="1" si="11"/>
        <v>10.65897684323366</v>
      </c>
      <c r="C184" s="27">
        <f t="shared" ca="1" si="12"/>
        <v>240</v>
      </c>
      <c r="D184" s="9">
        <f t="shared" ca="1" si="13"/>
        <v>361.65897684323363</v>
      </c>
      <c r="E184" s="9">
        <f t="shared" ca="1" si="14"/>
        <v>6.0276496140538942</v>
      </c>
    </row>
    <row r="185" spans="1:5" x14ac:dyDescent="0.25">
      <c r="A185" s="27">
        <f t="shared" ca="1" si="10"/>
        <v>111</v>
      </c>
      <c r="B185" s="9">
        <f t="shared" ca="1" si="11"/>
        <v>42.33624420912389</v>
      </c>
      <c r="C185" s="27">
        <f t="shared" ca="1" si="12"/>
        <v>240</v>
      </c>
      <c r="D185" s="9">
        <f t="shared" ca="1" si="13"/>
        <v>393.33624420912389</v>
      </c>
      <c r="E185" s="9">
        <f t="shared" ca="1" si="14"/>
        <v>6.5556040701520653</v>
      </c>
    </row>
    <row r="186" spans="1:5" x14ac:dyDescent="0.25">
      <c r="A186" s="27">
        <f t="shared" ca="1" si="10"/>
        <v>111</v>
      </c>
      <c r="B186" s="9">
        <f t="shared" ca="1" si="11"/>
        <v>75.505263515820261</v>
      </c>
      <c r="C186" s="27">
        <f t="shared" ca="1" si="12"/>
        <v>240</v>
      </c>
      <c r="D186" s="9">
        <f t="shared" ca="1" si="13"/>
        <v>426.50526351582027</v>
      </c>
      <c r="E186" s="9">
        <f t="shared" ca="1" si="14"/>
        <v>7.1084210585970045</v>
      </c>
    </row>
    <row r="187" spans="1:5" x14ac:dyDescent="0.25">
      <c r="A187" s="27">
        <f t="shared" ca="1" si="10"/>
        <v>111</v>
      </c>
      <c r="B187" s="9">
        <f t="shared" ca="1" si="11"/>
        <v>0</v>
      </c>
      <c r="C187" s="27">
        <f t="shared" ca="1" si="12"/>
        <v>240</v>
      </c>
      <c r="D187" s="9">
        <f t="shared" ca="1" si="13"/>
        <v>351</v>
      </c>
      <c r="E187" s="9">
        <f t="shared" ca="1" si="14"/>
        <v>5.85</v>
      </c>
    </row>
    <row r="188" spans="1:5" x14ac:dyDescent="0.25">
      <c r="A188" s="27">
        <f t="shared" ca="1" si="10"/>
        <v>111</v>
      </c>
      <c r="B188" s="9">
        <f t="shared" ca="1" si="11"/>
        <v>69.17308913249137</v>
      </c>
      <c r="C188" s="27">
        <f t="shared" ca="1" si="12"/>
        <v>240</v>
      </c>
      <c r="D188" s="9">
        <f t="shared" ca="1" si="13"/>
        <v>420.17308913249138</v>
      </c>
      <c r="E188" s="9">
        <f t="shared" ca="1" si="14"/>
        <v>7.0028848188748567</v>
      </c>
    </row>
    <row r="189" spans="1:5" x14ac:dyDescent="0.25">
      <c r="A189" s="27">
        <f t="shared" ca="1" si="10"/>
        <v>111</v>
      </c>
      <c r="B189" s="9">
        <f t="shared" ca="1" si="11"/>
        <v>61.626715777546039</v>
      </c>
      <c r="C189" s="27">
        <f t="shared" ca="1" si="12"/>
        <v>240</v>
      </c>
      <c r="D189" s="9">
        <f t="shared" ca="1" si="13"/>
        <v>412.62671577754605</v>
      </c>
      <c r="E189" s="9">
        <f t="shared" ca="1" si="14"/>
        <v>6.8771119296257677</v>
      </c>
    </row>
    <row r="190" spans="1:5" x14ac:dyDescent="0.25">
      <c r="A190" s="27">
        <f t="shared" ca="1" si="10"/>
        <v>111</v>
      </c>
      <c r="B190" s="9">
        <f t="shared" ca="1" si="11"/>
        <v>0</v>
      </c>
      <c r="C190" s="27">
        <f t="shared" ca="1" si="12"/>
        <v>240</v>
      </c>
      <c r="D190" s="9">
        <f t="shared" ca="1" si="13"/>
        <v>351</v>
      </c>
      <c r="E190" s="9">
        <f t="shared" ca="1" si="14"/>
        <v>5.85</v>
      </c>
    </row>
    <row r="191" spans="1:5" x14ac:dyDescent="0.25">
      <c r="A191" s="27">
        <f t="shared" ca="1" si="10"/>
        <v>111</v>
      </c>
      <c r="B191" s="9">
        <f t="shared" ca="1" si="11"/>
        <v>3.1429371650438114</v>
      </c>
      <c r="C191" s="27">
        <f t="shared" ca="1" si="12"/>
        <v>240</v>
      </c>
      <c r="D191" s="9">
        <f t="shared" ca="1" si="13"/>
        <v>354.1429371650438</v>
      </c>
      <c r="E191" s="9">
        <f t="shared" ca="1" si="14"/>
        <v>5.9023822860840633</v>
      </c>
    </row>
    <row r="192" spans="1:5" x14ac:dyDescent="0.25">
      <c r="A192" s="27">
        <f t="shared" ca="1" si="10"/>
        <v>111</v>
      </c>
      <c r="B192" s="9">
        <f t="shared" ca="1" si="11"/>
        <v>79.518768145021554</v>
      </c>
      <c r="C192" s="27">
        <f t="shared" ca="1" si="12"/>
        <v>240</v>
      </c>
      <c r="D192" s="9">
        <f t="shared" ca="1" si="13"/>
        <v>430.51876814502157</v>
      </c>
      <c r="E192" s="9">
        <f t="shared" ca="1" si="14"/>
        <v>7.1753128024170261</v>
      </c>
    </row>
    <row r="193" spans="1:5" x14ac:dyDescent="0.25">
      <c r="A193" s="27">
        <f t="shared" ca="1" si="10"/>
        <v>111</v>
      </c>
      <c r="B193" s="9">
        <f t="shared" ca="1" si="11"/>
        <v>63.543138519143938</v>
      </c>
      <c r="C193" s="27">
        <f t="shared" ca="1" si="12"/>
        <v>240</v>
      </c>
      <c r="D193" s="9">
        <f t="shared" ca="1" si="13"/>
        <v>414.54313851914395</v>
      </c>
      <c r="E193" s="9">
        <f t="shared" ca="1" si="14"/>
        <v>6.9090523086523996</v>
      </c>
    </row>
    <row r="194" spans="1:5" x14ac:dyDescent="0.25">
      <c r="A194" s="27">
        <f t="shared" ref="A194:A257" ca="1" si="15">IF(RAND() &lt; 0.9, 111, 360)</f>
        <v>111</v>
      </c>
      <c r="B194" s="9">
        <f t="shared" ca="1" si="11"/>
        <v>30.07563501100303</v>
      </c>
      <c r="C194" s="27">
        <f t="shared" ca="1" si="12"/>
        <v>240</v>
      </c>
      <c r="D194" s="9">
        <f t="shared" ca="1" si="13"/>
        <v>381.07563501100304</v>
      </c>
      <c r="E194" s="9">
        <f t="shared" ca="1" si="14"/>
        <v>6.3512605835167175</v>
      </c>
    </row>
    <row r="195" spans="1:5" x14ac:dyDescent="0.25">
      <c r="A195" s="27">
        <f t="shared" ca="1" si="15"/>
        <v>111</v>
      </c>
      <c r="B195" s="9">
        <f t="shared" ref="B195:B258" ca="1" si="16">MAX(0, (RAND() * 120) - 30)</f>
        <v>0</v>
      </c>
      <c r="C195" s="27">
        <f t="shared" ref="C195:C258" ca="1" si="17">VLOOKUP(RAND(),$G$2:$H$5, 2)</f>
        <v>240</v>
      </c>
      <c r="D195" s="9">
        <f t="shared" ref="D195:D258" ca="1" si="18">SUM(A195:C195)</f>
        <v>351</v>
      </c>
      <c r="E195" s="9">
        <f t="shared" ref="E195:E258" ca="1" si="19">D195/60</f>
        <v>5.85</v>
      </c>
    </row>
    <row r="196" spans="1:5" x14ac:dyDescent="0.25">
      <c r="A196" s="27">
        <f t="shared" ca="1" si="15"/>
        <v>111</v>
      </c>
      <c r="B196" s="9">
        <f t="shared" ca="1" si="16"/>
        <v>71.477734930216059</v>
      </c>
      <c r="C196" s="27">
        <f t="shared" ca="1" si="17"/>
        <v>240</v>
      </c>
      <c r="D196" s="9">
        <f t="shared" ca="1" si="18"/>
        <v>422.47773493021606</v>
      </c>
      <c r="E196" s="9">
        <f t="shared" ca="1" si="19"/>
        <v>7.0412955821702674</v>
      </c>
    </row>
    <row r="197" spans="1:5" x14ac:dyDescent="0.25">
      <c r="A197" s="27">
        <f t="shared" ca="1" si="15"/>
        <v>360</v>
      </c>
      <c r="B197" s="9">
        <f t="shared" ca="1" si="16"/>
        <v>49.582474272385937</v>
      </c>
      <c r="C197" s="27">
        <f t="shared" ca="1" si="17"/>
        <v>240</v>
      </c>
      <c r="D197" s="9">
        <f t="shared" ca="1" si="18"/>
        <v>649.58247427238598</v>
      </c>
      <c r="E197" s="9">
        <f t="shared" ca="1" si="19"/>
        <v>10.826374571206433</v>
      </c>
    </row>
    <row r="198" spans="1:5" x14ac:dyDescent="0.25">
      <c r="A198" s="27">
        <f t="shared" ca="1" si="15"/>
        <v>111</v>
      </c>
      <c r="B198" s="9">
        <f t="shared" ca="1" si="16"/>
        <v>69.190484660529307</v>
      </c>
      <c r="C198" s="27">
        <f t="shared" ca="1" si="17"/>
        <v>240</v>
      </c>
      <c r="D198" s="9">
        <f t="shared" ca="1" si="18"/>
        <v>420.19048466052931</v>
      </c>
      <c r="E198" s="9">
        <f t="shared" ca="1" si="19"/>
        <v>7.0031747443421555</v>
      </c>
    </row>
    <row r="199" spans="1:5" x14ac:dyDescent="0.25">
      <c r="A199" s="27">
        <f t="shared" ca="1" si="15"/>
        <v>111</v>
      </c>
      <c r="B199" s="9">
        <f t="shared" ca="1" si="16"/>
        <v>0</v>
      </c>
      <c r="C199" s="27">
        <f t="shared" ca="1" si="17"/>
        <v>240</v>
      </c>
      <c r="D199" s="9">
        <f t="shared" ca="1" si="18"/>
        <v>351</v>
      </c>
      <c r="E199" s="9">
        <f t="shared" ca="1" si="19"/>
        <v>5.85</v>
      </c>
    </row>
    <row r="200" spans="1:5" x14ac:dyDescent="0.25">
      <c r="A200" s="27">
        <f t="shared" ca="1" si="15"/>
        <v>111</v>
      </c>
      <c r="B200" s="9">
        <f t="shared" ca="1" si="16"/>
        <v>78.36909634652109</v>
      </c>
      <c r="C200" s="27">
        <f t="shared" ca="1" si="17"/>
        <v>240</v>
      </c>
      <c r="D200" s="9">
        <f t="shared" ca="1" si="18"/>
        <v>429.36909634652108</v>
      </c>
      <c r="E200" s="9">
        <f t="shared" ca="1" si="19"/>
        <v>7.1561516057753511</v>
      </c>
    </row>
    <row r="201" spans="1:5" x14ac:dyDescent="0.25">
      <c r="A201" s="27">
        <f t="shared" ca="1" si="15"/>
        <v>111</v>
      </c>
      <c r="B201" s="9">
        <f t="shared" ca="1" si="16"/>
        <v>71.200979078821447</v>
      </c>
      <c r="C201" s="27">
        <f t="shared" ca="1" si="17"/>
        <v>240</v>
      </c>
      <c r="D201" s="9">
        <f t="shared" ca="1" si="18"/>
        <v>422.20097907882143</v>
      </c>
      <c r="E201" s="9">
        <f t="shared" ca="1" si="19"/>
        <v>7.0366829846470242</v>
      </c>
    </row>
    <row r="202" spans="1:5" x14ac:dyDescent="0.25">
      <c r="A202" s="27">
        <f t="shared" ca="1" si="15"/>
        <v>360</v>
      </c>
      <c r="B202" s="9">
        <f t="shared" ca="1" si="16"/>
        <v>0</v>
      </c>
      <c r="C202" s="27">
        <f t="shared" ca="1" si="17"/>
        <v>240</v>
      </c>
      <c r="D202" s="9">
        <f t="shared" ca="1" si="18"/>
        <v>600</v>
      </c>
      <c r="E202" s="9">
        <f t="shared" ca="1" si="19"/>
        <v>10</v>
      </c>
    </row>
    <row r="203" spans="1:5" x14ac:dyDescent="0.25">
      <c r="A203" s="27">
        <f t="shared" ca="1" si="15"/>
        <v>360</v>
      </c>
      <c r="B203" s="9">
        <f t="shared" ca="1" si="16"/>
        <v>80.859940543016549</v>
      </c>
      <c r="C203" s="27">
        <f t="shared" ca="1" si="17"/>
        <v>240</v>
      </c>
      <c r="D203" s="9">
        <f t="shared" ca="1" si="18"/>
        <v>680.85994054301659</v>
      </c>
      <c r="E203" s="9">
        <f t="shared" ca="1" si="19"/>
        <v>11.347665675716943</v>
      </c>
    </row>
    <row r="204" spans="1:5" x14ac:dyDescent="0.25">
      <c r="A204" s="27">
        <f t="shared" ca="1" si="15"/>
        <v>111</v>
      </c>
      <c r="B204" s="9">
        <f t="shared" ca="1" si="16"/>
        <v>18.273493069348994</v>
      </c>
      <c r="C204" s="27">
        <f t="shared" ca="1" si="17"/>
        <v>240</v>
      </c>
      <c r="D204" s="9">
        <f t="shared" ca="1" si="18"/>
        <v>369.273493069349</v>
      </c>
      <c r="E204" s="9">
        <f t="shared" ca="1" si="19"/>
        <v>6.1545582178224834</v>
      </c>
    </row>
    <row r="205" spans="1:5" x14ac:dyDescent="0.25">
      <c r="A205" s="27">
        <f t="shared" ca="1" si="15"/>
        <v>360</v>
      </c>
      <c r="B205" s="9">
        <f t="shared" ca="1" si="16"/>
        <v>38.540111184377608</v>
      </c>
      <c r="C205" s="27">
        <f t="shared" ca="1" si="17"/>
        <v>240</v>
      </c>
      <c r="D205" s="9">
        <f t="shared" ca="1" si="18"/>
        <v>638.54011118437757</v>
      </c>
      <c r="E205" s="9">
        <f t="shared" ca="1" si="19"/>
        <v>10.642335186406292</v>
      </c>
    </row>
    <row r="206" spans="1:5" x14ac:dyDescent="0.25">
      <c r="A206" s="27">
        <f t="shared" ca="1" si="15"/>
        <v>111</v>
      </c>
      <c r="B206" s="9">
        <f t="shared" ca="1" si="16"/>
        <v>0</v>
      </c>
      <c r="C206" s="27">
        <f t="shared" ca="1" si="17"/>
        <v>240</v>
      </c>
      <c r="D206" s="9">
        <f t="shared" ca="1" si="18"/>
        <v>351</v>
      </c>
      <c r="E206" s="9">
        <f t="shared" ca="1" si="19"/>
        <v>5.85</v>
      </c>
    </row>
    <row r="207" spans="1:5" x14ac:dyDescent="0.25">
      <c r="A207" s="27">
        <f t="shared" ca="1" si="15"/>
        <v>111</v>
      </c>
      <c r="B207" s="9">
        <f t="shared" ca="1" si="16"/>
        <v>0</v>
      </c>
      <c r="C207" s="27">
        <f t="shared" ca="1" si="17"/>
        <v>240</v>
      </c>
      <c r="D207" s="9">
        <f t="shared" ca="1" si="18"/>
        <v>351</v>
      </c>
      <c r="E207" s="9">
        <f t="shared" ca="1" si="19"/>
        <v>5.85</v>
      </c>
    </row>
    <row r="208" spans="1:5" x14ac:dyDescent="0.25">
      <c r="A208" s="27">
        <f t="shared" ca="1" si="15"/>
        <v>360</v>
      </c>
      <c r="B208" s="9">
        <f t="shared" ca="1" si="16"/>
        <v>48.892641450699841</v>
      </c>
      <c r="C208" s="27">
        <f t="shared" ca="1" si="17"/>
        <v>240</v>
      </c>
      <c r="D208" s="9">
        <f t="shared" ca="1" si="18"/>
        <v>648.89264145069978</v>
      </c>
      <c r="E208" s="9">
        <f t="shared" ca="1" si="19"/>
        <v>10.814877357511664</v>
      </c>
    </row>
    <row r="209" spans="1:5" x14ac:dyDescent="0.25">
      <c r="A209" s="27">
        <f t="shared" ca="1" si="15"/>
        <v>360</v>
      </c>
      <c r="B209" s="9">
        <f t="shared" ca="1" si="16"/>
        <v>0</v>
      </c>
      <c r="C209" s="27">
        <f t="shared" ca="1" si="17"/>
        <v>240</v>
      </c>
      <c r="D209" s="9">
        <f t="shared" ca="1" si="18"/>
        <v>600</v>
      </c>
      <c r="E209" s="9">
        <f t="shared" ca="1" si="19"/>
        <v>10</v>
      </c>
    </row>
    <row r="210" spans="1:5" x14ac:dyDescent="0.25">
      <c r="A210" s="27">
        <f t="shared" ca="1" si="15"/>
        <v>360</v>
      </c>
      <c r="B210" s="9">
        <f t="shared" ca="1" si="16"/>
        <v>45.404914106378556</v>
      </c>
      <c r="C210" s="27">
        <f t="shared" ca="1" si="17"/>
        <v>240</v>
      </c>
      <c r="D210" s="9">
        <f t="shared" ca="1" si="18"/>
        <v>645.40491410637856</v>
      </c>
      <c r="E210" s="9">
        <f t="shared" ca="1" si="19"/>
        <v>10.756748568439642</v>
      </c>
    </row>
    <row r="211" spans="1:5" x14ac:dyDescent="0.25">
      <c r="A211" s="27">
        <f t="shared" ca="1" si="15"/>
        <v>111</v>
      </c>
      <c r="B211" s="9">
        <f t="shared" ca="1" si="16"/>
        <v>0</v>
      </c>
      <c r="C211" s="27">
        <f t="shared" ca="1" si="17"/>
        <v>240</v>
      </c>
      <c r="D211" s="9">
        <f t="shared" ca="1" si="18"/>
        <v>351</v>
      </c>
      <c r="E211" s="9">
        <f t="shared" ca="1" si="19"/>
        <v>5.85</v>
      </c>
    </row>
    <row r="212" spans="1:5" x14ac:dyDescent="0.25">
      <c r="A212" s="27">
        <f t="shared" ca="1" si="15"/>
        <v>111</v>
      </c>
      <c r="B212" s="9">
        <f t="shared" ca="1" si="16"/>
        <v>16.052693117057856</v>
      </c>
      <c r="C212" s="27">
        <f t="shared" ca="1" si="17"/>
        <v>240</v>
      </c>
      <c r="D212" s="9">
        <f t="shared" ca="1" si="18"/>
        <v>367.05269311705786</v>
      </c>
      <c r="E212" s="9">
        <f t="shared" ca="1" si="19"/>
        <v>6.117544885284298</v>
      </c>
    </row>
    <row r="213" spans="1:5" x14ac:dyDescent="0.25">
      <c r="A213" s="27">
        <f t="shared" ca="1" si="15"/>
        <v>360</v>
      </c>
      <c r="B213" s="9">
        <f t="shared" ca="1" si="16"/>
        <v>43.301698439622342</v>
      </c>
      <c r="C213" s="27">
        <f t="shared" ca="1" si="17"/>
        <v>240</v>
      </c>
      <c r="D213" s="9">
        <f t="shared" ca="1" si="18"/>
        <v>643.30169843962233</v>
      </c>
      <c r="E213" s="9">
        <f t="shared" ca="1" si="19"/>
        <v>10.721694973993705</v>
      </c>
    </row>
    <row r="214" spans="1:5" x14ac:dyDescent="0.25">
      <c r="A214" s="27">
        <f t="shared" ca="1" si="15"/>
        <v>111</v>
      </c>
      <c r="B214" s="9">
        <f t="shared" ca="1" si="16"/>
        <v>5.2816497916308194</v>
      </c>
      <c r="C214" s="27">
        <f t="shared" ca="1" si="17"/>
        <v>240</v>
      </c>
      <c r="D214" s="9">
        <f t="shared" ca="1" si="18"/>
        <v>356.2816497916308</v>
      </c>
      <c r="E214" s="9">
        <f t="shared" ca="1" si="19"/>
        <v>5.9380274965271802</v>
      </c>
    </row>
    <row r="215" spans="1:5" x14ac:dyDescent="0.25">
      <c r="A215" s="27">
        <f t="shared" ca="1" si="15"/>
        <v>111</v>
      </c>
      <c r="B215" s="9">
        <f t="shared" ca="1" si="16"/>
        <v>67.607553484048609</v>
      </c>
      <c r="C215" s="27">
        <f t="shared" ca="1" si="17"/>
        <v>240</v>
      </c>
      <c r="D215" s="9">
        <f t="shared" ca="1" si="18"/>
        <v>418.60755348404859</v>
      </c>
      <c r="E215" s="9">
        <f t="shared" ca="1" si="19"/>
        <v>6.9767925580674763</v>
      </c>
    </row>
    <row r="216" spans="1:5" x14ac:dyDescent="0.25">
      <c r="A216" s="27">
        <f t="shared" ca="1" si="15"/>
        <v>360</v>
      </c>
      <c r="B216" s="9">
        <f t="shared" ca="1" si="16"/>
        <v>39.133098172581896</v>
      </c>
      <c r="C216" s="27">
        <f t="shared" ca="1" si="17"/>
        <v>240</v>
      </c>
      <c r="D216" s="9">
        <f t="shared" ca="1" si="18"/>
        <v>639.13309817258187</v>
      </c>
      <c r="E216" s="9">
        <f t="shared" ca="1" si="19"/>
        <v>10.652218302876365</v>
      </c>
    </row>
    <row r="217" spans="1:5" x14ac:dyDescent="0.25">
      <c r="A217" s="27">
        <f t="shared" ca="1" si="15"/>
        <v>111</v>
      </c>
      <c r="B217" s="9">
        <f t="shared" ca="1" si="16"/>
        <v>0</v>
      </c>
      <c r="C217" s="27">
        <f t="shared" ca="1" si="17"/>
        <v>240</v>
      </c>
      <c r="D217" s="9">
        <f t="shared" ca="1" si="18"/>
        <v>351</v>
      </c>
      <c r="E217" s="9">
        <f t="shared" ca="1" si="19"/>
        <v>5.85</v>
      </c>
    </row>
    <row r="218" spans="1:5" x14ac:dyDescent="0.25">
      <c r="A218" s="27">
        <f t="shared" ca="1" si="15"/>
        <v>111</v>
      </c>
      <c r="B218" s="9">
        <f t="shared" ca="1" si="16"/>
        <v>27.667714650097068</v>
      </c>
      <c r="C218" s="27">
        <f t="shared" ca="1" si="17"/>
        <v>240</v>
      </c>
      <c r="D218" s="9">
        <f t="shared" ca="1" si="18"/>
        <v>378.66771465009708</v>
      </c>
      <c r="E218" s="9">
        <f t="shared" ca="1" si="19"/>
        <v>6.3111285775016182</v>
      </c>
    </row>
    <row r="219" spans="1:5" x14ac:dyDescent="0.25">
      <c r="A219" s="27">
        <f t="shared" ca="1" si="15"/>
        <v>111</v>
      </c>
      <c r="B219" s="9">
        <f t="shared" ca="1" si="16"/>
        <v>77.113842740878383</v>
      </c>
      <c r="C219" s="27">
        <f t="shared" ca="1" si="17"/>
        <v>240</v>
      </c>
      <c r="D219" s="9">
        <f t="shared" ca="1" si="18"/>
        <v>428.1138427408784</v>
      </c>
      <c r="E219" s="9">
        <f t="shared" ca="1" si="19"/>
        <v>7.1352307123479735</v>
      </c>
    </row>
    <row r="220" spans="1:5" x14ac:dyDescent="0.25">
      <c r="A220" s="27">
        <f t="shared" ca="1" si="15"/>
        <v>360</v>
      </c>
      <c r="B220" s="9">
        <f t="shared" ca="1" si="16"/>
        <v>81.554271595560607</v>
      </c>
      <c r="C220" s="27">
        <f t="shared" ca="1" si="17"/>
        <v>240</v>
      </c>
      <c r="D220" s="9">
        <f t="shared" ca="1" si="18"/>
        <v>681.55427159556064</v>
      </c>
      <c r="E220" s="9">
        <f t="shared" ca="1" si="19"/>
        <v>11.35923785992601</v>
      </c>
    </row>
    <row r="221" spans="1:5" x14ac:dyDescent="0.25">
      <c r="A221" s="27">
        <f t="shared" ca="1" si="15"/>
        <v>360</v>
      </c>
      <c r="B221" s="9">
        <f t="shared" ca="1" si="16"/>
        <v>87.096921304197693</v>
      </c>
      <c r="C221" s="27">
        <f t="shared" ca="1" si="17"/>
        <v>240</v>
      </c>
      <c r="D221" s="9">
        <f t="shared" ca="1" si="18"/>
        <v>687.09692130419762</v>
      </c>
      <c r="E221" s="9">
        <f t="shared" ca="1" si="19"/>
        <v>11.45161535506996</v>
      </c>
    </row>
    <row r="222" spans="1:5" x14ac:dyDescent="0.25">
      <c r="A222" s="27">
        <f t="shared" ca="1" si="15"/>
        <v>111</v>
      </c>
      <c r="B222" s="9">
        <f t="shared" ca="1" si="16"/>
        <v>16.167790256519247</v>
      </c>
      <c r="C222" s="27">
        <f t="shared" ca="1" si="17"/>
        <v>240</v>
      </c>
      <c r="D222" s="9">
        <f t="shared" ca="1" si="18"/>
        <v>367.16779025651925</v>
      </c>
      <c r="E222" s="9">
        <f t="shared" ca="1" si="19"/>
        <v>6.1194631709419873</v>
      </c>
    </row>
    <row r="223" spans="1:5" x14ac:dyDescent="0.25">
      <c r="A223" s="27">
        <f t="shared" ca="1" si="15"/>
        <v>111</v>
      </c>
      <c r="B223" s="9">
        <f t="shared" ca="1" si="16"/>
        <v>87.012803861751038</v>
      </c>
      <c r="C223" s="27">
        <f t="shared" ca="1" si="17"/>
        <v>240</v>
      </c>
      <c r="D223" s="9">
        <f t="shared" ca="1" si="18"/>
        <v>438.01280386175102</v>
      </c>
      <c r="E223" s="9">
        <f t="shared" ca="1" si="19"/>
        <v>7.3002133976958508</v>
      </c>
    </row>
    <row r="224" spans="1:5" x14ac:dyDescent="0.25">
      <c r="A224" s="27">
        <f t="shared" ca="1" si="15"/>
        <v>111</v>
      </c>
      <c r="B224" s="9">
        <f t="shared" ca="1" si="16"/>
        <v>86.141684791504574</v>
      </c>
      <c r="C224" s="27">
        <f t="shared" ca="1" si="17"/>
        <v>240</v>
      </c>
      <c r="D224" s="9">
        <f t="shared" ca="1" si="18"/>
        <v>437.14168479150459</v>
      </c>
      <c r="E224" s="9">
        <f t="shared" ca="1" si="19"/>
        <v>7.2856947465250768</v>
      </c>
    </row>
    <row r="225" spans="1:5" x14ac:dyDescent="0.25">
      <c r="A225" s="27">
        <f t="shared" ca="1" si="15"/>
        <v>111</v>
      </c>
      <c r="B225" s="9">
        <f t="shared" ca="1" si="16"/>
        <v>56.413589949318379</v>
      </c>
      <c r="C225" s="27">
        <f t="shared" ca="1" si="17"/>
        <v>240</v>
      </c>
      <c r="D225" s="9">
        <f t="shared" ca="1" si="18"/>
        <v>407.41358994931841</v>
      </c>
      <c r="E225" s="9">
        <f t="shared" ca="1" si="19"/>
        <v>6.790226499155307</v>
      </c>
    </row>
    <row r="226" spans="1:5" x14ac:dyDescent="0.25">
      <c r="A226" s="27">
        <f t="shared" ca="1" si="15"/>
        <v>111</v>
      </c>
      <c r="B226" s="9">
        <f t="shared" ca="1" si="16"/>
        <v>0</v>
      </c>
      <c r="C226" s="27">
        <f t="shared" ca="1" si="17"/>
        <v>240</v>
      </c>
      <c r="D226" s="9">
        <f t="shared" ca="1" si="18"/>
        <v>351</v>
      </c>
      <c r="E226" s="9">
        <f t="shared" ca="1" si="19"/>
        <v>5.85</v>
      </c>
    </row>
    <row r="227" spans="1:5" x14ac:dyDescent="0.25">
      <c r="A227" s="27">
        <f t="shared" ca="1" si="15"/>
        <v>111</v>
      </c>
      <c r="B227" s="9">
        <f t="shared" ca="1" si="16"/>
        <v>0</v>
      </c>
      <c r="C227" s="27">
        <f t="shared" ca="1" si="17"/>
        <v>240</v>
      </c>
      <c r="D227" s="9">
        <f t="shared" ca="1" si="18"/>
        <v>351</v>
      </c>
      <c r="E227" s="9">
        <f t="shared" ca="1" si="19"/>
        <v>5.85</v>
      </c>
    </row>
    <row r="228" spans="1:5" x14ac:dyDescent="0.25">
      <c r="A228" s="27">
        <f t="shared" ca="1" si="15"/>
        <v>111</v>
      </c>
      <c r="B228" s="9">
        <f t="shared" ca="1" si="16"/>
        <v>34.776487243828115</v>
      </c>
      <c r="C228" s="27">
        <f t="shared" ca="1" si="17"/>
        <v>240</v>
      </c>
      <c r="D228" s="9">
        <f t="shared" ca="1" si="18"/>
        <v>385.77648724382811</v>
      </c>
      <c r="E228" s="9">
        <f t="shared" ca="1" si="19"/>
        <v>6.4296081207304683</v>
      </c>
    </row>
    <row r="229" spans="1:5" x14ac:dyDescent="0.25">
      <c r="A229" s="27">
        <f t="shared" ca="1" si="15"/>
        <v>111</v>
      </c>
      <c r="B229" s="9">
        <f t="shared" ca="1" si="16"/>
        <v>64.633967633565632</v>
      </c>
      <c r="C229" s="27">
        <f t="shared" ca="1" si="17"/>
        <v>240</v>
      </c>
      <c r="D229" s="9">
        <f t="shared" ca="1" si="18"/>
        <v>415.63396763356565</v>
      </c>
      <c r="E229" s="9">
        <f t="shared" ca="1" si="19"/>
        <v>6.9272327938927605</v>
      </c>
    </row>
    <row r="230" spans="1:5" x14ac:dyDescent="0.25">
      <c r="A230" s="27">
        <f t="shared" ca="1" si="15"/>
        <v>360</v>
      </c>
      <c r="B230" s="9">
        <f t="shared" ca="1" si="16"/>
        <v>42.045989192633883</v>
      </c>
      <c r="C230" s="27">
        <f t="shared" ca="1" si="17"/>
        <v>240</v>
      </c>
      <c r="D230" s="9">
        <f t="shared" ca="1" si="18"/>
        <v>642.0459891926339</v>
      </c>
      <c r="E230" s="9">
        <f t="shared" ca="1" si="19"/>
        <v>10.700766486543898</v>
      </c>
    </row>
    <row r="231" spans="1:5" x14ac:dyDescent="0.25">
      <c r="A231" s="27">
        <f t="shared" ca="1" si="15"/>
        <v>111</v>
      </c>
      <c r="B231" s="9">
        <f t="shared" ca="1" si="16"/>
        <v>0</v>
      </c>
      <c r="C231" s="27">
        <f t="shared" ca="1" si="17"/>
        <v>240</v>
      </c>
      <c r="D231" s="9">
        <f t="shared" ca="1" si="18"/>
        <v>351</v>
      </c>
      <c r="E231" s="9">
        <f t="shared" ca="1" si="19"/>
        <v>5.85</v>
      </c>
    </row>
    <row r="232" spans="1:5" x14ac:dyDescent="0.25">
      <c r="A232" s="27">
        <f t="shared" ca="1" si="15"/>
        <v>111</v>
      </c>
      <c r="B232" s="9">
        <f t="shared" ca="1" si="16"/>
        <v>88.614666108188672</v>
      </c>
      <c r="C232" s="27">
        <f t="shared" ca="1" si="17"/>
        <v>240</v>
      </c>
      <c r="D232" s="9">
        <f t="shared" ca="1" si="18"/>
        <v>439.61466610818866</v>
      </c>
      <c r="E232" s="9">
        <f t="shared" ca="1" si="19"/>
        <v>7.3269111018031445</v>
      </c>
    </row>
    <row r="233" spans="1:5" x14ac:dyDescent="0.25">
      <c r="A233" s="27">
        <f t="shared" ca="1" si="15"/>
        <v>111</v>
      </c>
      <c r="B233" s="9">
        <f t="shared" ca="1" si="16"/>
        <v>41.73513644774907</v>
      </c>
      <c r="C233" s="27">
        <f t="shared" ca="1" si="17"/>
        <v>240</v>
      </c>
      <c r="D233" s="9">
        <f t="shared" ca="1" si="18"/>
        <v>392.73513644774908</v>
      </c>
      <c r="E233" s="9">
        <f t="shared" ca="1" si="19"/>
        <v>6.5455856074624847</v>
      </c>
    </row>
    <row r="234" spans="1:5" x14ac:dyDescent="0.25">
      <c r="A234" s="27">
        <f t="shared" ca="1" si="15"/>
        <v>111</v>
      </c>
      <c r="B234" s="9">
        <f t="shared" ca="1" si="16"/>
        <v>82.862923777818196</v>
      </c>
      <c r="C234" s="27">
        <f t="shared" ca="1" si="17"/>
        <v>240</v>
      </c>
      <c r="D234" s="9">
        <f t="shared" ca="1" si="18"/>
        <v>433.8629237778182</v>
      </c>
      <c r="E234" s="9">
        <f t="shared" ca="1" si="19"/>
        <v>7.2310487296303032</v>
      </c>
    </row>
    <row r="235" spans="1:5" x14ac:dyDescent="0.25">
      <c r="A235" s="27">
        <f t="shared" ca="1" si="15"/>
        <v>111</v>
      </c>
      <c r="B235" s="9">
        <f t="shared" ca="1" si="16"/>
        <v>33.215385269935062</v>
      </c>
      <c r="C235" s="27">
        <f t="shared" ca="1" si="17"/>
        <v>240</v>
      </c>
      <c r="D235" s="9">
        <f t="shared" ca="1" si="18"/>
        <v>384.21538526993504</v>
      </c>
      <c r="E235" s="9">
        <f t="shared" ca="1" si="19"/>
        <v>6.4035897544989178</v>
      </c>
    </row>
    <row r="236" spans="1:5" x14ac:dyDescent="0.25">
      <c r="A236" s="27">
        <f t="shared" ca="1" si="15"/>
        <v>360</v>
      </c>
      <c r="B236" s="9">
        <f t="shared" ca="1" si="16"/>
        <v>0</v>
      </c>
      <c r="C236" s="27">
        <f t="shared" ca="1" si="17"/>
        <v>240</v>
      </c>
      <c r="D236" s="9">
        <f t="shared" ca="1" si="18"/>
        <v>600</v>
      </c>
      <c r="E236" s="9">
        <f t="shared" ca="1" si="19"/>
        <v>10</v>
      </c>
    </row>
    <row r="237" spans="1:5" x14ac:dyDescent="0.25">
      <c r="A237" s="27">
        <f t="shared" ca="1" si="15"/>
        <v>111</v>
      </c>
      <c r="B237" s="9">
        <f t="shared" ca="1" si="16"/>
        <v>46.391414913982416</v>
      </c>
      <c r="C237" s="27">
        <f t="shared" ca="1" si="17"/>
        <v>240</v>
      </c>
      <c r="D237" s="9">
        <f t="shared" ca="1" si="18"/>
        <v>397.39141491398243</v>
      </c>
      <c r="E237" s="9">
        <f t="shared" ca="1" si="19"/>
        <v>6.6231902485663738</v>
      </c>
    </row>
    <row r="238" spans="1:5" x14ac:dyDescent="0.25">
      <c r="A238" s="27">
        <f t="shared" ca="1" si="15"/>
        <v>111</v>
      </c>
      <c r="B238" s="9">
        <f t="shared" ca="1" si="16"/>
        <v>46.222298842183122</v>
      </c>
      <c r="C238" s="27">
        <f t="shared" ca="1" si="17"/>
        <v>240</v>
      </c>
      <c r="D238" s="9">
        <f t="shared" ca="1" si="18"/>
        <v>397.22229884218314</v>
      </c>
      <c r="E238" s="9">
        <f t="shared" ca="1" si="19"/>
        <v>6.6203716473697192</v>
      </c>
    </row>
    <row r="239" spans="1:5" x14ac:dyDescent="0.25">
      <c r="A239" s="27">
        <f t="shared" ca="1" si="15"/>
        <v>111</v>
      </c>
      <c r="B239" s="9">
        <f t="shared" ca="1" si="16"/>
        <v>6.5768361724662228</v>
      </c>
      <c r="C239" s="27">
        <f t="shared" ca="1" si="17"/>
        <v>240</v>
      </c>
      <c r="D239" s="9">
        <f t="shared" ca="1" si="18"/>
        <v>357.57683617246619</v>
      </c>
      <c r="E239" s="9">
        <f t="shared" ca="1" si="19"/>
        <v>5.95961393620777</v>
      </c>
    </row>
    <row r="240" spans="1:5" x14ac:dyDescent="0.25">
      <c r="A240" s="27">
        <f t="shared" ca="1" si="15"/>
        <v>111</v>
      </c>
      <c r="B240" s="9">
        <f t="shared" ca="1" si="16"/>
        <v>7.4867004589170278</v>
      </c>
      <c r="C240" s="27">
        <f t="shared" ca="1" si="17"/>
        <v>240</v>
      </c>
      <c r="D240" s="9">
        <f t="shared" ca="1" si="18"/>
        <v>358.48670045891703</v>
      </c>
      <c r="E240" s="9">
        <f t="shared" ca="1" si="19"/>
        <v>5.9747783409819508</v>
      </c>
    </row>
    <row r="241" spans="1:5" x14ac:dyDescent="0.25">
      <c r="A241" s="27">
        <f t="shared" ca="1" si="15"/>
        <v>111</v>
      </c>
      <c r="B241" s="9">
        <f t="shared" ca="1" si="16"/>
        <v>59.586248569994069</v>
      </c>
      <c r="C241" s="27">
        <f t="shared" ca="1" si="17"/>
        <v>240</v>
      </c>
      <c r="D241" s="9">
        <f t="shared" ca="1" si="18"/>
        <v>410.58624856999404</v>
      </c>
      <c r="E241" s="9">
        <f t="shared" ca="1" si="19"/>
        <v>6.8431041428332344</v>
      </c>
    </row>
    <row r="242" spans="1:5" x14ac:dyDescent="0.25">
      <c r="A242" s="27">
        <f t="shared" ca="1" si="15"/>
        <v>111</v>
      </c>
      <c r="B242" s="9">
        <f t="shared" ca="1" si="16"/>
        <v>40.487213118454193</v>
      </c>
      <c r="C242" s="27">
        <f t="shared" ca="1" si="17"/>
        <v>240</v>
      </c>
      <c r="D242" s="9">
        <f t="shared" ca="1" si="18"/>
        <v>391.48721311845418</v>
      </c>
      <c r="E242" s="9">
        <f t="shared" ca="1" si="19"/>
        <v>6.5247868853075692</v>
      </c>
    </row>
    <row r="243" spans="1:5" x14ac:dyDescent="0.25">
      <c r="A243" s="27">
        <f t="shared" ca="1" si="15"/>
        <v>360</v>
      </c>
      <c r="B243" s="9">
        <f t="shared" ca="1" si="16"/>
        <v>7.2928265655907296</v>
      </c>
      <c r="C243" s="27">
        <f t="shared" ca="1" si="17"/>
        <v>240</v>
      </c>
      <c r="D243" s="9">
        <f t="shared" ca="1" si="18"/>
        <v>607.29282656559076</v>
      </c>
      <c r="E243" s="9">
        <f t="shared" ca="1" si="19"/>
        <v>10.121547109426512</v>
      </c>
    </row>
    <row r="244" spans="1:5" x14ac:dyDescent="0.25">
      <c r="A244" s="27">
        <f t="shared" ca="1" si="15"/>
        <v>111</v>
      </c>
      <c r="B244" s="9">
        <f t="shared" ca="1" si="16"/>
        <v>7.8214190262459411</v>
      </c>
      <c r="C244" s="27">
        <f t="shared" ca="1" si="17"/>
        <v>240</v>
      </c>
      <c r="D244" s="9">
        <f t="shared" ca="1" si="18"/>
        <v>358.82141902624596</v>
      </c>
      <c r="E244" s="9">
        <f t="shared" ca="1" si="19"/>
        <v>5.9803569837707657</v>
      </c>
    </row>
    <row r="245" spans="1:5" x14ac:dyDescent="0.25">
      <c r="A245" s="27">
        <f t="shared" ca="1" si="15"/>
        <v>111</v>
      </c>
      <c r="B245" s="9">
        <f t="shared" ca="1" si="16"/>
        <v>89.315686074462917</v>
      </c>
      <c r="C245" s="27">
        <f t="shared" ca="1" si="17"/>
        <v>240</v>
      </c>
      <c r="D245" s="9">
        <f t="shared" ca="1" si="18"/>
        <v>440.31568607446292</v>
      </c>
      <c r="E245" s="9">
        <f t="shared" ca="1" si="19"/>
        <v>7.3385947679077157</v>
      </c>
    </row>
    <row r="246" spans="1:5" x14ac:dyDescent="0.25">
      <c r="A246" s="27">
        <f t="shared" ca="1" si="15"/>
        <v>111</v>
      </c>
      <c r="B246" s="9">
        <f t="shared" ca="1" si="16"/>
        <v>0</v>
      </c>
      <c r="C246" s="27">
        <f t="shared" ca="1" si="17"/>
        <v>240</v>
      </c>
      <c r="D246" s="9">
        <f t="shared" ca="1" si="18"/>
        <v>351</v>
      </c>
      <c r="E246" s="9">
        <f t="shared" ca="1" si="19"/>
        <v>5.85</v>
      </c>
    </row>
    <row r="247" spans="1:5" x14ac:dyDescent="0.25">
      <c r="A247" s="27">
        <f t="shared" ca="1" si="15"/>
        <v>111</v>
      </c>
      <c r="B247" s="9">
        <f t="shared" ca="1" si="16"/>
        <v>15.268679674190459</v>
      </c>
      <c r="C247" s="27">
        <f t="shared" ca="1" si="17"/>
        <v>240</v>
      </c>
      <c r="D247" s="9">
        <f t="shared" ca="1" si="18"/>
        <v>366.26867967419048</v>
      </c>
      <c r="E247" s="9">
        <f t="shared" ca="1" si="19"/>
        <v>6.1044779945698417</v>
      </c>
    </row>
    <row r="248" spans="1:5" x14ac:dyDescent="0.25">
      <c r="A248" s="27">
        <f t="shared" ca="1" si="15"/>
        <v>111</v>
      </c>
      <c r="B248" s="9">
        <f t="shared" ca="1" si="16"/>
        <v>41.340557657996285</v>
      </c>
      <c r="C248" s="27">
        <f t="shared" ca="1" si="17"/>
        <v>240</v>
      </c>
      <c r="D248" s="9">
        <f t="shared" ca="1" si="18"/>
        <v>392.34055765799627</v>
      </c>
      <c r="E248" s="9">
        <f t="shared" ca="1" si="19"/>
        <v>6.5390092942999383</v>
      </c>
    </row>
    <row r="249" spans="1:5" x14ac:dyDescent="0.25">
      <c r="A249" s="27">
        <f t="shared" ca="1" si="15"/>
        <v>111</v>
      </c>
      <c r="B249" s="9">
        <f t="shared" ca="1" si="16"/>
        <v>74.267836969569885</v>
      </c>
      <c r="C249" s="27">
        <f t="shared" ca="1" si="17"/>
        <v>240</v>
      </c>
      <c r="D249" s="9">
        <f t="shared" ca="1" si="18"/>
        <v>425.26783696956988</v>
      </c>
      <c r="E249" s="9">
        <f t="shared" ca="1" si="19"/>
        <v>7.0877972828261644</v>
      </c>
    </row>
    <row r="250" spans="1:5" x14ac:dyDescent="0.25">
      <c r="A250" s="27">
        <f t="shared" ca="1" si="15"/>
        <v>111</v>
      </c>
      <c r="B250" s="9">
        <f t="shared" ca="1" si="16"/>
        <v>71.400844374759345</v>
      </c>
      <c r="C250" s="27">
        <f t="shared" ca="1" si="17"/>
        <v>240</v>
      </c>
      <c r="D250" s="9">
        <f t="shared" ca="1" si="18"/>
        <v>422.40084437475934</v>
      </c>
      <c r="E250" s="9">
        <f t="shared" ca="1" si="19"/>
        <v>7.0400140729126557</v>
      </c>
    </row>
    <row r="251" spans="1:5" x14ac:dyDescent="0.25">
      <c r="A251" s="27">
        <f t="shared" ca="1" si="15"/>
        <v>111</v>
      </c>
      <c r="B251" s="9">
        <f t="shared" ca="1" si="16"/>
        <v>2.3650393505460769</v>
      </c>
      <c r="C251" s="27">
        <f t="shared" ca="1" si="17"/>
        <v>240</v>
      </c>
      <c r="D251" s="9">
        <f t="shared" ca="1" si="18"/>
        <v>353.36503935054611</v>
      </c>
      <c r="E251" s="9">
        <f t="shared" ca="1" si="19"/>
        <v>5.889417322509102</v>
      </c>
    </row>
    <row r="252" spans="1:5" x14ac:dyDescent="0.25">
      <c r="A252" s="27">
        <f t="shared" ca="1" si="15"/>
        <v>111</v>
      </c>
      <c r="B252" s="9">
        <f t="shared" ca="1" si="16"/>
        <v>81.329432490788335</v>
      </c>
      <c r="C252" s="27">
        <f t="shared" ca="1" si="17"/>
        <v>240</v>
      </c>
      <c r="D252" s="9">
        <f t="shared" ca="1" si="18"/>
        <v>432.32943249078835</v>
      </c>
      <c r="E252" s="9">
        <f t="shared" ca="1" si="19"/>
        <v>7.2054905415131394</v>
      </c>
    </row>
    <row r="253" spans="1:5" x14ac:dyDescent="0.25">
      <c r="A253" s="27">
        <f t="shared" ca="1" si="15"/>
        <v>111</v>
      </c>
      <c r="B253" s="9">
        <f t="shared" ca="1" si="16"/>
        <v>5.5032406591234562</v>
      </c>
      <c r="C253" s="27">
        <f t="shared" ca="1" si="17"/>
        <v>240</v>
      </c>
      <c r="D253" s="9">
        <f t="shared" ca="1" si="18"/>
        <v>356.50324065912343</v>
      </c>
      <c r="E253" s="9">
        <f t="shared" ca="1" si="19"/>
        <v>5.9417206776520572</v>
      </c>
    </row>
    <row r="254" spans="1:5" x14ac:dyDescent="0.25">
      <c r="A254" s="27">
        <f t="shared" ca="1" si="15"/>
        <v>111</v>
      </c>
      <c r="B254" s="9">
        <f t="shared" ca="1" si="16"/>
        <v>59.145598859598124</v>
      </c>
      <c r="C254" s="27">
        <f t="shared" ca="1" si="17"/>
        <v>240</v>
      </c>
      <c r="D254" s="9">
        <f t="shared" ca="1" si="18"/>
        <v>410.14559885959812</v>
      </c>
      <c r="E254" s="9">
        <f t="shared" ca="1" si="19"/>
        <v>6.8357599809933021</v>
      </c>
    </row>
    <row r="255" spans="1:5" x14ac:dyDescent="0.25">
      <c r="A255" s="27">
        <f t="shared" ca="1" si="15"/>
        <v>360</v>
      </c>
      <c r="B255" s="9">
        <f t="shared" ca="1" si="16"/>
        <v>0</v>
      </c>
      <c r="C255" s="27">
        <f t="shared" ca="1" si="17"/>
        <v>240</v>
      </c>
      <c r="D255" s="9">
        <f t="shared" ca="1" si="18"/>
        <v>600</v>
      </c>
      <c r="E255" s="9">
        <f t="shared" ca="1" si="19"/>
        <v>10</v>
      </c>
    </row>
    <row r="256" spans="1:5" x14ac:dyDescent="0.25">
      <c r="A256" s="27">
        <f t="shared" ca="1" si="15"/>
        <v>111</v>
      </c>
      <c r="B256" s="9">
        <f t="shared" ca="1" si="16"/>
        <v>12.353245907426839</v>
      </c>
      <c r="C256" s="27">
        <f t="shared" ca="1" si="17"/>
        <v>240</v>
      </c>
      <c r="D256" s="9">
        <f t="shared" ca="1" si="18"/>
        <v>363.35324590742687</v>
      </c>
      <c r="E256" s="9">
        <f t="shared" ca="1" si="19"/>
        <v>6.0558874317904481</v>
      </c>
    </row>
    <row r="257" spans="1:5" x14ac:dyDescent="0.25">
      <c r="A257" s="27">
        <f t="shared" ca="1" si="15"/>
        <v>111</v>
      </c>
      <c r="B257" s="9">
        <f t="shared" ca="1" si="16"/>
        <v>54.444821053608479</v>
      </c>
      <c r="C257" s="27">
        <f t="shared" ca="1" si="17"/>
        <v>240</v>
      </c>
      <c r="D257" s="9">
        <f t="shared" ca="1" si="18"/>
        <v>405.44482105360851</v>
      </c>
      <c r="E257" s="9">
        <f t="shared" ca="1" si="19"/>
        <v>6.7574136842268082</v>
      </c>
    </row>
    <row r="258" spans="1:5" x14ac:dyDescent="0.25">
      <c r="A258" s="27">
        <f t="shared" ref="A258:A321" ca="1" si="20">IF(RAND() &lt; 0.9, 111, 360)</f>
        <v>111</v>
      </c>
      <c r="B258" s="9">
        <f t="shared" ca="1" si="16"/>
        <v>13.122682574335514</v>
      </c>
      <c r="C258" s="27">
        <f t="shared" ca="1" si="17"/>
        <v>240</v>
      </c>
      <c r="D258" s="9">
        <f t="shared" ca="1" si="18"/>
        <v>364.1226825743355</v>
      </c>
      <c r="E258" s="9">
        <f t="shared" ca="1" si="19"/>
        <v>6.0687113762389249</v>
      </c>
    </row>
    <row r="259" spans="1:5" x14ac:dyDescent="0.25">
      <c r="A259" s="27">
        <f t="shared" ca="1" si="20"/>
        <v>111</v>
      </c>
      <c r="B259" s="9">
        <f t="shared" ref="B259:B322" ca="1" si="21">MAX(0, (RAND() * 120) - 30)</f>
        <v>65.198303700240714</v>
      </c>
      <c r="C259" s="27">
        <f t="shared" ref="C259:C322" ca="1" si="22">VLOOKUP(RAND(),$G$2:$H$5, 2)</f>
        <v>240</v>
      </c>
      <c r="D259" s="9">
        <f t="shared" ref="D259:D322" ca="1" si="23">SUM(A259:C259)</f>
        <v>416.19830370024073</v>
      </c>
      <c r="E259" s="9">
        <f t="shared" ref="E259:E322" ca="1" si="24">D259/60</f>
        <v>6.936638395004012</v>
      </c>
    </row>
    <row r="260" spans="1:5" x14ac:dyDescent="0.25">
      <c r="A260" s="27">
        <f t="shared" ca="1" si="20"/>
        <v>111</v>
      </c>
      <c r="B260" s="9">
        <f t="shared" ca="1" si="21"/>
        <v>73.381813708397999</v>
      </c>
      <c r="C260" s="27">
        <f t="shared" ca="1" si="22"/>
        <v>240</v>
      </c>
      <c r="D260" s="9">
        <f t="shared" ca="1" si="23"/>
        <v>424.381813708398</v>
      </c>
      <c r="E260" s="9">
        <f t="shared" ca="1" si="24"/>
        <v>7.0730302284733</v>
      </c>
    </row>
    <row r="261" spans="1:5" x14ac:dyDescent="0.25">
      <c r="A261" s="27">
        <f t="shared" ca="1" si="20"/>
        <v>111</v>
      </c>
      <c r="B261" s="9">
        <f t="shared" ca="1" si="21"/>
        <v>43.092549444879253</v>
      </c>
      <c r="C261" s="27">
        <f t="shared" ca="1" si="22"/>
        <v>240</v>
      </c>
      <c r="D261" s="9">
        <f t="shared" ca="1" si="23"/>
        <v>394.09254944487924</v>
      </c>
      <c r="E261" s="9">
        <f t="shared" ca="1" si="24"/>
        <v>6.5682091574146542</v>
      </c>
    </row>
    <row r="262" spans="1:5" x14ac:dyDescent="0.25">
      <c r="A262" s="27">
        <f t="shared" ca="1" si="20"/>
        <v>111</v>
      </c>
      <c r="B262" s="9">
        <f t="shared" ca="1" si="21"/>
        <v>25.023912815940321</v>
      </c>
      <c r="C262" s="27">
        <f t="shared" ca="1" si="22"/>
        <v>240</v>
      </c>
      <c r="D262" s="9">
        <f t="shared" ca="1" si="23"/>
        <v>376.02391281594032</v>
      </c>
      <c r="E262" s="9">
        <f t="shared" ca="1" si="24"/>
        <v>6.2670652135990057</v>
      </c>
    </row>
    <row r="263" spans="1:5" x14ac:dyDescent="0.25">
      <c r="A263" s="27">
        <f t="shared" ca="1" si="20"/>
        <v>111</v>
      </c>
      <c r="B263" s="9">
        <f t="shared" ca="1" si="21"/>
        <v>0</v>
      </c>
      <c r="C263" s="27">
        <f t="shared" ca="1" si="22"/>
        <v>240</v>
      </c>
      <c r="D263" s="9">
        <f t="shared" ca="1" si="23"/>
        <v>351</v>
      </c>
      <c r="E263" s="9">
        <f t="shared" ca="1" si="24"/>
        <v>5.85</v>
      </c>
    </row>
    <row r="264" spans="1:5" x14ac:dyDescent="0.25">
      <c r="A264" s="27">
        <f t="shared" ca="1" si="20"/>
        <v>111</v>
      </c>
      <c r="B264" s="9">
        <f t="shared" ca="1" si="21"/>
        <v>19.634075407975551</v>
      </c>
      <c r="C264" s="27">
        <f t="shared" ca="1" si="22"/>
        <v>240</v>
      </c>
      <c r="D264" s="9">
        <f t="shared" ca="1" si="23"/>
        <v>370.63407540797556</v>
      </c>
      <c r="E264" s="9">
        <f t="shared" ca="1" si="24"/>
        <v>6.177234590132926</v>
      </c>
    </row>
    <row r="265" spans="1:5" x14ac:dyDescent="0.25">
      <c r="A265" s="27">
        <f t="shared" ca="1" si="20"/>
        <v>111</v>
      </c>
      <c r="B265" s="9">
        <f t="shared" ca="1" si="21"/>
        <v>38.21348704834746</v>
      </c>
      <c r="C265" s="27">
        <f t="shared" ca="1" si="22"/>
        <v>240</v>
      </c>
      <c r="D265" s="9">
        <f t="shared" ca="1" si="23"/>
        <v>389.21348704834747</v>
      </c>
      <c r="E265" s="9">
        <f t="shared" ca="1" si="24"/>
        <v>6.4868914508057909</v>
      </c>
    </row>
    <row r="266" spans="1:5" x14ac:dyDescent="0.25">
      <c r="A266" s="27">
        <f t="shared" ca="1" si="20"/>
        <v>111</v>
      </c>
      <c r="B266" s="9">
        <f t="shared" ca="1" si="21"/>
        <v>2.454518985937419</v>
      </c>
      <c r="C266" s="27">
        <f t="shared" ca="1" si="22"/>
        <v>240</v>
      </c>
      <c r="D266" s="9">
        <f t="shared" ca="1" si="23"/>
        <v>353.4545189859374</v>
      </c>
      <c r="E266" s="9">
        <f t="shared" ca="1" si="24"/>
        <v>5.8909086497656231</v>
      </c>
    </row>
    <row r="267" spans="1:5" x14ac:dyDescent="0.25">
      <c r="A267" s="27">
        <f t="shared" ca="1" si="20"/>
        <v>360</v>
      </c>
      <c r="B267" s="9">
        <f t="shared" ca="1" si="21"/>
        <v>21.188881172074893</v>
      </c>
      <c r="C267" s="27">
        <f t="shared" ca="1" si="22"/>
        <v>240</v>
      </c>
      <c r="D267" s="9">
        <f t="shared" ca="1" si="23"/>
        <v>621.18888117207484</v>
      </c>
      <c r="E267" s="9">
        <f t="shared" ca="1" si="24"/>
        <v>10.353148019534581</v>
      </c>
    </row>
    <row r="268" spans="1:5" x14ac:dyDescent="0.25">
      <c r="A268" s="27">
        <f t="shared" ca="1" si="20"/>
        <v>111</v>
      </c>
      <c r="B268" s="9">
        <f t="shared" ca="1" si="21"/>
        <v>68.695211578220409</v>
      </c>
      <c r="C268" s="27">
        <f t="shared" ca="1" si="22"/>
        <v>240</v>
      </c>
      <c r="D268" s="9">
        <f t="shared" ca="1" si="23"/>
        <v>419.69521157822044</v>
      </c>
      <c r="E268" s="9">
        <f t="shared" ca="1" si="24"/>
        <v>6.9949201929703406</v>
      </c>
    </row>
    <row r="269" spans="1:5" x14ac:dyDescent="0.25">
      <c r="A269" s="27">
        <f t="shared" ca="1" si="20"/>
        <v>111</v>
      </c>
      <c r="B269" s="9">
        <f t="shared" ca="1" si="21"/>
        <v>0</v>
      </c>
      <c r="C269" s="27">
        <f t="shared" ca="1" si="22"/>
        <v>240</v>
      </c>
      <c r="D269" s="9">
        <f t="shared" ca="1" si="23"/>
        <v>351</v>
      </c>
      <c r="E269" s="9">
        <f t="shared" ca="1" si="24"/>
        <v>5.85</v>
      </c>
    </row>
    <row r="270" spans="1:5" x14ac:dyDescent="0.25">
      <c r="A270" s="27">
        <f t="shared" ca="1" si="20"/>
        <v>360</v>
      </c>
      <c r="B270" s="9">
        <f t="shared" ca="1" si="21"/>
        <v>48.9660768738717</v>
      </c>
      <c r="C270" s="27">
        <f t="shared" ca="1" si="22"/>
        <v>240</v>
      </c>
      <c r="D270" s="9">
        <f t="shared" ca="1" si="23"/>
        <v>648.96607687387177</v>
      </c>
      <c r="E270" s="9">
        <f t="shared" ca="1" si="24"/>
        <v>10.816101281231196</v>
      </c>
    </row>
    <row r="271" spans="1:5" x14ac:dyDescent="0.25">
      <c r="A271" s="27">
        <f t="shared" ca="1" si="20"/>
        <v>111</v>
      </c>
      <c r="B271" s="9">
        <f t="shared" ca="1" si="21"/>
        <v>0</v>
      </c>
      <c r="C271" s="27">
        <f t="shared" ca="1" si="22"/>
        <v>240</v>
      </c>
      <c r="D271" s="9">
        <f t="shared" ca="1" si="23"/>
        <v>351</v>
      </c>
      <c r="E271" s="9">
        <f t="shared" ca="1" si="24"/>
        <v>5.85</v>
      </c>
    </row>
    <row r="272" spans="1:5" x14ac:dyDescent="0.25">
      <c r="A272" s="27">
        <f t="shared" ca="1" si="20"/>
        <v>360</v>
      </c>
      <c r="B272" s="9">
        <f t="shared" ca="1" si="21"/>
        <v>20.5937144777768</v>
      </c>
      <c r="C272" s="27">
        <f t="shared" ca="1" si="22"/>
        <v>240</v>
      </c>
      <c r="D272" s="9">
        <f t="shared" ca="1" si="23"/>
        <v>620.59371447777676</v>
      </c>
      <c r="E272" s="9">
        <f t="shared" ca="1" si="24"/>
        <v>10.343228574629613</v>
      </c>
    </row>
    <row r="273" spans="1:5" x14ac:dyDescent="0.25">
      <c r="A273" s="27">
        <f t="shared" ca="1" si="20"/>
        <v>360</v>
      </c>
      <c r="B273" s="9">
        <f t="shared" ca="1" si="21"/>
        <v>49.439090695566321</v>
      </c>
      <c r="C273" s="27">
        <f t="shared" ca="1" si="22"/>
        <v>240</v>
      </c>
      <c r="D273" s="9">
        <f t="shared" ca="1" si="23"/>
        <v>649.43909069556639</v>
      </c>
      <c r="E273" s="9">
        <f t="shared" ca="1" si="24"/>
        <v>10.823984844926107</v>
      </c>
    </row>
    <row r="274" spans="1:5" x14ac:dyDescent="0.25">
      <c r="A274" s="27">
        <f t="shared" ca="1" si="20"/>
        <v>111</v>
      </c>
      <c r="B274" s="9">
        <f t="shared" ca="1" si="21"/>
        <v>19.722934908540488</v>
      </c>
      <c r="C274" s="27">
        <f t="shared" ca="1" si="22"/>
        <v>240</v>
      </c>
      <c r="D274" s="9">
        <f t="shared" ca="1" si="23"/>
        <v>370.72293490854048</v>
      </c>
      <c r="E274" s="9">
        <f t="shared" ca="1" si="24"/>
        <v>6.1787155818090076</v>
      </c>
    </row>
    <row r="275" spans="1:5" x14ac:dyDescent="0.25">
      <c r="A275" s="27">
        <f t="shared" ca="1" si="20"/>
        <v>111</v>
      </c>
      <c r="B275" s="9">
        <f t="shared" ca="1" si="21"/>
        <v>17.62043271594856</v>
      </c>
      <c r="C275" s="27">
        <f t="shared" ca="1" si="22"/>
        <v>240</v>
      </c>
      <c r="D275" s="9">
        <f t="shared" ca="1" si="23"/>
        <v>368.6204327159486</v>
      </c>
      <c r="E275" s="9">
        <f t="shared" ca="1" si="24"/>
        <v>6.1436738785991434</v>
      </c>
    </row>
    <row r="276" spans="1:5" x14ac:dyDescent="0.25">
      <c r="A276" s="27">
        <f t="shared" ca="1" si="20"/>
        <v>111</v>
      </c>
      <c r="B276" s="9">
        <f t="shared" ca="1" si="21"/>
        <v>5.5068879803982753</v>
      </c>
      <c r="C276" s="27">
        <f t="shared" ca="1" si="22"/>
        <v>240</v>
      </c>
      <c r="D276" s="9">
        <f t="shared" ca="1" si="23"/>
        <v>356.50688798039829</v>
      </c>
      <c r="E276" s="9">
        <f t="shared" ca="1" si="24"/>
        <v>5.9417814663399717</v>
      </c>
    </row>
    <row r="277" spans="1:5" x14ac:dyDescent="0.25">
      <c r="A277" s="27">
        <f t="shared" ca="1" si="20"/>
        <v>360</v>
      </c>
      <c r="B277" s="9">
        <f t="shared" ca="1" si="21"/>
        <v>56.748050360755002</v>
      </c>
      <c r="C277" s="27">
        <f t="shared" ca="1" si="22"/>
        <v>240</v>
      </c>
      <c r="D277" s="9">
        <f t="shared" ca="1" si="23"/>
        <v>656.74805036075497</v>
      </c>
      <c r="E277" s="9">
        <f t="shared" ca="1" si="24"/>
        <v>10.945800839345916</v>
      </c>
    </row>
    <row r="278" spans="1:5" x14ac:dyDescent="0.25">
      <c r="A278" s="27">
        <f t="shared" ca="1" si="20"/>
        <v>111</v>
      </c>
      <c r="B278" s="9">
        <f t="shared" ca="1" si="21"/>
        <v>50.479144924155591</v>
      </c>
      <c r="C278" s="27">
        <f t="shared" ca="1" si="22"/>
        <v>240</v>
      </c>
      <c r="D278" s="9">
        <f t="shared" ca="1" si="23"/>
        <v>401.47914492415561</v>
      </c>
      <c r="E278" s="9">
        <f t="shared" ca="1" si="24"/>
        <v>6.6913190820692598</v>
      </c>
    </row>
    <row r="279" spans="1:5" x14ac:dyDescent="0.25">
      <c r="A279" s="27">
        <f t="shared" ca="1" si="20"/>
        <v>360</v>
      </c>
      <c r="B279" s="9">
        <f t="shared" ca="1" si="21"/>
        <v>42.923553149753147</v>
      </c>
      <c r="C279" s="27">
        <f t="shared" ca="1" si="22"/>
        <v>240</v>
      </c>
      <c r="D279" s="9">
        <f t="shared" ca="1" si="23"/>
        <v>642.92355314975316</v>
      </c>
      <c r="E279" s="9">
        <f t="shared" ca="1" si="24"/>
        <v>10.715392552495887</v>
      </c>
    </row>
    <row r="280" spans="1:5" x14ac:dyDescent="0.25">
      <c r="A280" s="27">
        <f t="shared" ca="1" si="20"/>
        <v>360</v>
      </c>
      <c r="B280" s="9">
        <f t="shared" ca="1" si="21"/>
        <v>12.807218384027337</v>
      </c>
      <c r="C280" s="27">
        <f t="shared" ca="1" si="22"/>
        <v>240</v>
      </c>
      <c r="D280" s="9">
        <f t="shared" ca="1" si="23"/>
        <v>612.80721838402735</v>
      </c>
      <c r="E280" s="9">
        <f t="shared" ca="1" si="24"/>
        <v>10.213453639733789</v>
      </c>
    </row>
    <row r="281" spans="1:5" x14ac:dyDescent="0.25">
      <c r="A281" s="27">
        <f t="shared" ca="1" si="20"/>
        <v>111</v>
      </c>
      <c r="B281" s="9">
        <f t="shared" ca="1" si="21"/>
        <v>0</v>
      </c>
      <c r="C281" s="27">
        <f t="shared" ca="1" si="22"/>
        <v>240</v>
      </c>
      <c r="D281" s="9">
        <f t="shared" ca="1" si="23"/>
        <v>351</v>
      </c>
      <c r="E281" s="9">
        <f t="shared" ca="1" si="24"/>
        <v>5.85</v>
      </c>
    </row>
    <row r="282" spans="1:5" x14ac:dyDescent="0.25">
      <c r="A282" s="27">
        <f t="shared" ca="1" si="20"/>
        <v>111</v>
      </c>
      <c r="B282" s="9">
        <f t="shared" ca="1" si="21"/>
        <v>11.242191861917782</v>
      </c>
      <c r="C282" s="27">
        <f t="shared" ca="1" si="22"/>
        <v>240</v>
      </c>
      <c r="D282" s="9">
        <f t="shared" ca="1" si="23"/>
        <v>362.24219186191777</v>
      </c>
      <c r="E282" s="9">
        <f t="shared" ca="1" si="24"/>
        <v>6.0373698643652967</v>
      </c>
    </row>
    <row r="283" spans="1:5" x14ac:dyDescent="0.25">
      <c r="A283" s="27">
        <f t="shared" ca="1" si="20"/>
        <v>111</v>
      </c>
      <c r="B283" s="9">
        <f t="shared" ca="1" si="21"/>
        <v>0</v>
      </c>
      <c r="C283" s="27">
        <f t="shared" ca="1" si="22"/>
        <v>240</v>
      </c>
      <c r="D283" s="9">
        <f t="shared" ca="1" si="23"/>
        <v>351</v>
      </c>
      <c r="E283" s="9">
        <f t="shared" ca="1" si="24"/>
        <v>5.85</v>
      </c>
    </row>
    <row r="284" spans="1:5" x14ac:dyDescent="0.25">
      <c r="A284" s="27">
        <f t="shared" ca="1" si="20"/>
        <v>111</v>
      </c>
      <c r="B284" s="9">
        <f t="shared" ca="1" si="21"/>
        <v>58.525868481564572</v>
      </c>
      <c r="C284" s="27">
        <f t="shared" ca="1" si="22"/>
        <v>240</v>
      </c>
      <c r="D284" s="9">
        <f t="shared" ca="1" si="23"/>
        <v>409.52586848156454</v>
      </c>
      <c r="E284" s="9">
        <f t="shared" ca="1" si="24"/>
        <v>6.8254311413594086</v>
      </c>
    </row>
    <row r="285" spans="1:5" x14ac:dyDescent="0.25">
      <c r="A285" s="27">
        <f t="shared" ca="1" si="20"/>
        <v>111</v>
      </c>
      <c r="B285" s="9">
        <f t="shared" ca="1" si="21"/>
        <v>38.291950853207609</v>
      </c>
      <c r="C285" s="27">
        <f t="shared" ca="1" si="22"/>
        <v>240</v>
      </c>
      <c r="D285" s="9">
        <f t="shared" ca="1" si="23"/>
        <v>389.2919508532076</v>
      </c>
      <c r="E285" s="9">
        <f t="shared" ca="1" si="24"/>
        <v>6.4881991808867934</v>
      </c>
    </row>
    <row r="286" spans="1:5" x14ac:dyDescent="0.25">
      <c r="A286" s="27">
        <f t="shared" ca="1" si="20"/>
        <v>111</v>
      </c>
      <c r="B286" s="9">
        <f t="shared" ca="1" si="21"/>
        <v>0</v>
      </c>
      <c r="C286" s="27">
        <f t="shared" ca="1" si="22"/>
        <v>240</v>
      </c>
      <c r="D286" s="9">
        <f t="shared" ca="1" si="23"/>
        <v>351</v>
      </c>
      <c r="E286" s="9">
        <f t="shared" ca="1" si="24"/>
        <v>5.85</v>
      </c>
    </row>
    <row r="287" spans="1:5" x14ac:dyDescent="0.25">
      <c r="A287" s="27">
        <f t="shared" ca="1" si="20"/>
        <v>111</v>
      </c>
      <c r="B287" s="9">
        <f t="shared" ca="1" si="21"/>
        <v>1.5831755583026599</v>
      </c>
      <c r="C287" s="27">
        <f t="shared" ca="1" si="22"/>
        <v>240</v>
      </c>
      <c r="D287" s="9">
        <f t="shared" ca="1" si="23"/>
        <v>352.58317555830263</v>
      </c>
      <c r="E287" s="9">
        <f t="shared" ca="1" si="24"/>
        <v>5.8763862593050442</v>
      </c>
    </row>
    <row r="288" spans="1:5" x14ac:dyDescent="0.25">
      <c r="A288" s="27">
        <f t="shared" ca="1" si="20"/>
        <v>111</v>
      </c>
      <c r="B288" s="9">
        <f t="shared" ca="1" si="21"/>
        <v>39.564075274172083</v>
      </c>
      <c r="C288" s="27">
        <f t="shared" ca="1" si="22"/>
        <v>240</v>
      </c>
      <c r="D288" s="9">
        <f t="shared" ca="1" si="23"/>
        <v>390.56407527417207</v>
      </c>
      <c r="E288" s="9">
        <f t="shared" ca="1" si="24"/>
        <v>6.5094012545695348</v>
      </c>
    </row>
    <row r="289" spans="1:5" x14ac:dyDescent="0.25">
      <c r="A289" s="27">
        <f t="shared" ca="1" si="20"/>
        <v>111</v>
      </c>
      <c r="B289" s="9">
        <f t="shared" ca="1" si="21"/>
        <v>67.854371915351976</v>
      </c>
      <c r="C289" s="27">
        <f t="shared" ca="1" si="22"/>
        <v>240</v>
      </c>
      <c r="D289" s="9">
        <f t="shared" ca="1" si="23"/>
        <v>418.85437191535198</v>
      </c>
      <c r="E289" s="9">
        <f t="shared" ca="1" si="24"/>
        <v>6.9809061985891994</v>
      </c>
    </row>
    <row r="290" spans="1:5" x14ac:dyDescent="0.25">
      <c r="A290" s="27">
        <f t="shared" ca="1" si="20"/>
        <v>111</v>
      </c>
      <c r="B290" s="9">
        <f t="shared" ca="1" si="21"/>
        <v>49.692615061423567</v>
      </c>
      <c r="C290" s="27">
        <f t="shared" ca="1" si="22"/>
        <v>240</v>
      </c>
      <c r="D290" s="9">
        <f t="shared" ca="1" si="23"/>
        <v>400.69261506142357</v>
      </c>
      <c r="E290" s="9">
        <f t="shared" ca="1" si="24"/>
        <v>6.6782102510237262</v>
      </c>
    </row>
    <row r="291" spans="1:5" x14ac:dyDescent="0.25">
      <c r="A291" s="27">
        <f t="shared" ca="1" si="20"/>
        <v>111</v>
      </c>
      <c r="B291" s="9">
        <f t="shared" ca="1" si="21"/>
        <v>68.54292480838798</v>
      </c>
      <c r="C291" s="27">
        <f t="shared" ca="1" si="22"/>
        <v>240</v>
      </c>
      <c r="D291" s="9">
        <f t="shared" ca="1" si="23"/>
        <v>419.54292480838797</v>
      </c>
      <c r="E291" s="9">
        <f t="shared" ca="1" si="24"/>
        <v>6.9923820801397998</v>
      </c>
    </row>
    <row r="292" spans="1:5" x14ac:dyDescent="0.25">
      <c r="A292" s="27">
        <f t="shared" ca="1" si="20"/>
        <v>111</v>
      </c>
      <c r="B292" s="9">
        <f t="shared" ca="1" si="21"/>
        <v>22.417893435112774</v>
      </c>
      <c r="C292" s="27">
        <f t="shared" ca="1" si="22"/>
        <v>240</v>
      </c>
      <c r="D292" s="9">
        <f t="shared" ca="1" si="23"/>
        <v>373.41789343511277</v>
      </c>
      <c r="E292" s="9">
        <f t="shared" ca="1" si="24"/>
        <v>6.2236315572518794</v>
      </c>
    </row>
    <row r="293" spans="1:5" x14ac:dyDescent="0.25">
      <c r="A293" s="27">
        <f t="shared" ca="1" si="20"/>
        <v>111</v>
      </c>
      <c r="B293" s="9">
        <f t="shared" ca="1" si="21"/>
        <v>54.934496251165342</v>
      </c>
      <c r="C293" s="27">
        <f t="shared" ca="1" si="22"/>
        <v>240</v>
      </c>
      <c r="D293" s="9">
        <f t="shared" ca="1" si="23"/>
        <v>405.93449625116534</v>
      </c>
      <c r="E293" s="9">
        <f t="shared" ca="1" si="24"/>
        <v>6.7655749375194221</v>
      </c>
    </row>
    <row r="294" spans="1:5" x14ac:dyDescent="0.25">
      <c r="A294" s="27">
        <f t="shared" ca="1" si="20"/>
        <v>111</v>
      </c>
      <c r="B294" s="9">
        <f t="shared" ca="1" si="21"/>
        <v>17.789094657764821</v>
      </c>
      <c r="C294" s="27">
        <f t="shared" ca="1" si="22"/>
        <v>240</v>
      </c>
      <c r="D294" s="9">
        <f t="shared" ca="1" si="23"/>
        <v>368.78909465776485</v>
      </c>
      <c r="E294" s="9">
        <f t="shared" ca="1" si="24"/>
        <v>6.1464849109627471</v>
      </c>
    </row>
    <row r="295" spans="1:5" x14ac:dyDescent="0.25">
      <c r="A295" s="27">
        <f t="shared" ca="1" si="20"/>
        <v>360</v>
      </c>
      <c r="B295" s="9">
        <f t="shared" ca="1" si="21"/>
        <v>60.751118089070033</v>
      </c>
      <c r="C295" s="27">
        <f t="shared" ca="1" si="22"/>
        <v>240</v>
      </c>
      <c r="D295" s="9">
        <f t="shared" ca="1" si="23"/>
        <v>660.75111808907002</v>
      </c>
      <c r="E295" s="9">
        <f t="shared" ca="1" si="24"/>
        <v>11.012518634817834</v>
      </c>
    </row>
    <row r="296" spans="1:5" x14ac:dyDescent="0.25">
      <c r="A296" s="27">
        <f t="shared" ca="1" si="20"/>
        <v>111</v>
      </c>
      <c r="B296" s="9">
        <f t="shared" ca="1" si="21"/>
        <v>70.500546622156378</v>
      </c>
      <c r="C296" s="27">
        <f t="shared" ca="1" si="22"/>
        <v>240</v>
      </c>
      <c r="D296" s="9">
        <f t="shared" ca="1" si="23"/>
        <v>421.50054662215638</v>
      </c>
      <c r="E296" s="9">
        <f t="shared" ca="1" si="24"/>
        <v>7.0250091103692727</v>
      </c>
    </row>
    <row r="297" spans="1:5" x14ac:dyDescent="0.25">
      <c r="A297" s="27">
        <f t="shared" ca="1" si="20"/>
        <v>111</v>
      </c>
      <c r="B297" s="9">
        <f t="shared" ca="1" si="21"/>
        <v>0</v>
      </c>
      <c r="C297" s="27">
        <f t="shared" ca="1" si="22"/>
        <v>240</v>
      </c>
      <c r="D297" s="9">
        <f t="shared" ca="1" si="23"/>
        <v>351</v>
      </c>
      <c r="E297" s="9">
        <f t="shared" ca="1" si="24"/>
        <v>5.85</v>
      </c>
    </row>
    <row r="298" spans="1:5" x14ac:dyDescent="0.25">
      <c r="A298" s="27">
        <f t="shared" ca="1" si="20"/>
        <v>111</v>
      </c>
      <c r="B298" s="9">
        <f t="shared" ca="1" si="21"/>
        <v>35.265220659099924</v>
      </c>
      <c r="C298" s="27">
        <f t="shared" ca="1" si="22"/>
        <v>240</v>
      </c>
      <c r="D298" s="9">
        <f t="shared" ca="1" si="23"/>
        <v>386.2652206590999</v>
      </c>
      <c r="E298" s="9">
        <f t="shared" ca="1" si="24"/>
        <v>6.4377536776516653</v>
      </c>
    </row>
    <row r="299" spans="1:5" x14ac:dyDescent="0.25">
      <c r="A299" s="27">
        <f t="shared" ca="1" si="20"/>
        <v>111</v>
      </c>
      <c r="B299" s="9">
        <f t="shared" ca="1" si="21"/>
        <v>0</v>
      </c>
      <c r="C299" s="27">
        <f t="shared" ca="1" si="22"/>
        <v>240</v>
      </c>
      <c r="D299" s="9">
        <f t="shared" ca="1" si="23"/>
        <v>351</v>
      </c>
      <c r="E299" s="9">
        <f t="shared" ca="1" si="24"/>
        <v>5.85</v>
      </c>
    </row>
    <row r="300" spans="1:5" x14ac:dyDescent="0.25">
      <c r="A300" s="27">
        <f t="shared" ca="1" si="20"/>
        <v>111</v>
      </c>
      <c r="B300" s="9">
        <f t="shared" ca="1" si="21"/>
        <v>0</v>
      </c>
      <c r="C300" s="27">
        <f t="shared" ca="1" si="22"/>
        <v>240</v>
      </c>
      <c r="D300" s="9">
        <f t="shared" ca="1" si="23"/>
        <v>351</v>
      </c>
      <c r="E300" s="9">
        <f t="shared" ca="1" si="24"/>
        <v>5.85</v>
      </c>
    </row>
    <row r="301" spans="1:5" x14ac:dyDescent="0.25">
      <c r="A301" s="27">
        <f t="shared" ca="1" si="20"/>
        <v>111</v>
      </c>
      <c r="B301" s="9">
        <f t="shared" ca="1" si="21"/>
        <v>0</v>
      </c>
      <c r="C301" s="27">
        <f t="shared" ca="1" si="22"/>
        <v>240</v>
      </c>
      <c r="D301" s="9">
        <f t="shared" ca="1" si="23"/>
        <v>351</v>
      </c>
      <c r="E301" s="9">
        <f t="shared" ca="1" si="24"/>
        <v>5.85</v>
      </c>
    </row>
    <row r="302" spans="1:5" x14ac:dyDescent="0.25">
      <c r="A302" s="27">
        <f t="shared" ca="1" si="20"/>
        <v>111</v>
      </c>
      <c r="B302" s="9">
        <f t="shared" ca="1" si="21"/>
        <v>73.547085905017369</v>
      </c>
      <c r="C302" s="27">
        <f t="shared" ca="1" si="22"/>
        <v>240</v>
      </c>
      <c r="D302" s="9">
        <f t="shared" ca="1" si="23"/>
        <v>424.54708590501735</v>
      </c>
      <c r="E302" s="9">
        <f t="shared" ca="1" si="24"/>
        <v>7.0757847650836228</v>
      </c>
    </row>
    <row r="303" spans="1:5" x14ac:dyDescent="0.25">
      <c r="A303" s="27">
        <f t="shared" ca="1" si="20"/>
        <v>111</v>
      </c>
      <c r="B303" s="9">
        <f t="shared" ca="1" si="21"/>
        <v>56.091809379039816</v>
      </c>
      <c r="C303" s="27">
        <f t="shared" ca="1" si="22"/>
        <v>240</v>
      </c>
      <c r="D303" s="9">
        <f t="shared" ca="1" si="23"/>
        <v>407.09180937903983</v>
      </c>
      <c r="E303" s="9">
        <f t="shared" ca="1" si="24"/>
        <v>6.7848634896506637</v>
      </c>
    </row>
    <row r="304" spans="1:5" x14ac:dyDescent="0.25">
      <c r="A304" s="27">
        <f t="shared" ca="1" si="20"/>
        <v>111</v>
      </c>
      <c r="B304" s="9">
        <f t="shared" ca="1" si="21"/>
        <v>62.724200699754448</v>
      </c>
      <c r="C304" s="27">
        <f t="shared" ca="1" si="22"/>
        <v>240</v>
      </c>
      <c r="D304" s="9">
        <f t="shared" ca="1" si="23"/>
        <v>413.72420069975442</v>
      </c>
      <c r="E304" s="9">
        <f t="shared" ca="1" si="24"/>
        <v>6.8954033449959073</v>
      </c>
    </row>
    <row r="305" spans="1:5" x14ac:dyDescent="0.25">
      <c r="A305" s="27">
        <f t="shared" ca="1" si="20"/>
        <v>111</v>
      </c>
      <c r="B305" s="9">
        <f t="shared" ca="1" si="21"/>
        <v>0</v>
      </c>
      <c r="C305" s="27">
        <f t="shared" ca="1" si="22"/>
        <v>240</v>
      </c>
      <c r="D305" s="9">
        <f t="shared" ca="1" si="23"/>
        <v>351</v>
      </c>
      <c r="E305" s="9">
        <f t="shared" ca="1" si="24"/>
        <v>5.85</v>
      </c>
    </row>
    <row r="306" spans="1:5" x14ac:dyDescent="0.25">
      <c r="A306" s="27">
        <f t="shared" ca="1" si="20"/>
        <v>111</v>
      </c>
      <c r="B306" s="9">
        <f t="shared" ca="1" si="21"/>
        <v>56.589245611364518</v>
      </c>
      <c r="C306" s="27">
        <f t="shared" ca="1" si="22"/>
        <v>240</v>
      </c>
      <c r="D306" s="9">
        <f t="shared" ca="1" si="23"/>
        <v>407.5892456113645</v>
      </c>
      <c r="E306" s="9">
        <f t="shared" ca="1" si="24"/>
        <v>6.7931540935227419</v>
      </c>
    </row>
    <row r="307" spans="1:5" x14ac:dyDescent="0.25">
      <c r="A307" s="27">
        <f t="shared" ca="1" si="20"/>
        <v>111</v>
      </c>
      <c r="B307" s="9">
        <f t="shared" ca="1" si="21"/>
        <v>56.216093417148613</v>
      </c>
      <c r="C307" s="27">
        <f t="shared" ca="1" si="22"/>
        <v>240</v>
      </c>
      <c r="D307" s="9">
        <f t="shared" ca="1" si="23"/>
        <v>407.21609341714861</v>
      </c>
      <c r="E307" s="9">
        <f t="shared" ca="1" si="24"/>
        <v>6.78693489028581</v>
      </c>
    </row>
    <row r="308" spans="1:5" x14ac:dyDescent="0.25">
      <c r="A308" s="27">
        <f t="shared" ca="1" si="20"/>
        <v>111</v>
      </c>
      <c r="B308" s="9">
        <f t="shared" ca="1" si="21"/>
        <v>76.772248873296078</v>
      </c>
      <c r="C308" s="27">
        <f t="shared" ca="1" si="22"/>
        <v>240</v>
      </c>
      <c r="D308" s="9">
        <f t="shared" ca="1" si="23"/>
        <v>427.77224887329606</v>
      </c>
      <c r="E308" s="9">
        <f t="shared" ca="1" si="24"/>
        <v>7.1295374812216012</v>
      </c>
    </row>
    <row r="309" spans="1:5" x14ac:dyDescent="0.25">
      <c r="A309" s="27">
        <f t="shared" ca="1" si="20"/>
        <v>111</v>
      </c>
      <c r="B309" s="9">
        <f t="shared" ca="1" si="21"/>
        <v>24.256962489313281</v>
      </c>
      <c r="C309" s="27">
        <f t="shared" ca="1" si="22"/>
        <v>240</v>
      </c>
      <c r="D309" s="9">
        <f t="shared" ca="1" si="23"/>
        <v>375.25696248931331</v>
      </c>
      <c r="E309" s="9">
        <f t="shared" ca="1" si="24"/>
        <v>6.2542827081552215</v>
      </c>
    </row>
    <row r="310" spans="1:5" x14ac:dyDescent="0.25">
      <c r="A310" s="27">
        <f t="shared" ca="1" si="20"/>
        <v>360</v>
      </c>
      <c r="B310" s="9">
        <f t="shared" ca="1" si="21"/>
        <v>52.119177283784964</v>
      </c>
      <c r="C310" s="27">
        <f t="shared" ca="1" si="22"/>
        <v>240</v>
      </c>
      <c r="D310" s="9">
        <f t="shared" ca="1" si="23"/>
        <v>652.11917728378489</v>
      </c>
      <c r="E310" s="9">
        <f t="shared" ca="1" si="24"/>
        <v>10.868652954729749</v>
      </c>
    </row>
    <row r="311" spans="1:5" x14ac:dyDescent="0.25">
      <c r="A311" s="27">
        <f t="shared" ca="1" si="20"/>
        <v>111</v>
      </c>
      <c r="B311" s="9">
        <f t="shared" ca="1" si="21"/>
        <v>0</v>
      </c>
      <c r="C311" s="27">
        <f t="shared" ca="1" si="22"/>
        <v>240</v>
      </c>
      <c r="D311" s="9">
        <f t="shared" ca="1" si="23"/>
        <v>351</v>
      </c>
      <c r="E311" s="9">
        <f t="shared" ca="1" si="24"/>
        <v>5.85</v>
      </c>
    </row>
    <row r="312" spans="1:5" x14ac:dyDescent="0.25">
      <c r="A312" s="27">
        <f t="shared" ca="1" si="20"/>
        <v>111</v>
      </c>
      <c r="B312" s="9">
        <f t="shared" ca="1" si="21"/>
        <v>76.708910253222655</v>
      </c>
      <c r="C312" s="27">
        <f t="shared" ca="1" si="22"/>
        <v>240</v>
      </c>
      <c r="D312" s="9">
        <f t="shared" ca="1" si="23"/>
        <v>427.70891025322265</v>
      </c>
      <c r="E312" s="9">
        <f t="shared" ca="1" si="24"/>
        <v>7.1284818375537107</v>
      </c>
    </row>
    <row r="313" spans="1:5" x14ac:dyDescent="0.25">
      <c r="A313" s="27">
        <f t="shared" ca="1" si="20"/>
        <v>111</v>
      </c>
      <c r="B313" s="9">
        <f t="shared" ca="1" si="21"/>
        <v>0.56648522181583871</v>
      </c>
      <c r="C313" s="27">
        <f t="shared" ca="1" si="22"/>
        <v>240</v>
      </c>
      <c r="D313" s="9">
        <f t="shared" ca="1" si="23"/>
        <v>351.56648522181581</v>
      </c>
      <c r="E313" s="9">
        <f t="shared" ca="1" si="24"/>
        <v>5.8594414203635967</v>
      </c>
    </row>
    <row r="314" spans="1:5" x14ac:dyDescent="0.25">
      <c r="A314" s="27">
        <f t="shared" ca="1" si="20"/>
        <v>111</v>
      </c>
      <c r="B314" s="9">
        <f t="shared" ca="1" si="21"/>
        <v>0.24066076288512761</v>
      </c>
      <c r="C314" s="27">
        <f t="shared" ca="1" si="22"/>
        <v>240</v>
      </c>
      <c r="D314" s="9">
        <f t="shared" ca="1" si="23"/>
        <v>351.24066076288511</v>
      </c>
      <c r="E314" s="9">
        <f t="shared" ca="1" si="24"/>
        <v>5.8540110127147518</v>
      </c>
    </row>
    <row r="315" spans="1:5" x14ac:dyDescent="0.25">
      <c r="A315" s="27">
        <f t="shared" ca="1" si="20"/>
        <v>111</v>
      </c>
      <c r="B315" s="9">
        <f t="shared" ca="1" si="21"/>
        <v>9.3978688950352236</v>
      </c>
      <c r="C315" s="27">
        <f t="shared" ca="1" si="22"/>
        <v>240</v>
      </c>
      <c r="D315" s="9">
        <f t="shared" ca="1" si="23"/>
        <v>360.39786889503523</v>
      </c>
      <c r="E315" s="9">
        <f t="shared" ca="1" si="24"/>
        <v>6.0066311482505874</v>
      </c>
    </row>
    <row r="316" spans="1:5" x14ac:dyDescent="0.25">
      <c r="A316" s="27">
        <f t="shared" ca="1" si="20"/>
        <v>111</v>
      </c>
      <c r="B316" s="9">
        <f t="shared" ca="1" si="21"/>
        <v>36.566214301109838</v>
      </c>
      <c r="C316" s="27">
        <f t="shared" ca="1" si="22"/>
        <v>240</v>
      </c>
      <c r="D316" s="9">
        <f t="shared" ca="1" si="23"/>
        <v>387.56621430110982</v>
      </c>
      <c r="E316" s="9">
        <f t="shared" ca="1" si="24"/>
        <v>6.4594369050184968</v>
      </c>
    </row>
    <row r="317" spans="1:5" x14ac:dyDescent="0.25">
      <c r="A317" s="27">
        <f t="shared" ca="1" si="20"/>
        <v>360</v>
      </c>
      <c r="B317" s="9">
        <f t="shared" ca="1" si="21"/>
        <v>0</v>
      </c>
      <c r="C317" s="27">
        <f t="shared" ca="1" si="22"/>
        <v>240</v>
      </c>
      <c r="D317" s="9">
        <f t="shared" ca="1" si="23"/>
        <v>600</v>
      </c>
      <c r="E317" s="9">
        <f t="shared" ca="1" si="24"/>
        <v>10</v>
      </c>
    </row>
    <row r="318" spans="1:5" x14ac:dyDescent="0.25">
      <c r="A318" s="27">
        <f t="shared" ca="1" si="20"/>
        <v>111</v>
      </c>
      <c r="B318" s="9">
        <f t="shared" ca="1" si="21"/>
        <v>53.196781302403508</v>
      </c>
      <c r="C318" s="27">
        <f t="shared" ca="1" si="22"/>
        <v>240</v>
      </c>
      <c r="D318" s="9">
        <f t="shared" ca="1" si="23"/>
        <v>404.19678130240351</v>
      </c>
      <c r="E318" s="9">
        <f t="shared" ca="1" si="24"/>
        <v>6.7366130217067255</v>
      </c>
    </row>
    <row r="319" spans="1:5" x14ac:dyDescent="0.25">
      <c r="A319" s="27">
        <f t="shared" ca="1" si="20"/>
        <v>111</v>
      </c>
      <c r="B319" s="9">
        <f t="shared" ca="1" si="21"/>
        <v>74.570590153979893</v>
      </c>
      <c r="C319" s="27">
        <f t="shared" ca="1" si="22"/>
        <v>240</v>
      </c>
      <c r="D319" s="9">
        <f t="shared" ca="1" si="23"/>
        <v>425.57059015397988</v>
      </c>
      <c r="E319" s="9">
        <f t="shared" ca="1" si="24"/>
        <v>7.0928431692329976</v>
      </c>
    </row>
    <row r="320" spans="1:5" x14ac:dyDescent="0.25">
      <c r="A320" s="27">
        <f t="shared" ca="1" si="20"/>
        <v>111</v>
      </c>
      <c r="B320" s="9">
        <f t="shared" ca="1" si="21"/>
        <v>0</v>
      </c>
      <c r="C320" s="27">
        <f t="shared" ca="1" si="22"/>
        <v>240</v>
      </c>
      <c r="D320" s="9">
        <f t="shared" ca="1" si="23"/>
        <v>351</v>
      </c>
      <c r="E320" s="9">
        <f t="shared" ca="1" si="24"/>
        <v>5.85</v>
      </c>
    </row>
    <row r="321" spans="1:5" x14ac:dyDescent="0.25">
      <c r="A321" s="27">
        <f t="shared" ca="1" si="20"/>
        <v>111</v>
      </c>
      <c r="B321" s="9">
        <f t="shared" ca="1" si="21"/>
        <v>62.470628946881462</v>
      </c>
      <c r="C321" s="27">
        <f t="shared" ca="1" si="22"/>
        <v>240</v>
      </c>
      <c r="D321" s="9">
        <f t="shared" ca="1" si="23"/>
        <v>413.47062894688145</v>
      </c>
      <c r="E321" s="9">
        <f t="shared" ca="1" si="24"/>
        <v>6.8911771491146911</v>
      </c>
    </row>
    <row r="322" spans="1:5" x14ac:dyDescent="0.25">
      <c r="A322" s="27">
        <f t="shared" ref="A322:A385" ca="1" si="25">IF(RAND() &lt; 0.9, 111, 360)</f>
        <v>111</v>
      </c>
      <c r="B322" s="9">
        <f t="shared" ca="1" si="21"/>
        <v>0</v>
      </c>
      <c r="C322" s="27">
        <f t="shared" ca="1" si="22"/>
        <v>240</v>
      </c>
      <c r="D322" s="9">
        <f t="shared" ca="1" si="23"/>
        <v>351</v>
      </c>
      <c r="E322" s="9">
        <f t="shared" ca="1" si="24"/>
        <v>5.85</v>
      </c>
    </row>
    <row r="323" spans="1:5" x14ac:dyDescent="0.25">
      <c r="A323" s="27">
        <f t="shared" ca="1" si="25"/>
        <v>111</v>
      </c>
      <c r="B323" s="9">
        <f t="shared" ref="B323:B386" ca="1" si="26">MAX(0, (RAND() * 120) - 30)</f>
        <v>71.585438559409198</v>
      </c>
      <c r="C323" s="27">
        <f t="shared" ref="C323:C386" ca="1" si="27">VLOOKUP(RAND(),$G$2:$H$5, 2)</f>
        <v>240</v>
      </c>
      <c r="D323" s="9">
        <f t="shared" ref="D323:D386" ca="1" si="28">SUM(A323:C323)</f>
        <v>422.58543855940923</v>
      </c>
      <c r="E323" s="9">
        <f t="shared" ref="E323:E386" ca="1" si="29">D323/60</f>
        <v>7.0430906426568205</v>
      </c>
    </row>
    <row r="324" spans="1:5" x14ac:dyDescent="0.25">
      <c r="A324" s="27">
        <f t="shared" ca="1" si="25"/>
        <v>111</v>
      </c>
      <c r="B324" s="9">
        <f t="shared" ca="1" si="26"/>
        <v>86.614584619336853</v>
      </c>
      <c r="C324" s="27">
        <f t="shared" ca="1" si="27"/>
        <v>240</v>
      </c>
      <c r="D324" s="9">
        <f t="shared" ca="1" si="28"/>
        <v>437.61458461933682</v>
      </c>
      <c r="E324" s="9">
        <f t="shared" ca="1" si="29"/>
        <v>7.29357641032228</v>
      </c>
    </row>
    <row r="325" spans="1:5" x14ac:dyDescent="0.25">
      <c r="A325" s="27">
        <f t="shared" ca="1" si="25"/>
        <v>111</v>
      </c>
      <c r="B325" s="9">
        <f t="shared" ca="1" si="26"/>
        <v>48.144864464207132</v>
      </c>
      <c r="C325" s="27">
        <f t="shared" ca="1" si="27"/>
        <v>240</v>
      </c>
      <c r="D325" s="9">
        <f t="shared" ca="1" si="28"/>
        <v>399.1448644642071</v>
      </c>
      <c r="E325" s="9">
        <f t="shared" ca="1" si="29"/>
        <v>6.6524144077367851</v>
      </c>
    </row>
    <row r="326" spans="1:5" x14ac:dyDescent="0.25">
      <c r="A326" s="27">
        <f t="shared" ca="1" si="25"/>
        <v>111</v>
      </c>
      <c r="B326" s="9">
        <f t="shared" ca="1" si="26"/>
        <v>75.405172403079831</v>
      </c>
      <c r="C326" s="27">
        <f t="shared" ca="1" si="27"/>
        <v>240</v>
      </c>
      <c r="D326" s="9">
        <f t="shared" ca="1" si="28"/>
        <v>426.40517240307986</v>
      </c>
      <c r="E326" s="9">
        <f t="shared" ca="1" si="29"/>
        <v>7.1067528733846643</v>
      </c>
    </row>
    <row r="327" spans="1:5" x14ac:dyDescent="0.25">
      <c r="A327" s="27">
        <f t="shared" ca="1" si="25"/>
        <v>111</v>
      </c>
      <c r="B327" s="9">
        <f t="shared" ca="1" si="26"/>
        <v>89.174092095179262</v>
      </c>
      <c r="C327" s="27">
        <f t="shared" ca="1" si="27"/>
        <v>240</v>
      </c>
      <c r="D327" s="9">
        <f t="shared" ca="1" si="28"/>
        <v>440.17409209517928</v>
      </c>
      <c r="E327" s="9">
        <f t="shared" ca="1" si="29"/>
        <v>7.3362348682529879</v>
      </c>
    </row>
    <row r="328" spans="1:5" x14ac:dyDescent="0.25">
      <c r="A328" s="27">
        <f t="shared" ca="1" si="25"/>
        <v>360</v>
      </c>
      <c r="B328" s="9">
        <f t="shared" ca="1" si="26"/>
        <v>0</v>
      </c>
      <c r="C328" s="27">
        <f t="shared" ca="1" si="27"/>
        <v>240</v>
      </c>
      <c r="D328" s="9">
        <f t="shared" ca="1" si="28"/>
        <v>600</v>
      </c>
      <c r="E328" s="9">
        <f t="shared" ca="1" si="29"/>
        <v>10</v>
      </c>
    </row>
    <row r="329" spans="1:5" x14ac:dyDescent="0.25">
      <c r="A329" s="27">
        <f t="shared" ca="1" si="25"/>
        <v>111</v>
      </c>
      <c r="B329" s="9">
        <f t="shared" ca="1" si="26"/>
        <v>72.186485095233365</v>
      </c>
      <c r="C329" s="27">
        <f t="shared" ca="1" si="27"/>
        <v>240</v>
      </c>
      <c r="D329" s="9">
        <f t="shared" ca="1" si="28"/>
        <v>423.18648509523337</v>
      </c>
      <c r="E329" s="9">
        <f t="shared" ca="1" si="29"/>
        <v>7.0531080849205559</v>
      </c>
    </row>
    <row r="330" spans="1:5" x14ac:dyDescent="0.25">
      <c r="A330" s="27">
        <f t="shared" ca="1" si="25"/>
        <v>111</v>
      </c>
      <c r="B330" s="9">
        <f t="shared" ca="1" si="26"/>
        <v>61.528506836616941</v>
      </c>
      <c r="C330" s="27">
        <f t="shared" ca="1" si="27"/>
        <v>240</v>
      </c>
      <c r="D330" s="9">
        <f t="shared" ca="1" si="28"/>
        <v>412.52850683661694</v>
      </c>
      <c r="E330" s="9">
        <f t="shared" ca="1" si="29"/>
        <v>6.8754751139436161</v>
      </c>
    </row>
    <row r="331" spans="1:5" x14ac:dyDescent="0.25">
      <c r="A331" s="27">
        <f t="shared" ca="1" si="25"/>
        <v>111</v>
      </c>
      <c r="B331" s="9">
        <f t="shared" ca="1" si="26"/>
        <v>40.689184697624995</v>
      </c>
      <c r="C331" s="27">
        <f t="shared" ca="1" si="27"/>
        <v>240</v>
      </c>
      <c r="D331" s="9">
        <f t="shared" ca="1" si="28"/>
        <v>391.68918469762502</v>
      </c>
      <c r="E331" s="9">
        <f t="shared" ca="1" si="29"/>
        <v>6.5281530782937507</v>
      </c>
    </row>
    <row r="332" spans="1:5" x14ac:dyDescent="0.25">
      <c r="A332" s="27">
        <f t="shared" ca="1" si="25"/>
        <v>111</v>
      </c>
      <c r="B332" s="9">
        <f t="shared" ca="1" si="26"/>
        <v>17.177905151333839</v>
      </c>
      <c r="C332" s="27">
        <f t="shared" ca="1" si="27"/>
        <v>240</v>
      </c>
      <c r="D332" s="9">
        <f t="shared" ca="1" si="28"/>
        <v>368.17790515133385</v>
      </c>
      <c r="E332" s="9">
        <f t="shared" ca="1" si="29"/>
        <v>6.1362984191888978</v>
      </c>
    </row>
    <row r="333" spans="1:5" x14ac:dyDescent="0.25">
      <c r="A333" s="27">
        <f t="shared" ca="1" si="25"/>
        <v>111</v>
      </c>
      <c r="B333" s="9">
        <f t="shared" ca="1" si="26"/>
        <v>0</v>
      </c>
      <c r="C333" s="27">
        <f t="shared" ca="1" si="27"/>
        <v>240</v>
      </c>
      <c r="D333" s="9">
        <f t="shared" ca="1" si="28"/>
        <v>351</v>
      </c>
      <c r="E333" s="9">
        <f t="shared" ca="1" si="29"/>
        <v>5.85</v>
      </c>
    </row>
    <row r="334" spans="1:5" x14ac:dyDescent="0.25">
      <c r="A334" s="27">
        <f t="shared" ca="1" si="25"/>
        <v>111</v>
      </c>
      <c r="B334" s="9">
        <f t="shared" ca="1" si="26"/>
        <v>0</v>
      </c>
      <c r="C334" s="27">
        <f t="shared" ca="1" si="27"/>
        <v>240</v>
      </c>
      <c r="D334" s="9">
        <f t="shared" ca="1" si="28"/>
        <v>351</v>
      </c>
      <c r="E334" s="9">
        <f t="shared" ca="1" si="29"/>
        <v>5.85</v>
      </c>
    </row>
    <row r="335" spans="1:5" x14ac:dyDescent="0.25">
      <c r="A335" s="27">
        <f t="shared" ca="1" si="25"/>
        <v>111</v>
      </c>
      <c r="B335" s="9">
        <f t="shared" ca="1" si="26"/>
        <v>18.283864547994824</v>
      </c>
      <c r="C335" s="27">
        <f t="shared" ca="1" si="27"/>
        <v>240</v>
      </c>
      <c r="D335" s="9">
        <f t="shared" ca="1" si="28"/>
        <v>369.28386454799482</v>
      </c>
      <c r="E335" s="9">
        <f t="shared" ca="1" si="29"/>
        <v>6.1547310757999139</v>
      </c>
    </row>
    <row r="336" spans="1:5" x14ac:dyDescent="0.25">
      <c r="A336" s="27">
        <f t="shared" ca="1" si="25"/>
        <v>111</v>
      </c>
      <c r="B336" s="9">
        <f t="shared" ca="1" si="26"/>
        <v>1.7112784254755979</v>
      </c>
      <c r="C336" s="27">
        <f t="shared" ca="1" si="27"/>
        <v>240</v>
      </c>
      <c r="D336" s="9">
        <f t="shared" ca="1" si="28"/>
        <v>352.7112784254756</v>
      </c>
      <c r="E336" s="9">
        <f t="shared" ca="1" si="29"/>
        <v>5.8785213070912601</v>
      </c>
    </row>
    <row r="337" spans="1:5" x14ac:dyDescent="0.25">
      <c r="A337" s="27">
        <f t="shared" ca="1" si="25"/>
        <v>111</v>
      </c>
      <c r="B337" s="9">
        <f t="shared" ca="1" si="26"/>
        <v>38.89496379536574</v>
      </c>
      <c r="C337" s="27">
        <f t="shared" ca="1" si="27"/>
        <v>240</v>
      </c>
      <c r="D337" s="9">
        <f t="shared" ca="1" si="28"/>
        <v>389.89496379536575</v>
      </c>
      <c r="E337" s="9">
        <f t="shared" ca="1" si="29"/>
        <v>6.4982493965894292</v>
      </c>
    </row>
    <row r="338" spans="1:5" x14ac:dyDescent="0.25">
      <c r="A338" s="27">
        <f t="shared" ca="1" si="25"/>
        <v>111</v>
      </c>
      <c r="B338" s="9">
        <f t="shared" ca="1" si="26"/>
        <v>52.997797814869898</v>
      </c>
      <c r="C338" s="27">
        <f t="shared" ca="1" si="27"/>
        <v>240</v>
      </c>
      <c r="D338" s="9">
        <f t="shared" ca="1" si="28"/>
        <v>403.9977978148699</v>
      </c>
      <c r="E338" s="9">
        <f t="shared" ca="1" si="29"/>
        <v>6.7332966302478319</v>
      </c>
    </row>
    <row r="339" spans="1:5" x14ac:dyDescent="0.25">
      <c r="A339" s="27">
        <f t="shared" ca="1" si="25"/>
        <v>111</v>
      </c>
      <c r="B339" s="9">
        <f t="shared" ca="1" si="26"/>
        <v>61.251427675391383</v>
      </c>
      <c r="C339" s="27">
        <f t="shared" ca="1" si="27"/>
        <v>240</v>
      </c>
      <c r="D339" s="9">
        <f t="shared" ca="1" si="28"/>
        <v>412.25142767539137</v>
      </c>
      <c r="E339" s="9">
        <f t="shared" ca="1" si="29"/>
        <v>6.8708571279231894</v>
      </c>
    </row>
    <row r="340" spans="1:5" x14ac:dyDescent="0.25">
      <c r="A340" s="27">
        <f t="shared" ca="1" si="25"/>
        <v>111</v>
      </c>
      <c r="B340" s="9">
        <f t="shared" ca="1" si="26"/>
        <v>45.875455094171571</v>
      </c>
      <c r="C340" s="27">
        <f t="shared" ca="1" si="27"/>
        <v>240</v>
      </c>
      <c r="D340" s="9">
        <f t="shared" ca="1" si="28"/>
        <v>396.87545509417157</v>
      </c>
      <c r="E340" s="9">
        <f t="shared" ca="1" si="29"/>
        <v>6.6145909182361926</v>
      </c>
    </row>
    <row r="341" spans="1:5" x14ac:dyDescent="0.25">
      <c r="A341" s="27">
        <f t="shared" ca="1" si="25"/>
        <v>360</v>
      </c>
      <c r="B341" s="9">
        <f t="shared" ca="1" si="26"/>
        <v>73.668928785146079</v>
      </c>
      <c r="C341" s="27">
        <f t="shared" ca="1" si="27"/>
        <v>240</v>
      </c>
      <c r="D341" s="9">
        <f t="shared" ca="1" si="28"/>
        <v>673.66892878514614</v>
      </c>
      <c r="E341" s="9">
        <f t="shared" ca="1" si="29"/>
        <v>11.227815479752435</v>
      </c>
    </row>
    <row r="342" spans="1:5" x14ac:dyDescent="0.25">
      <c r="A342" s="27">
        <f t="shared" ca="1" si="25"/>
        <v>360</v>
      </c>
      <c r="B342" s="9">
        <f t="shared" ca="1" si="26"/>
        <v>3.6360968143938592</v>
      </c>
      <c r="C342" s="27">
        <f t="shared" ca="1" si="27"/>
        <v>240</v>
      </c>
      <c r="D342" s="9">
        <f t="shared" ca="1" si="28"/>
        <v>603.6360968143938</v>
      </c>
      <c r="E342" s="9">
        <f t="shared" ca="1" si="29"/>
        <v>10.06060161357323</v>
      </c>
    </row>
    <row r="343" spans="1:5" x14ac:dyDescent="0.25">
      <c r="A343" s="27">
        <f t="shared" ca="1" si="25"/>
        <v>111</v>
      </c>
      <c r="B343" s="9">
        <f t="shared" ca="1" si="26"/>
        <v>30.41211448651935</v>
      </c>
      <c r="C343" s="27">
        <f t="shared" ca="1" si="27"/>
        <v>240</v>
      </c>
      <c r="D343" s="9">
        <f t="shared" ca="1" si="28"/>
        <v>381.41211448651939</v>
      </c>
      <c r="E343" s="9">
        <f t="shared" ca="1" si="29"/>
        <v>6.3568685747753229</v>
      </c>
    </row>
    <row r="344" spans="1:5" x14ac:dyDescent="0.25">
      <c r="A344" s="27">
        <f t="shared" ca="1" si="25"/>
        <v>111</v>
      </c>
      <c r="B344" s="9">
        <f t="shared" ca="1" si="26"/>
        <v>0</v>
      </c>
      <c r="C344" s="27">
        <f t="shared" ca="1" si="27"/>
        <v>240</v>
      </c>
      <c r="D344" s="9">
        <f t="shared" ca="1" si="28"/>
        <v>351</v>
      </c>
      <c r="E344" s="9">
        <f t="shared" ca="1" si="29"/>
        <v>5.85</v>
      </c>
    </row>
    <row r="345" spans="1:5" x14ac:dyDescent="0.25">
      <c r="A345" s="27">
        <f t="shared" ca="1" si="25"/>
        <v>111</v>
      </c>
      <c r="B345" s="9">
        <f t="shared" ca="1" si="26"/>
        <v>0</v>
      </c>
      <c r="C345" s="27">
        <f t="shared" ca="1" si="27"/>
        <v>240</v>
      </c>
      <c r="D345" s="9">
        <f t="shared" ca="1" si="28"/>
        <v>351</v>
      </c>
      <c r="E345" s="9">
        <f t="shared" ca="1" si="29"/>
        <v>5.85</v>
      </c>
    </row>
    <row r="346" spans="1:5" x14ac:dyDescent="0.25">
      <c r="A346" s="27">
        <f t="shared" ca="1" si="25"/>
        <v>111</v>
      </c>
      <c r="B346" s="9">
        <f t="shared" ca="1" si="26"/>
        <v>8.5655560058788964</v>
      </c>
      <c r="C346" s="27">
        <f t="shared" ca="1" si="27"/>
        <v>240</v>
      </c>
      <c r="D346" s="9">
        <f t="shared" ca="1" si="28"/>
        <v>359.56555600587888</v>
      </c>
      <c r="E346" s="9">
        <f t="shared" ca="1" si="29"/>
        <v>5.9927592667646481</v>
      </c>
    </row>
    <row r="347" spans="1:5" x14ac:dyDescent="0.25">
      <c r="A347" s="27">
        <f t="shared" ca="1" si="25"/>
        <v>111</v>
      </c>
      <c r="B347" s="9">
        <f t="shared" ca="1" si="26"/>
        <v>0</v>
      </c>
      <c r="C347" s="27">
        <f t="shared" ca="1" si="27"/>
        <v>240</v>
      </c>
      <c r="D347" s="9">
        <f t="shared" ca="1" si="28"/>
        <v>351</v>
      </c>
      <c r="E347" s="9">
        <f t="shared" ca="1" si="29"/>
        <v>5.85</v>
      </c>
    </row>
    <row r="348" spans="1:5" x14ac:dyDescent="0.25">
      <c r="A348" s="27">
        <f t="shared" ca="1" si="25"/>
        <v>360</v>
      </c>
      <c r="B348" s="9">
        <f t="shared" ca="1" si="26"/>
        <v>0</v>
      </c>
      <c r="C348" s="27">
        <f t="shared" ca="1" si="27"/>
        <v>240</v>
      </c>
      <c r="D348" s="9">
        <f t="shared" ca="1" si="28"/>
        <v>600</v>
      </c>
      <c r="E348" s="9">
        <f t="shared" ca="1" si="29"/>
        <v>10</v>
      </c>
    </row>
    <row r="349" spans="1:5" x14ac:dyDescent="0.25">
      <c r="A349" s="27">
        <f t="shared" ca="1" si="25"/>
        <v>111</v>
      </c>
      <c r="B349" s="9">
        <f t="shared" ca="1" si="26"/>
        <v>89.599565724037802</v>
      </c>
      <c r="C349" s="27">
        <f t="shared" ca="1" si="27"/>
        <v>240</v>
      </c>
      <c r="D349" s="9">
        <f t="shared" ca="1" si="28"/>
        <v>440.5995657240378</v>
      </c>
      <c r="E349" s="9">
        <f t="shared" ca="1" si="29"/>
        <v>7.3433260954006299</v>
      </c>
    </row>
    <row r="350" spans="1:5" x14ac:dyDescent="0.25">
      <c r="A350" s="27">
        <f t="shared" ca="1" si="25"/>
        <v>360</v>
      </c>
      <c r="B350" s="9">
        <f t="shared" ca="1" si="26"/>
        <v>0</v>
      </c>
      <c r="C350" s="27">
        <f t="shared" ca="1" si="27"/>
        <v>240</v>
      </c>
      <c r="D350" s="9">
        <f t="shared" ca="1" si="28"/>
        <v>600</v>
      </c>
      <c r="E350" s="9">
        <f t="shared" ca="1" si="29"/>
        <v>10</v>
      </c>
    </row>
    <row r="351" spans="1:5" x14ac:dyDescent="0.25">
      <c r="A351" s="27">
        <f t="shared" ca="1" si="25"/>
        <v>111</v>
      </c>
      <c r="B351" s="9">
        <f t="shared" ca="1" si="26"/>
        <v>88.314358605625259</v>
      </c>
      <c r="C351" s="27">
        <f t="shared" ca="1" si="27"/>
        <v>240</v>
      </c>
      <c r="D351" s="9">
        <f t="shared" ca="1" si="28"/>
        <v>439.31435860562527</v>
      </c>
      <c r="E351" s="9">
        <f t="shared" ca="1" si="29"/>
        <v>7.3219059767604211</v>
      </c>
    </row>
    <row r="352" spans="1:5" x14ac:dyDescent="0.25">
      <c r="A352" s="27">
        <f t="shared" ca="1" si="25"/>
        <v>111</v>
      </c>
      <c r="B352" s="9">
        <f t="shared" ca="1" si="26"/>
        <v>64.688464359436949</v>
      </c>
      <c r="C352" s="27">
        <f t="shared" ca="1" si="27"/>
        <v>240</v>
      </c>
      <c r="D352" s="9">
        <f t="shared" ca="1" si="28"/>
        <v>415.68846435943692</v>
      </c>
      <c r="E352" s="9">
        <f t="shared" ca="1" si="29"/>
        <v>6.9281410726572821</v>
      </c>
    </row>
    <row r="353" spans="1:5" x14ac:dyDescent="0.25">
      <c r="A353" s="27">
        <f t="shared" ca="1" si="25"/>
        <v>111</v>
      </c>
      <c r="B353" s="9">
        <f t="shared" ca="1" si="26"/>
        <v>0</v>
      </c>
      <c r="C353" s="27">
        <f t="shared" ca="1" si="27"/>
        <v>240</v>
      </c>
      <c r="D353" s="9">
        <f t="shared" ca="1" si="28"/>
        <v>351</v>
      </c>
      <c r="E353" s="9">
        <f t="shared" ca="1" si="29"/>
        <v>5.85</v>
      </c>
    </row>
    <row r="354" spans="1:5" x14ac:dyDescent="0.25">
      <c r="A354" s="27">
        <f t="shared" ca="1" si="25"/>
        <v>111</v>
      </c>
      <c r="B354" s="9">
        <f t="shared" ca="1" si="26"/>
        <v>38.182648449482684</v>
      </c>
      <c r="C354" s="27">
        <f t="shared" ca="1" si="27"/>
        <v>240</v>
      </c>
      <c r="D354" s="9">
        <f t="shared" ca="1" si="28"/>
        <v>389.18264844948271</v>
      </c>
      <c r="E354" s="9">
        <f t="shared" ca="1" si="29"/>
        <v>6.4863774741580453</v>
      </c>
    </row>
    <row r="355" spans="1:5" x14ac:dyDescent="0.25">
      <c r="A355" s="27">
        <f t="shared" ca="1" si="25"/>
        <v>111</v>
      </c>
      <c r="B355" s="9">
        <f t="shared" ca="1" si="26"/>
        <v>9.3252410341842165</v>
      </c>
      <c r="C355" s="27">
        <f t="shared" ca="1" si="27"/>
        <v>240</v>
      </c>
      <c r="D355" s="9">
        <f t="shared" ca="1" si="28"/>
        <v>360.32524103418422</v>
      </c>
      <c r="E355" s="9">
        <f t="shared" ca="1" si="29"/>
        <v>6.0054206839030702</v>
      </c>
    </row>
    <row r="356" spans="1:5" x14ac:dyDescent="0.25">
      <c r="A356" s="27">
        <f t="shared" ca="1" si="25"/>
        <v>111</v>
      </c>
      <c r="B356" s="9">
        <f t="shared" ca="1" si="26"/>
        <v>55.974201973132139</v>
      </c>
      <c r="C356" s="27">
        <f t="shared" ca="1" si="27"/>
        <v>240</v>
      </c>
      <c r="D356" s="9">
        <f t="shared" ca="1" si="28"/>
        <v>406.97420197313215</v>
      </c>
      <c r="E356" s="9">
        <f t="shared" ca="1" si="29"/>
        <v>6.7829033662188696</v>
      </c>
    </row>
    <row r="357" spans="1:5" x14ac:dyDescent="0.25">
      <c r="A357" s="27">
        <f t="shared" ca="1" si="25"/>
        <v>111</v>
      </c>
      <c r="B357" s="9">
        <f t="shared" ca="1" si="26"/>
        <v>15.263041105612707</v>
      </c>
      <c r="C357" s="27">
        <f t="shared" ca="1" si="27"/>
        <v>240</v>
      </c>
      <c r="D357" s="9">
        <f t="shared" ca="1" si="28"/>
        <v>366.26304110561273</v>
      </c>
      <c r="E357" s="9">
        <f t="shared" ca="1" si="29"/>
        <v>6.1043840184268792</v>
      </c>
    </row>
    <row r="358" spans="1:5" x14ac:dyDescent="0.25">
      <c r="A358" s="27">
        <f t="shared" ca="1" si="25"/>
        <v>111</v>
      </c>
      <c r="B358" s="9">
        <f t="shared" ca="1" si="26"/>
        <v>58.72463667468881</v>
      </c>
      <c r="C358" s="27">
        <f t="shared" ca="1" si="27"/>
        <v>240</v>
      </c>
      <c r="D358" s="9">
        <f t="shared" ca="1" si="28"/>
        <v>409.72463667468878</v>
      </c>
      <c r="E358" s="9">
        <f t="shared" ca="1" si="29"/>
        <v>6.8287439445781466</v>
      </c>
    </row>
    <row r="359" spans="1:5" x14ac:dyDescent="0.25">
      <c r="A359" s="27">
        <f t="shared" ca="1" si="25"/>
        <v>111</v>
      </c>
      <c r="B359" s="9">
        <f t="shared" ca="1" si="26"/>
        <v>0</v>
      </c>
      <c r="C359" s="27">
        <f t="shared" ca="1" si="27"/>
        <v>240</v>
      </c>
      <c r="D359" s="9">
        <f t="shared" ca="1" si="28"/>
        <v>351</v>
      </c>
      <c r="E359" s="9">
        <f t="shared" ca="1" si="29"/>
        <v>5.85</v>
      </c>
    </row>
    <row r="360" spans="1:5" x14ac:dyDescent="0.25">
      <c r="A360" s="27">
        <f t="shared" ca="1" si="25"/>
        <v>111</v>
      </c>
      <c r="B360" s="9">
        <f t="shared" ca="1" si="26"/>
        <v>0</v>
      </c>
      <c r="C360" s="27">
        <f t="shared" ca="1" si="27"/>
        <v>240</v>
      </c>
      <c r="D360" s="9">
        <f t="shared" ca="1" si="28"/>
        <v>351</v>
      </c>
      <c r="E360" s="9">
        <f t="shared" ca="1" si="29"/>
        <v>5.85</v>
      </c>
    </row>
    <row r="361" spans="1:5" x14ac:dyDescent="0.25">
      <c r="A361" s="27">
        <f t="shared" ca="1" si="25"/>
        <v>111</v>
      </c>
      <c r="B361" s="9">
        <f t="shared" ca="1" si="26"/>
        <v>31.720477098736502</v>
      </c>
      <c r="C361" s="27">
        <f t="shared" ca="1" si="27"/>
        <v>240</v>
      </c>
      <c r="D361" s="9">
        <f t="shared" ca="1" si="28"/>
        <v>382.72047709873652</v>
      </c>
      <c r="E361" s="9">
        <f t="shared" ca="1" si="29"/>
        <v>6.3786746183122753</v>
      </c>
    </row>
    <row r="362" spans="1:5" x14ac:dyDescent="0.25">
      <c r="A362" s="27">
        <f t="shared" ca="1" si="25"/>
        <v>111</v>
      </c>
      <c r="B362" s="9">
        <f t="shared" ca="1" si="26"/>
        <v>51.030645045749026</v>
      </c>
      <c r="C362" s="27">
        <f t="shared" ca="1" si="27"/>
        <v>240</v>
      </c>
      <c r="D362" s="9">
        <f t="shared" ca="1" si="28"/>
        <v>402.030645045749</v>
      </c>
      <c r="E362" s="9">
        <f t="shared" ca="1" si="29"/>
        <v>6.7005107507624837</v>
      </c>
    </row>
    <row r="363" spans="1:5" x14ac:dyDescent="0.25">
      <c r="A363" s="27">
        <f t="shared" ca="1" si="25"/>
        <v>111</v>
      </c>
      <c r="B363" s="9">
        <f t="shared" ca="1" si="26"/>
        <v>0</v>
      </c>
      <c r="C363" s="27">
        <f t="shared" ca="1" si="27"/>
        <v>240</v>
      </c>
      <c r="D363" s="9">
        <f t="shared" ca="1" si="28"/>
        <v>351</v>
      </c>
      <c r="E363" s="9">
        <f t="shared" ca="1" si="29"/>
        <v>5.85</v>
      </c>
    </row>
    <row r="364" spans="1:5" x14ac:dyDescent="0.25">
      <c r="A364" s="27">
        <f t="shared" ca="1" si="25"/>
        <v>111</v>
      </c>
      <c r="B364" s="9">
        <f t="shared" ca="1" si="26"/>
        <v>8.2568228113354252</v>
      </c>
      <c r="C364" s="27">
        <f t="shared" ca="1" si="27"/>
        <v>240</v>
      </c>
      <c r="D364" s="9">
        <f t="shared" ca="1" si="28"/>
        <v>359.25682281133544</v>
      </c>
      <c r="E364" s="9">
        <f t="shared" ca="1" si="29"/>
        <v>5.9876137135222569</v>
      </c>
    </row>
    <row r="365" spans="1:5" x14ac:dyDescent="0.25">
      <c r="A365" s="27">
        <f t="shared" ca="1" si="25"/>
        <v>111</v>
      </c>
      <c r="B365" s="9">
        <f t="shared" ca="1" si="26"/>
        <v>12.002567755421076</v>
      </c>
      <c r="C365" s="27">
        <f t="shared" ca="1" si="27"/>
        <v>240</v>
      </c>
      <c r="D365" s="9">
        <f t="shared" ca="1" si="28"/>
        <v>363.00256775542107</v>
      </c>
      <c r="E365" s="9">
        <f t="shared" ca="1" si="29"/>
        <v>6.0500427959236847</v>
      </c>
    </row>
    <row r="366" spans="1:5" x14ac:dyDescent="0.25">
      <c r="A366" s="27">
        <f t="shared" ca="1" si="25"/>
        <v>111</v>
      </c>
      <c r="B366" s="9">
        <f t="shared" ca="1" si="26"/>
        <v>49.063562672109271</v>
      </c>
      <c r="C366" s="27">
        <f t="shared" ca="1" si="27"/>
        <v>240</v>
      </c>
      <c r="D366" s="9">
        <f t="shared" ca="1" si="28"/>
        <v>400.06356267210924</v>
      </c>
      <c r="E366" s="9">
        <f t="shared" ca="1" si="29"/>
        <v>6.6677260445351543</v>
      </c>
    </row>
    <row r="367" spans="1:5" x14ac:dyDescent="0.25">
      <c r="A367" s="27">
        <f t="shared" ca="1" si="25"/>
        <v>111</v>
      </c>
      <c r="B367" s="9">
        <f t="shared" ca="1" si="26"/>
        <v>55.75329457056614</v>
      </c>
      <c r="C367" s="27">
        <f t="shared" ca="1" si="27"/>
        <v>240</v>
      </c>
      <c r="D367" s="9">
        <f t="shared" ca="1" si="28"/>
        <v>406.75329457056614</v>
      </c>
      <c r="E367" s="9">
        <f t="shared" ca="1" si="29"/>
        <v>6.7792215761761021</v>
      </c>
    </row>
    <row r="368" spans="1:5" x14ac:dyDescent="0.25">
      <c r="A368" s="27">
        <f t="shared" ca="1" si="25"/>
        <v>360</v>
      </c>
      <c r="B368" s="9">
        <f t="shared" ca="1" si="26"/>
        <v>38.691521377267208</v>
      </c>
      <c r="C368" s="27">
        <f t="shared" ca="1" si="27"/>
        <v>240</v>
      </c>
      <c r="D368" s="9">
        <f t="shared" ca="1" si="28"/>
        <v>638.69152137726724</v>
      </c>
      <c r="E368" s="9">
        <f t="shared" ca="1" si="29"/>
        <v>10.64485868962112</v>
      </c>
    </row>
    <row r="369" spans="1:5" x14ac:dyDescent="0.25">
      <c r="A369" s="27">
        <f t="shared" ca="1" si="25"/>
        <v>111</v>
      </c>
      <c r="B369" s="9">
        <f t="shared" ca="1" si="26"/>
        <v>67.558736367711091</v>
      </c>
      <c r="C369" s="27">
        <f t="shared" ca="1" si="27"/>
        <v>240</v>
      </c>
      <c r="D369" s="9">
        <f t="shared" ca="1" si="28"/>
        <v>418.55873636771111</v>
      </c>
      <c r="E369" s="9">
        <f t="shared" ca="1" si="29"/>
        <v>6.9759789394618519</v>
      </c>
    </row>
    <row r="370" spans="1:5" x14ac:dyDescent="0.25">
      <c r="A370" s="27">
        <f t="shared" ca="1" si="25"/>
        <v>111</v>
      </c>
      <c r="B370" s="9">
        <f t="shared" ca="1" si="26"/>
        <v>15.81350331475759</v>
      </c>
      <c r="C370" s="27">
        <f t="shared" ca="1" si="27"/>
        <v>240</v>
      </c>
      <c r="D370" s="9">
        <f t="shared" ca="1" si="28"/>
        <v>366.81350331475755</v>
      </c>
      <c r="E370" s="9">
        <f t="shared" ca="1" si="29"/>
        <v>6.1135583885792926</v>
      </c>
    </row>
    <row r="371" spans="1:5" x14ac:dyDescent="0.25">
      <c r="A371" s="27">
        <f t="shared" ca="1" si="25"/>
        <v>111</v>
      </c>
      <c r="B371" s="9">
        <f t="shared" ca="1" si="26"/>
        <v>83.273035094817118</v>
      </c>
      <c r="C371" s="27">
        <f t="shared" ca="1" si="27"/>
        <v>240</v>
      </c>
      <c r="D371" s="9">
        <f t="shared" ca="1" si="28"/>
        <v>434.27303509481715</v>
      </c>
      <c r="E371" s="9">
        <f t="shared" ca="1" si="29"/>
        <v>7.2378839182469523</v>
      </c>
    </row>
    <row r="372" spans="1:5" x14ac:dyDescent="0.25">
      <c r="A372" s="27">
        <f t="shared" ca="1" si="25"/>
        <v>111</v>
      </c>
      <c r="B372" s="9">
        <f t="shared" ca="1" si="26"/>
        <v>0</v>
      </c>
      <c r="C372" s="27">
        <f t="shared" ca="1" si="27"/>
        <v>240</v>
      </c>
      <c r="D372" s="9">
        <f t="shared" ca="1" si="28"/>
        <v>351</v>
      </c>
      <c r="E372" s="9">
        <f t="shared" ca="1" si="29"/>
        <v>5.85</v>
      </c>
    </row>
    <row r="373" spans="1:5" x14ac:dyDescent="0.25">
      <c r="A373" s="27">
        <f t="shared" ca="1" si="25"/>
        <v>111</v>
      </c>
      <c r="B373" s="9">
        <f t="shared" ca="1" si="26"/>
        <v>86.239958679551535</v>
      </c>
      <c r="C373" s="27">
        <f t="shared" ca="1" si="27"/>
        <v>240</v>
      </c>
      <c r="D373" s="9">
        <f t="shared" ca="1" si="28"/>
        <v>437.23995867955153</v>
      </c>
      <c r="E373" s="9">
        <f t="shared" ca="1" si="29"/>
        <v>7.2873326446591919</v>
      </c>
    </row>
    <row r="374" spans="1:5" x14ac:dyDescent="0.25">
      <c r="A374" s="27">
        <f t="shared" ca="1" si="25"/>
        <v>111</v>
      </c>
      <c r="B374" s="9">
        <f t="shared" ca="1" si="26"/>
        <v>56.590153467982887</v>
      </c>
      <c r="C374" s="27">
        <f t="shared" ca="1" si="27"/>
        <v>240</v>
      </c>
      <c r="D374" s="9">
        <f t="shared" ca="1" si="28"/>
        <v>407.59015346798287</v>
      </c>
      <c r="E374" s="9">
        <f t="shared" ca="1" si="29"/>
        <v>6.7931692244663813</v>
      </c>
    </row>
    <row r="375" spans="1:5" x14ac:dyDescent="0.25">
      <c r="A375" s="27">
        <f t="shared" ca="1" si="25"/>
        <v>111</v>
      </c>
      <c r="B375" s="9">
        <f t="shared" ca="1" si="26"/>
        <v>46.484249518530831</v>
      </c>
      <c r="C375" s="27">
        <f t="shared" ca="1" si="27"/>
        <v>240</v>
      </c>
      <c r="D375" s="9">
        <f t="shared" ca="1" si="28"/>
        <v>397.48424951853082</v>
      </c>
      <c r="E375" s="9">
        <f t="shared" ca="1" si="29"/>
        <v>6.6247374919755133</v>
      </c>
    </row>
    <row r="376" spans="1:5" x14ac:dyDescent="0.25">
      <c r="A376" s="27">
        <f t="shared" ca="1" si="25"/>
        <v>111</v>
      </c>
      <c r="B376" s="9">
        <f t="shared" ca="1" si="26"/>
        <v>58.6928872316401</v>
      </c>
      <c r="C376" s="27">
        <f t="shared" ca="1" si="27"/>
        <v>240</v>
      </c>
      <c r="D376" s="9">
        <f t="shared" ca="1" si="28"/>
        <v>409.6928872316401</v>
      </c>
      <c r="E376" s="9">
        <f t="shared" ca="1" si="29"/>
        <v>6.8282147871940015</v>
      </c>
    </row>
    <row r="377" spans="1:5" x14ac:dyDescent="0.25">
      <c r="A377" s="27">
        <f t="shared" ca="1" si="25"/>
        <v>111</v>
      </c>
      <c r="B377" s="9">
        <f t="shared" ca="1" si="26"/>
        <v>19.504878031497569</v>
      </c>
      <c r="C377" s="27">
        <f t="shared" ca="1" si="27"/>
        <v>240</v>
      </c>
      <c r="D377" s="9">
        <f t="shared" ca="1" si="28"/>
        <v>370.50487803149758</v>
      </c>
      <c r="E377" s="9">
        <f t="shared" ca="1" si="29"/>
        <v>6.1750813005249601</v>
      </c>
    </row>
    <row r="378" spans="1:5" x14ac:dyDescent="0.25">
      <c r="A378" s="27">
        <f t="shared" ca="1" si="25"/>
        <v>111</v>
      </c>
      <c r="B378" s="9">
        <f t="shared" ca="1" si="26"/>
        <v>6.7070299006397818</v>
      </c>
      <c r="C378" s="27">
        <f t="shared" ca="1" si="27"/>
        <v>240</v>
      </c>
      <c r="D378" s="9">
        <f t="shared" ca="1" si="28"/>
        <v>357.70702990063978</v>
      </c>
      <c r="E378" s="9">
        <f t="shared" ca="1" si="29"/>
        <v>5.9617838316773293</v>
      </c>
    </row>
    <row r="379" spans="1:5" x14ac:dyDescent="0.25">
      <c r="A379" s="27">
        <f t="shared" ca="1" si="25"/>
        <v>360</v>
      </c>
      <c r="B379" s="9">
        <f t="shared" ca="1" si="26"/>
        <v>0.26606416354616869</v>
      </c>
      <c r="C379" s="27">
        <f t="shared" ca="1" si="27"/>
        <v>240</v>
      </c>
      <c r="D379" s="9">
        <f t="shared" ca="1" si="28"/>
        <v>600.26606416354616</v>
      </c>
      <c r="E379" s="9">
        <f t="shared" ca="1" si="29"/>
        <v>10.004434402725769</v>
      </c>
    </row>
    <row r="380" spans="1:5" x14ac:dyDescent="0.25">
      <c r="A380" s="27">
        <f t="shared" ca="1" si="25"/>
        <v>111</v>
      </c>
      <c r="B380" s="9">
        <f t="shared" ca="1" si="26"/>
        <v>87.528405639996578</v>
      </c>
      <c r="C380" s="27">
        <f t="shared" ca="1" si="27"/>
        <v>240</v>
      </c>
      <c r="D380" s="9">
        <f t="shared" ca="1" si="28"/>
        <v>438.52840563999655</v>
      </c>
      <c r="E380" s="9">
        <f t="shared" ca="1" si="29"/>
        <v>7.3088067606666094</v>
      </c>
    </row>
    <row r="381" spans="1:5" x14ac:dyDescent="0.25">
      <c r="A381" s="27">
        <f t="shared" ca="1" si="25"/>
        <v>111</v>
      </c>
      <c r="B381" s="9">
        <f t="shared" ca="1" si="26"/>
        <v>47.558044121010056</v>
      </c>
      <c r="C381" s="27">
        <f t="shared" ca="1" si="27"/>
        <v>240</v>
      </c>
      <c r="D381" s="9">
        <f t="shared" ca="1" si="28"/>
        <v>398.55804412101008</v>
      </c>
      <c r="E381" s="9">
        <f t="shared" ca="1" si="29"/>
        <v>6.6426340686835017</v>
      </c>
    </row>
    <row r="382" spans="1:5" x14ac:dyDescent="0.25">
      <c r="A382" s="27">
        <f t="shared" ca="1" si="25"/>
        <v>111</v>
      </c>
      <c r="B382" s="9">
        <f t="shared" ca="1" si="26"/>
        <v>25.741948621908051</v>
      </c>
      <c r="C382" s="27">
        <f t="shared" ca="1" si="27"/>
        <v>240</v>
      </c>
      <c r="D382" s="9">
        <f t="shared" ca="1" si="28"/>
        <v>376.74194862190802</v>
      </c>
      <c r="E382" s="9">
        <f t="shared" ca="1" si="29"/>
        <v>6.2790324770318007</v>
      </c>
    </row>
    <row r="383" spans="1:5" x14ac:dyDescent="0.25">
      <c r="A383" s="27">
        <f t="shared" ca="1" si="25"/>
        <v>111</v>
      </c>
      <c r="B383" s="9">
        <f t="shared" ca="1" si="26"/>
        <v>64.61304928018626</v>
      </c>
      <c r="C383" s="27">
        <f t="shared" ca="1" si="27"/>
        <v>240</v>
      </c>
      <c r="D383" s="9">
        <f t="shared" ca="1" si="28"/>
        <v>415.61304928018626</v>
      </c>
      <c r="E383" s="9">
        <f t="shared" ca="1" si="29"/>
        <v>6.9268841546697706</v>
      </c>
    </row>
    <row r="384" spans="1:5" x14ac:dyDescent="0.25">
      <c r="A384" s="27">
        <f t="shared" ca="1" si="25"/>
        <v>111</v>
      </c>
      <c r="B384" s="9">
        <f t="shared" ca="1" si="26"/>
        <v>44.253950414112566</v>
      </c>
      <c r="C384" s="27">
        <f t="shared" ca="1" si="27"/>
        <v>240</v>
      </c>
      <c r="D384" s="9">
        <f t="shared" ca="1" si="28"/>
        <v>395.25395041411258</v>
      </c>
      <c r="E384" s="9">
        <f t="shared" ca="1" si="29"/>
        <v>6.58756584023521</v>
      </c>
    </row>
    <row r="385" spans="1:5" x14ac:dyDescent="0.25">
      <c r="A385" s="27">
        <f t="shared" ca="1" si="25"/>
        <v>111</v>
      </c>
      <c r="B385" s="9">
        <f t="shared" ca="1" si="26"/>
        <v>22.935555650843838</v>
      </c>
      <c r="C385" s="27">
        <f t="shared" ca="1" si="27"/>
        <v>240</v>
      </c>
      <c r="D385" s="9">
        <f t="shared" ca="1" si="28"/>
        <v>373.93555565084387</v>
      </c>
      <c r="E385" s="9">
        <f t="shared" ca="1" si="29"/>
        <v>6.2322592608473979</v>
      </c>
    </row>
    <row r="386" spans="1:5" x14ac:dyDescent="0.25">
      <c r="A386" s="27">
        <f t="shared" ref="A386:A449" ca="1" si="30">IF(RAND() &lt; 0.9, 111, 360)</f>
        <v>360</v>
      </c>
      <c r="B386" s="9">
        <f t="shared" ca="1" si="26"/>
        <v>12.379249413966271</v>
      </c>
      <c r="C386" s="27">
        <f t="shared" ca="1" si="27"/>
        <v>240</v>
      </c>
      <c r="D386" s="9">
        <f t="shared" ca="1" si="28"/>
        <v>612.37924941396625</v>
      </c>
      <c r="E386" s="9">
        <f t="shared" ca="1" si="29"/>
        <v>10.206320823566104</v>
      </c>
    </row>
    <row r="387" spans="1:5" x14ac:dyDescent="0.25">
      <c r="A387" s="27">
        <f t="shared" ca="1" si="30"/>
        <v>360</v>
      </c>
      <c r="B387" s="9">
        <f t="shared" ref="B387:B450" ca="1" si="31">MAX(0, (RAND() * 120) - 30)</f>
        <v>31.329517242741687</v>
      </c>
      <c r="C387" s="27">
        <f t="shared" ref="C387:C450" ca="1" si="32">VLOOKUP(RAND(),$G$2:$H$5, 2)</f>
        <v>240</v>
      </c>
      <c r="D387" s="9">
        <f t="shared" ref="D387:D450" ca="1" si="33">SUM(A387:C387)</f>
        <v>631.32951724274176</v>
      </c>
      <c r="E387" s="9">
        <f t="shared" ref="E387:E450" ca="1" si="34">D387/60</f>
        <v>10.522158620712363</v>
      </c>
    </row>
    <row r="388" spans="1:5" x14ac:dyDescent="0.25">
      <c r="A388" s="27">
        <f t="shared" ca="1" si="30"/>
        <v>111</v>
      </c>
      <c r="B388" s="9">
        <f t="shared" ca="1" si="31"/>
        <v>3.9327440756032033</v>
      </c>
      <c r="C388" s="27">
        <f t="shared" ca="1" si="32"/>
        <v>240</v>
      </c>
      <c r="D388" s="9">
        <f t="shared" ca="1" si="33"/>
        <v>354.93274407560318</v>
      </c>
      <c r="E388" s="9">
        <f t="shared" ca="1" si="34"/>
        <v>5.915545734593386</v>
      </c>
    </row>
    <row r="389" spans="1:5" x14ac:dyDescent="0.25">
      <c r="A389" s="27">
        <f t="shared" ca="1" si="30"/>
        <v>111</v>
      </c>
      <c r="B389" s="9">
        <f t="shared" ca="1" si="31"/>
        <v>41.658496419420672</v>
      </c>
      <c r="C389" s="27">
        <f t="shared" ca="1" si="32"/>
        <v>240</v>
      </c>
      <c r="D389" s="9">
        <f t="shared" ca="1" si="33"/>
        <v>392.65849641942066</v>
      </c>
      <c r="E389" s="9">
        <f t="shared" ca="1" si="34"/>
        <v>6.5443082736570108</v>
      </c>
    </row>
    <row r="390" spans="1:5" x14ac:dyDescent="0.25">
      <c r="A390" s="27">
        <f t="shared" ca="1" si="30"/>
        <v>111</v>
      </c>
      <c r="B390" s="9">
        <f t="shared" ca="1" si="31"/>
        <v>24.866382109091617</v>
      </c>
      <c r="C390" s="27">
        <f t="shared" ca="1" si="32"/>
        <v>240</v>
      </c>
      <c r="D390" s="9">
        <f t="shared" ca="1" si="33"/>
        <v>375.8663821090916</v>
      </c>
      <c r="E390" s="9">
        <f t="shared" ca="1" si="34"/>
        <v>6.2644397018181932</v>
      </c>
    </row>
    <row r="391" spans="1:5" x14ac:dyDescent="0.25">
      <c r="A391" s="27">
        <f t="shared" ca="1" si="30"/>
        <v>111</v>
      </c>
      <c r="B391" s="9">
        <f t="shared" ca="1" si="31"/>
        <v>3.6410520391129211</v>
      </c>
      <c r="C391" s="27">
        <f t="shared" ca="1" si="32"/>
        <v>240</v>
      </c>
      <c r="D391" s="9">
        <f t="shared" ca="1" si="33"/>
        <v>354.64105203911294</v>
      </c>
      <c r="E391" s="9">
        <f t="shared" ca="1" si="34"/>
        <v>5.9106842006518825</v>
      </c>
    </row>
    <row r="392" spans="1:5" x14ac:dyDescent="0.25">
      <c r="A392" s="27">
        <f t="shared" ca="1" si="30"/>
        <v>111</v>
      </c>
      <c r="B392" s="9">
        <f t="shared" ca="1" si="31"/>
        <v>72.572969370467661</v>
      </c>
      <c r="C392" s="27">
        <f t="shared" ca="1" si="32"/>
        <v>240</v>
      </c>
      <c r="D392" s="9">
        <f t="shared" ca="1" si="33"/>
        <v>423.57296937046766</v>
      </c>
      <c r="E392" s="9">
        <f t="shared" ca="1" si="34"/>
        <v>7.0595494895077939</v>
      </c>
    </row>
    <row r="393" spans="1:5" x14ac:dyDescent="0.25">
      <c r="A393" s="27">
        <f t="shared" ca="1" si="30"/>
        <v>111</v>
      </c>
      <c r="B393" s="9">
        <f t="shared" ca="1" si="31"/>
        <v>0</v>
      </c>
      <c r="C393" s="27">
        <f t="shared" ca="1" si="32"/>
        <v>240</v>
      </c>
      <c r="D393" s="9">
        <f t="shared" ca="1" si="33"/>
        <v>351</v>
      </c>
      <c r="E393" s="9">
        <f t="shared" ca="1" si="34"/>
        <v>5.85</v>
      </c>
    </row>
    <row r="394" spans="1:5" x14ac:dyDescent="0.25">
      <c r="A394" s="27">
        <f t="shared" ca="1" si="30"/>
        <v>360</v>
      </c>
      <c r="B394" s="9">
        <f t="shared" ca="1" si="31"/>
        <v>10.685713417550986</v>
      </c>
      <c r="C394" s="27">
        <f t="shared" ca="1" si="32"/>
        <v>240</v>
      </c>
      <c r="D394" s="9">
        <f t="shared" ca="1" si="33"/>
        <v>610.68571341755091</v>
      </c>
      <c r="E394" s="9">
        <f t="shared" ca="1" si="34"/>
        <v>10.178095223625849</v>
      </c>
    </row>
    <row r="395" spans="1:5" x14ac:dyDescent="0.25">
      <c r="A395" s="27">
        <f t="shared" ca="1" si="30"/>
        <v>111</v>
      </c>
      <c r="B395" s="9">
        <f t="shared" ca="1" si="31"/>
        <v>0</v>
      </c>
      <c r="C395" s="27">
        <f t="shared" ca="1" si="32"/>
        <v>240</v>
      </c>
      <c r="D395" s="9">
        <f t="shared" ca="1" si="33"/>
        <v>351</v>
      </c>
      <c r="E395" s="9">
        <f t="shared" ca="1" si="34"/>
        <v>5.85</v>
      </c>
    </row>
    <row r="396" spans="1:5" x14ac:dyDescent="0.25">
      <c r="A396" s="27">
        <f t="shared" ca="1" si="30"/>
        <v>111</v>
      </c>
      <c r="B396" s="9">
        <f t="shared" ca="1" si="31"/>
        <v>38.621666352034609</v>
      </c>
      <c r="C396" s="27">
        <f t="shared" ca="1" si="32"/>
        <v>240</v>
      </c>
      <c r="D396" s="9">
        <f t="shared" ca="1" si="33"/>
        <v>389.62166635203459</v>
      </c>
      <c r="E396" s="9">
        <f t="shared" ca="1" si="34"/>
        <v>6.4936944392005769</v>
      </c>
    </row>
    <row r="397" spans="1:5" x14ac:dyDescent="0.25">
      <c r="A397" s="27">
        <f t="shared" ca="1" si="30"/>
        <v>111</v>
      </c>
      <c r="B397" s="9">
        <f t="shared" ca="1" si="31"/>
        <v>63.055778668104097</v>
      </c>
      <c r="C397" s="27">
        <f t="shared" ca="1" si="32"/>
        <v>240</v>
      </c>
      <c r="D397" s="9">
        <f t="shared" ca="1" si="33"/>
        <v>414.0557786681041</v>
      </c>
      <c r="E397" s="9">
        <f t="shared" ca="1" si="34"/>
        <v>6.9009296444684018</v>
      </c>
    </row>
    <row r="398" spans="1:5" x14ac:dyDescent="0.25">
      <c r="A398" s="27">
        <f t="shared" ca="1" si="30"/>
        <v>111</v>
      </c>
      <c r="B398" s="9">
        <f t="shared" ca="1" si="31"/>
        <v>71.687713994076546</v>
      </c>
      <c r="C398" s="27">
        <f t="shared" ca="1" si="32"/>
        <v>240</v>
      </c>
      <c r="D398" s="9">
        <f t="shared" ca="1" si="33"/>
        <v>422.68771399407655</v>
      </c>
      <c r="E398" s="9">
        <f t="shared" ca="1" si="34"/>
        <v>7.0447952332346091</v>
      </c>
    </row>
    <row r="399" spans="1:5" x14ac:dyDescent="0.25">
      <c r="A399" s="27">
        <f t="shared" ca="1" si="30"/>
        <v>111</v>
      </c>
      <c r="B399" s="9">
        <f t="shared" ca="1" si="31"/>
        <v>29.075352221756972</v>
      </c>
      <c r="C399" s="27">
        <f t="shared" ca="1" si="32"/>
        <v>240</v>
      </c>
      <c r="D399" s="9">
        <f t="shared" ca="1" si="33"/>
        <v>380.07535222175699</v>
      </c>
      <c r="E399" s="9">
        <f t="shared" ca="1" si="34"/>
        <v>6.3345892036959501</v>
      </c>
    </row>
    <row r="400" spans="1:5" x14ac:dyDescent="0.25">
      <c r="A400" s="27">
        <f t="shared" ca="1" si="30"/>
        <v>111</v>
      </c>
      <c r="B400" s="9">
        <f t="shared" ca="1" si="31"/>
        <v>77.73986844498333</v>
      </c>
      <c r="C400" s="27">
        <f t="shared" ca="1" si="32"/>
        <v>240</v>
      </c>
      <c r="D400" s="9">
        <f t="shared" ca="1" si="33"/>
        <v>428.73986844498336</v>
      </c>
      <c r="E400" s="9">
        <f t="shared" ca="1" si="34"/>
        <v>7.1456644740830564</v>
      </c>
    </row>
    <row r="401" spans="1:5" x14ac:dyDescent="0.25">
      <c r="A401" s="27">
        <f t="shared" ca="1" si="30"/>
        <v>111</v>
      </c>
      <c r="B401" s="9">
        <f t="shared" ca="1" si="31"/>
        <v>23.755528972162537</v>
      </c>
      <c r="C401" s="27">
        <f t="shared" ca="1" si="32"/>
        <v>240</v>
      </c>
      <c r="D401" s="9">
        <f t="shared" ca="1" si="33"/>
        <v>374.75552897216255</v>
      </c>
      <c r="E401" s="9">
        <f t="shared" ca="1" si="34"/>
        <v>6.2459254828693762</v>
      </c>
    </row>
    <row r="402" spans="1:5" x14ac:dyDescent="0.25">
      <c r="A402" s="27">
        <f t="shared" ca="1" si="30"/>
        <v>111</v>
      </c>
      <c r="B402" s="9">
        <f t="shared" ca="1" si="31"/>
        <v>36.3067394281383</v>
      </c>
      <c r="C402" s="27">
        <f t="shared" ca="1" si="32"/>
        <v>240</v>
      </c>
      <c r="D402" s="9">
        <f t="shared" ca="1" si="33"/>
        <v>387.30673942813831</v>
      </c>
      <c r="E402" s="9">
        <f t="shared" ca="1" si="34"/>
        <v>6.4551123238023056</v>
      </c>
    </row>
    <row r="403" spans="1:5" x14ac:dyDescent="0.25">
      <c r="A403" s="27">
        <f t="shared" ca="1" si="30"/>
        <v>111</v>
      </c>
      <c r="B403" s="9">
        <f t="shared" ca="1" si="31"/>
        <v>0</v>
      </c>
      <c r="C403" s="27">
        <f t="shared" ca="1" si="32"/>
        <v>240</v>
      </c>
      <c r="D403" s="9">
        <f t="shared" ca="1" si="33"/>
        <v>351</v>
      </c>
      <c r="E403" s="9">
        <f t="shared" ca="1" si="34"/>
        <v>5.85</v>
      </c>
    </row>
    <row r="404" spans="1:5" x14ac:dyDescent="0.25">
      <c r="A404" s="27">
        <f t="shared" ca="1" si="30"/>
        <v>111</v>
      </c>
      <c r="B404" s="9">
        <f t="shared" ca="1" si="31"/>
        <v>30.976060017354328</v>
      </c>
      <c r="C404" s="27">
        <f t="shared" ca="1" si="32"/>
        <v>240</v>
      </c>
      <c r="D404" s="9">
        <f t="shared" ca="1" si="33"/>
        <v>381.97606001735431</v>
      </c>
      <c r="E404" s="9">
        <f t="shared" ca="1" si="34"/>
        <v>6.3662676669559053</v>
      </c>
    </row>
    <row r="405" spans="1:5" x14ac:dyDescent="0.25">
      <c r="A405" s="27">
        <f t="shared" ca="1" si="30"/>
        <v>111</v>
      </c>
      <c r="B405" s="9">
        <f t="shared" ca="1" si="31"/>
        <v>28.267058375719387</v>
      </c>
      <c r="C405" s="27">
        <f t="shared" ca="1" si="32"/>
        <v>240</v>
      </c>
      <c r="D405" s="9">
        <f t="shared" ca="1" si="33"/>
        <v>379.26705837571939</v>
      </c>
      <c r="E405" s="9">
        <f t="shared" ca="1" si="34"/>
        <v>6.3211176395953235</v>
      </c>
    </row>
    <row r="406" spans="1:5" x14ac:dyDescent="0.25">
      <c r="A406" s="27">
        <f t="shared" ca="1" si="30"/>
        <v>111</v>
      </c>
      <c r="B406" s="9">
        <f t="shared" ca="1" si="31"/>
        <v>0</v>
      </c>
      <c r="C406" s="27">
        <f t="shared" ca="1" si="32"/>
        <v>240</v>
      </c>
      <c r="D406" s="9">
        <f t="shared" ca="1" si="33"/>
        <v>351</v>
      </c>
      <c r="E406" s="9">
        <f t="shared" ca="1" si="34"/>
        <v>5.85</v>
      </c>
    </row>
    <row r="407" spans="1:5" x14ac:dyDescent="0.25">
      <c r="A407" s="27">
        <f t="shared" ca="1" si="30"/>
        <v>111</v>
      </c>
      <c r="B407" s="9">
        <f t="shared" ca="1" si="31"/>
        <v>4.7977842224618428E-2</v>
      </c>
      <c r="C407" s="27">
        <f t="shared" ca="1" si="32"/>
        <v>240</v>
      </c>
      <c r="D407" s="9">
        <f t="shared" ca="1" si="33"/>
        <v>351.04797784222461</v>
      </c>
      <c r="E407" s="9">
        <f t="shared" ca="1" si="34"/>
        <v>5.8507996307037438</v>
      </c>
    </row>
    <row r="408" spans="1:5" x14ac:dyDescent="0.25">
      <c r="A408" s="27">
        <f t="shared" ca="1" si="30"/>
        <v>360</v>
      </c>
      <c r="B408" s="9">
        <f t="shared" ca="1" si="31"/>
        <v>0</v>
      </c>
      <c r="C408" s="27">
        <f t="shared" ca="1" si="32"/>
        <v>240</v>
      </c>
      <c r="D408" s="9">
        <f t="shared" ca="1" si="33"/>
        <v>600</v>
      </c>
      <c r="E408" s="9">
        <f t="shared" ca="1" si="34"/>
        <v>10</v>
      </c>
    </row>
    <row r="409" spans="1:5" x14ac:dyDescent="0.25">
      <c r="A409" s="27">
        <f t="shared" ca="1" si="30"/>
        <v>111</v>
      </c>
      <c r="B409" s="9">
        <f t="shared" ca="1" si="31"/>
        <v>0</v>
      </c>
      <c r="C409" s="27">
        <f t="shared" ca="1" si="32"/>
        <v>240</v>
      </c>
      <c r="D409" s="9">
        <f t="shared" ca="1" si="33"/>
        <v>351</v>
      </c>
      <c r="E409" s="9">
        <f t="shared" ca="1" si="34"/>
        <v>5.85</v>
      </c>
    </row>
    <row r="410" spans="1:5" x14ac:dyDescent="0.25">
      <c r="A410" s="27">
        <f t="shared" ca="1" si="30"/>
        <v>111</v>
      </c>
      <c r="B410" s="9">
        <f t="shared" ca="1" si="31"/>
        <v>56.369089626002292</v>
      </c>
      <c r="C410" s="27">
        <f t="shared" ca="1" si="32"/>
        <v>240</v>
      </c>
      <c r="D410" s="9">
        <f t="shared" ca="1" si="33"/>
        <v>407.36908962600228</v>
      </c>
      <c r="E410" s="9">
        <f t="shared" ca="1" si="34"/>
        <v>6.7894848271000381</v>
      </c>
    </row>
    <row r="411" spans="1:5" x14ac:dyDescent="0.25">
      <c r="A411" s="27">
        <f t="shared" ca="1" si="30"/>
        <v>111</v>
      </c>
      <c r="B411" s="9">
        <f t="shared" ca="1" si="31"/>
        <v>17.364554117074455</v>
      </c>
      <c r="C411" s="27">
        <f t="shared" ca="1" si="32"/>
        <v>240</v>
      </c>
      <c r="D411" s="9">
        <f t="shared" ca="1" si="33"/>
        <v>368.36455411707448</v>
      </c>
      <c r="E411" s="9">
        <f t="shared" ca="1" si="34"/>
        <v>6.1394092352845746</v>
      </c>
    </row>
    <row r="412" spans="1:5" x14ac:dyDescent="0.25">
      <c r="A412" s="27">
        <f t="shared" ca="1" si="30"/>
        <v>111</v>
      </c>
      <c r="B412" s="9">
        <f t="shared" ca="1" si="31"/>
        <v>30.272139980343326</v>
      </c>
      <c r="C412" s="27">
        <f t="shared" ca="1" si="32"/>
        <v>240</v>
      </c>
      <c r="D412" s="9">
        <f t="shared" ca="1" si="33"/>
        <v>381.27213998034335</v>
      </c>
      <c r="E412" s="9">
        <f t="shared" ca="1" si="34"/>
        <v>6.3545356663390562</v>
      </c>
    </row>
    <row r="413" spans="1:5" x14ac:dyDescent="0.25">
      <c r="A413" s="27">
        <f t="shared" ca="1" si="30"/>
        <v>111</v>
      </c>
      <c r="B413" s="9">
        <f t="shared" ca="1" si="31"/>
        <v>38.872716942281954</v>
      </c>
      <c r="C413" s="27">
        <f t="shared" ca="1" si="32"/>
        <v>240</v>
      </c>
      <c r="D413" s="9">
        <f t="shared" ca="1" si="33"/>
        <v>389.87271694228195</v>
      </c>
      <c r="E413" s="9">
        <f t="shared" ca="1" si="34"/>
        <v>6.4978786157046988</v>
      </c>
    </row>
    <row r="414" spans="1:5" x14ac:dyDescent="0.25">
      <c r="A414" s="27">
        <f t="shared" ca="1" si="30"/>
        <v>111</v>
      </c>
      <c r="B414" s="9">
        <f t="shared" ca="1" si="31"/>
        <v>22.660036628540013</v>
      </c>
      <c r="C414" s="27">
        <f t="shared" ca="1" si="32"/>
        <v>240</v>
      </c>
      <c r="D414" s="9">
        <f t="shared" ca="1" si="33"/>
        <v>373.66003662854001</v>
      </c>
      <c r="E414" s="9">
        <f t="shared" ca="1" si="34"/>
        <v>6.2276672771423334</v>
      </c>
    </row>
    <row r="415" spans="1:5" x14ac:dyDescent="0.25">
      <c r="A415" s="27">
        <f t="shared" ca="1" si="30"/>
        <v>111</v>
      </c>
      <c r="B415" s="9">
        <f t="shared" ca="1" si="31"/>
        <v>0</v>
      </c>
      <c r="C415" s="27">
        <f t="shared" ca="1" si="32"/>
        <v>240</v>
      </c>
      <c r="D415" s="9">
        <f t="shared" ca="1" si="33"/>
        <v>351</v>
      </c>
      <c r="E415" s="9">
        <f t="shared" ca="1" si="34"/>
        <v>5.85</v>
      </c>
    </row>
    <row r="416" spans="1:5" x14ac:dyDescent="0.25">
      <c r="A416" s="27">
        <f t="shared" ca="1" si="30"/>
        <v>111</v>
      </c>
      <c r="B416" s="9">
        <f t="shared" ca="1" si="31"/>
        <v>0</v>
      </c>
      <c r="C416" s="27">
        <f t="shared" ca="1" si="32"/>
        <v>240</v>
      </c>
      <c r="D416" s="9">
        <f t="shared" ca="1" si="33"/>
        <v>351</v>
      </c>
      <c r="E416" s="9">
        <f t="shared" ca="1" si="34"/>
        <v>5.85</v>
      </c>
    </row>
    <row r="417" spans="1:5" x14ac:dyDescent="0.25">
      <c r="A417" s="27">
        <f t="shared" ca="1" si="30"/>
        <v>360</v>
      </c>
      <c r="B417" s="9">
        <f t="shared" ca="1" si="31"/>
        <v>58.437704222685738</v>
      </c>
      <c r="C417" s="27">
        <f t="shared" ca="1" si="32"/>
        <v>240</v>
      </c>
      <c r="D417" s="9">
        <f t="shared" ca="1" si="33"/>
        <v>658.43770422268574</v>
      </c>
      <c r="E417" s="9">
        <f t="shared" ca="1" si="34"/>
        <v>10.973961737044762</v>
      </c>
    </row>
    <row r="418" spans="1:5" x14ac:dyDescent="0.25">
      <c r="A418" s="27">
        <f t="shared" ca="1" si="30"/>
        <v>111</v>
      </c>
      <c r="B418" s="9">
        <f t="shared" ca="1" si="31"/>
        <v>89.529545907238173</v>
      </c>
      <c r="C418" s="27">
        <f t="shared" ca="1" si="32"/>
        <v>240</v>
      </c>
      <c r="D418" s="9">
        <f t="shared" ca="1" si="33"/>
        <v>440.52954590723817</v>
      </c>
      <c r="E418" s="9">
        <f t="shared" ca="1" si="34"/>
        <v>7.34215909845397</v>
      </c>
    </row>
    <row r="419" spans="1:5" x14ac:dyDescent="0.25">
      <c r="A419" s="27">
        <f t="shared" ca="1" si="30"/>
        <v>111</v>
      </c>
      <c r="B419" s="9">
        <f t="shared" ca="1" si="31"/>
        <v>24.920964168197614</v>
      </c>
      <c r="C419" s="27">
        <f t="shared" ca="1" si="32"/>
        <v>240</v>
      </c>
      <c r="D419" s="9">
        <f t="shared" ca="1" si="33"/>
        <v>375.9209641681976</v>
      </c>
      <c r="E419" s="9">
        <f t="shared" ca="1" si="34"/>
        <v>6.2653494028032934</v>
      </c>
    </row>
    <row r="420" spans="1:5" x14ac:dyDescent="0.25">
      <c r="A420" s="27">
        <f t="shared" ca="1" si="30"/>
        <v>111</v>
      </c>
      <c r="B420" s="9">
        <f t="shared" ca="1" si="31"/>
        <v>78.681518443455758</v>
      </c>
      <c r="C420" s="27">
        <f t="shared" ca="1" si="32"/>
        <v>240</v>
      </c>
      <c r="D420" s="9">
        <f t="shared" ca="1" si="33"/>
        <v>429.68151844345573</v>
      </c>
      <c r="E420" s="9">
        <f t="shared" ca="1" si="34"/>
        <v>7.161358640724262</v>
      </c>
    </row>
    <row r="421" spans="1:5" x14ac:dyDescent="0.25">
      <c r="A421" s="27">
        <f t="shared" ca="1" si="30"/>
        <v>111</v>
      </c>
      <c r="B421" s="9">
        <f t="shared" ca="1" si="31"/>
        <v>15.40767965995191</v>
      </c>
      <c r="C421" s="27">
        <f t="shared" ca="1" si="32"/>
        <v>240</v>
      </c>
      <c r="D421" s="9">
        <f t="shared" ca="1" si="33"/>
        <v>366.4076796599519</v>
      </c>
      <c r="E421" s="9">
        <f t="shared" ca="1" si="34"/>
        <v>6.1067946609991983</v>
      </c>
    </row>
    <row r="422" spans="1:5" x14ac:dyDescent="0.25">
      <c r="A422" s="27">
        <f t="shared" ca="1" si="30"/>
        <v>111</v>
      </c>
      <c r="B422" s="9">
        <f t="shared" ca="1" si="31"/>
        <v>0</v>
      </c>
      <c r="C422" s="27">
        <f t="shared" ca="1" si="32"/>
        <v>240</v>
      </c>
      <c r="D422" s="9">
        <f t="shared" ca="1" si="33"/>
        <v>351</v>
      </c>
      <c r="E422" s="9">
        <f t="shared" ca="1" si="34"/>
        <v>5.85</v>
      </c>
    </row>
    <row r="423" spans="1:5" x14ac:dyDescent="0.25">
      <c r="A423" s="27">
        <f t="shared" ca="1" si="30"/>
        <v>111</v>
      </c>
      <c r="B423" s="9">
        <f t="shared" ca="1" si="31"/>
        <v>64.824825773261068</v>
      </c>
      <c r="C423" s="27">
        <f t="shared" ca="1" si="32"/>
        <v>240</v>
      </c>
      <c r="D423" s="9">
        <f t="shared" ca="1" si="33"/>
        <v>415.82482577326107</v>
      </c>
      <c r="E423" s="9">
        <f t="shared" ca="1" si="34"/>
        <v>6.9304137628876843</v>
      </c>
    </row>
    <row r="424" spans="1:5" x14ac:dyDescent="0.25">
      <c r="A424" s="27">
        <f t="shared" ca="1" si="30"/>
        <v>111</v>
      </c>
      <c r="B424" s="9">
        <f t="shared" ca="1" si="31"/>
        <v>31.694521739792997</v>
      </c>
      <c r="C424" s="27">
        <f t="shared" ca="1" si="32"/>
        <v>240</v>
      </c>
      <c r="D424" s="9">
        <f t="shared" ca="1" si="33"/>
        <v>382.694521739793</v>
      </c>
      <c r="E424" s="9">
        <f t="shared" ca="1" si="34"/>
        <v>6.3782420289965502</v>
      </c>
    </row>
    <row r="425" spans="1:5" x14ac:dyDescent="0.25">
      <c r="A425" s="27">
        <f t="shared" ca="1" si="30"/>
        <v>111</v>
      </c>
      <c r="B425" s="9">
        <f t="shared" ca="1" si="31"/>
        <v>81.597445719217717</v>
      </c>
      <c r="C425" s="27">
        <f t="shared" ca="1" si="32"/>
        <v>240</v>
      </c>
      <c r="D425" s="9">
        <f t="shared" ca="1" si="33"/>
        <v>432.59744571921772</v>
      </c>
      <c r="E425" s="9">
        <f t="shared" ca="1" si="34"/>
        <v>7.2099574286536283</v>
      </c>
    </row>
    <row r="426" spans="1:5" x14ac:dyDescent="0.25">
      <c r="A426" s="27">
        <f t="shared" ca="1" si="30"/>
        <v>360</v>
      </c>
      <c r="B426" s="9">
        <f t="shared" ca="1" si="31"/>
        <v>5.4885726594984732</v>
      </c>
      <c r="C426" s="27">
        <f t="shared" ca="1" si="32"/>
        <v>240</v>
      </c>
      <c r="D426" s="9">
        <f t="shared" ca="1" si="33"/>
        <v>605.48857265949846</v>
      </c>
      <c r="E426" s="9">
        <f t="shared" ca="1" si="34"/>
        <v>10.09147621099164</v>
      </c>
    </row>
    <row r="427" spans="1:5" x14ac:dyDescent="0.25">
      <c r="A427" s="27">
        <f t="shared" ca="1" si="30"/>
        <v>360</v>
      </c>
      <c r="B427" s="9">
        <f t="shared" ca="1" si="31"/>
        <v>0</v>
      </c>
      <c r="C427" s="27">
        <f t="shared" ca="1" si="32"/>
        <v>240</v>
      </c>
      <c r="D427" s="9">
        <f t="shared" ca="1" si="33"/>
        <v>600</v>
      </c>
      <c r="E427" s="9">
        <f t="shared" ca="1" si="34"/>
        <v>10</v>
      </c>
    </row>
    <row r="428" spans="1:5" x14ac:dyDescent="0.25">
      <c r="A428" s="27">
        <f t="shared" ca="1" si="30"/>
        <v>111</v>
      </c>
      <c r="B428" s="9">
        <f t="shared" ca="1" si="31"/>
        <v>7.7370015875761879</v>
      </c>
      <c r="C428" s="27">
        <f t="shared" ca="1" si="32"/>
        <v>240</v>
      </c>
      <c r="D428" s="9">
        <f t="shared" ca="1" si="33"/>
        <v>358.73700158757617</v>
      </c>
      <c r="E428" s="9">
        <f t="shared" ca="1" si="34"/>
        <v>5.9789500264596027</v>
      </c>
    </row>
    <row r="429" spans="1:5" x14ac:dyDescent="0.25">
      <c r="A429" s="27">
        <f t="shared" ca="1" si="30"/>
        <v>111</v>
      </c>
      <c r="B429" s="9">
        <f t="shared" ca="1" si="31"/>
        <v>23.455796627743155</v>
      </c>
      <c r="C429" s="27">
        <f t="shared" ca="1" si="32"/>
        <v>240</v>
      </c>
      <c r="D429" s="9">
        <f t="shared" ca="1" si="33"/>
        <v>374.45579662774315</v>
      </c>
      <c r="E429" s="9">
        <f t="shared" ca="1" si="34"/>
        <v>6.2409299437957193</v>
      </c>
    </row>
    <row r="430" spans="1:5" x14ac:dyDescent="0.25">
      <c r="A430" s="27">
        <f t="shared" ca="1" si="30"/>
        <v>360</v>
      </c>
      <c r="B430" s="9">
        <f t="shared" ca="1" si="31"/>
        <v>20.36955587889706</v>
      </c>
      <c r="C430" s="27">
        <f t="shared" ca="1" si="32"/>
        <v>240</v>
      </c>
      <c r="D430" s="9">
        <f t="shared" ca="1" si="33"/>
        <v>620.36955587889702</v>
      </c>
      <c r="E430" s="9">
        <f t="shared" ca="1" si="34"/>
        <v>10.339492597981616</v>
      </c>
    </row>
    <row r="431" spans="1:5" x14ac:dyDescent="0.25">
      <c r="A431" s="27">
        <f t="shared" ca="1" si="30"/>
        <v>360</v>
      </c>
      <c r="B431" s="9">
        <f t="shared" ca="1" si="31"/>
        <v>46.880144001567501</v>
      </c>
      <c r="C431" s="27">
        <f t="shared" ca="1" si="32"/>
        <v>240</v>
      </c>
      <c r="D431" s="9">
        <f t="shared" ca="1" si="33"/>
        <v>646.88014400156749</v>
      </c>
      <c r="E431" s="9">
        <f t="shared" ca="1" si="34"/>
        <v>10.781335733359459</v>
      </c>
    </row>
    <row r="432" spans="1:5" x14ac:dyDescent="0.25">
      <c r="A432" s="27">
        <f t="shared" ca="1" si="30"/>
        <v>111</v>
      </c>
      <c r="B432" s="9">
        <f t="shared" ca="1" si="31"/>
        <v>40.421019212695754</v>
      </c>
      <c r="C432" s="27">
        <f t="shared" ca="1" si="32"/>
        <v>240</v>
      </c>
      <c r="D432" s="9">
        <f t="shared" ca="1" si="33"/>
        <v>391.42101921269574</v>
      </c>
      <c r="E432" s="9">
        <f t="shared" ca="1" si="34"/>
        <v>6.5236836535449294</v>
      </c>
    </row>
    <row r="433" spans="1:5" x14ac:dyDescent="0.25">
      <c r="A433" s="27">
        <f t="shared" ca="1" si="30"/>
        <v>111</v>
      </c>
      <c r="B433" s="9">
        <f t="shared" ca="1" si="31"/>
        <v>30.017458147814331</v>
      </c>
      <c r="C433" s="27">
        <f t="shared" ca="1" si="32"/>
        <v>240</v>
      </c>
      <c r="D433" s="9">
        <f t="shared" ca="1" si="33"/>
        <v>381.0174581478143</v>
      </c>
      <c r="E433" s="9">
        <f t="shared" ca="1" si="34"/>
        <v>6.3502909691302385</v>
      </c>
    </row>
    <row r="434" spans="1:5" x14ac:dyDescent="0.25">
      <c r="A434" s="27">
        <f t="shared" ca="1" si="30"/>
        <v>111</v>
      </c>
      <c r="B434" s="9">
        <f t="shared" ca="1" si="31"/>
        <v>3.6503387369027678</v>
      </c>
      <c r="C434" s="27">
        <f t="shared" ca="1" si="32"/>
        <v>240</v>
      </c>
      <c r="D434" s="9">
        <f t="shared" ca="1" si="33"/>
        <v>354.65033873690277</v>
      </c>
      <c r="E434" s="9">
        <f t="shared" ca="1" si="34"/>
        <v>5.9108389789483793</v>
      </c>
    </row>
    <row r="435" spans="1:5" x14ac:dyDescent="0.25">
      <c r="A435" s="27">
        <f t="shared" ca="1" si="30"/>
        <v>111</v>
      </c>
      <c r="B435" s="9">
        <f t="shared" ca="1" si="31"/>
        <v>28.852263756886735</v>
      </c>
      <c r="C435" s="27">
        <f t="shared" ca="1" si="32"/>
        <v>240</v>
      </c>
      <c r="D435" s="9">
        <f t="shared" ca="1" si="33"/>
        <v>379.85226375688671</v>
      </c>
      <c r="E435" s="9">
        <f t="shared" ca="1" si="34"/>
        <v>6.3308710626147784</v>
      </c>
    </row>
    <row r="436" spans="1:5" x14ac:dyDescent="0.25">
      <c r="A436" s="27">
        <f t="shared" ca="1" si="30"/>
        <v>111</v>
      </c>
      <c r="B436" s="9">
        <f t="shared" ca="1" si="31"/>
        <v>50.026071810662089</v>
      </c>
      <c r="C436" s="27">
        <f t="shared" ca="1" si="32"/>
        <v>240</v>
      </c>
      <c r="D436" s="9">
        <f t="shared" ca="1" si="33"/>
        <v>401.02607181066207</v>
      </c>
      <c r="E436" s="9">
        <f t="shared" ca="1" si="34"/>
        <v>6.6837678635110347</v>
      </c>
    </row>
    <row r="437" spans="1:5" x14ac:dyDescent="0.25">
      <c r="A437" s="27">
        <f t="shared" ca="1" si="30"/>
        <v>111</v>
      </c>
      <c r="B437" s="9">
        <f t="shared" ca="1" si="31"/>
        <v>87.103210587809272</v>
      </c>
      <c r="C437" s="27">
        <f t="shared" ca="1" si="32"/>
        <v>240</v>
      </c>
      <c r="D437" s="9">
        <f t="shared" ca="1" si="33"/>
        <v>438.10321058780926</v>
      </c>
      <c r="E437" s="9">
        <f t="shared" ca="1" si="34"/>
        <v>7.3017201764634878</v>
      </c>
    </row>
    <row r="438" spans="1:5" x14ac:dyDescent="0.25">
      <c r="A438" s="27">
        <f t="shared" ca="1" si="30"/>
        <v>111</v>
      </c>
      <c r="B438" s="9">
        <f t="shared" ca="1" si="31"/>
        <v>2.3403191398342997</v>
      </c>
      <c r="C438" s="27">
        <f t="shared" ca="1" si="32"/>
        <v>240</v>
      </c>
      <c r="D438" s="9">
        <f t="shared" ca="1" si="33"/>
        <v>353.34031913983426</v>
      </c>
      <c r="E438" s="9">
        <f t="shared" ca="1" si="34"/>
        <v>5.8890053189972376</v>
      </c>
    </row>
    <row r="439" spans="1:5" x14ac:dyDescent="0.25">
      <c r="A439" s="27">
        <f t="shared" ca="1" si="30"/>
        <v>360</v>
      </c>
      <c r="B439" s="9">
        <f t="shared" ca="1" si="31"/>
        <v>56.805533561149829</v>
      </c>
      <c r="C439" s="27">
        <f t="shared" ca="1" si="32"/>
        <v>240</v>
      </c>
      <c r="D439" s="9">
        <f t="shared" ca="1" si="33"/>
        <v>656.80553356114979</v>
      </c>
      <c r="E439" s="9">
        <f t="shared" ca="1" si="34"/>
        <v>10.94675889268583</v>
      </c>
    </row>
    <row r="440" spans="1:5" x14ac:dyDescent="0.25">
      <c r="A440" s="27">
        <f t="shared" ca="1" si="30"/>
        <v>111</v>
      </c>
      <c r="B440" s="9">
        <f t="shared" ca="1" si="31"/>
        <v>23.377175894005632</v>
      </c>
      <c r="C440" s="27">
        <f t="shared" ca="1" si="32"/>
        <v>240</v>
      </c>
      <c r="D440" s="9">
        <f t="shared" ca="1" si="33"/>
        <v>374.37717589400563</v>
      </c>
      <c r="E440" s="9">
        <f t="shared" ca="1" si="34"/>
        <v>6.2396195982334275</v>
      </c>
    </row>
    <row r="441" spans="1:5" x14ac:dyDescent="0.25">
      <c r="A441" s="27">
        <f t="shared" ca="1" si="30"/>
        <v>111</v>
      </c>
      <c r="B441" s="9">
        <f t="shared" ca="1" si="31"/>
        <v>61.477693174597732</v>
      </c>
      <c r="C441" s="27">
        <f t="shared" ca="1" si="32"/>
        <v>240</v>
      </c>
      <c r="D441" s="9">
        <f t="shared" ca="1" si="33"/>
        <v>412.47769317459773</v>
      </c>
      <c r="E441" s="9">
        <f t="shared" ca="1" si="34"/>
        <v>6.8746282195766293</v>
      </c>
    </row>
    <row r="442" spans="1:5" x14ac:dyDescent="0.25">
      <c r="A442" s="27">
        <f t="shared" ca="1" si="30"/>
        <v>111</v>
      </c>
      <c r="B442" s="9">
        <f t="shared" ca="1" si="31"/>
        <v>17.117800547620384</v>
      </c>
      <c r="C442" s="27">
        <f t="shared" ca="1" si="32"/>
        <v>240</v>
      </c>
      <c r="D442" s="9">
        <f t="shared" ca="1" si="33"/>
        <v>368.11780054762039</v>
      </c>
      <c r="E442" s="9">
        <f t="shared" ca="1" si="34"/>
        <v>6.1352966757936729</v>
      </c>
    </row>
    <row r="443" spans="1:5" x14ac:dyDescent="0.25">
      <c r="A443" s="27">
        <f t="shared" ca="1" si="30"/>
        <v>111</v>
      </c>
      <c r="B443" s="9">
        <f t="shared" ca="1" si="31"/>
        <v>0</v>
      </c>
      <c r="C443" s="27">
        <f t="shared" ca="1" si="32"/>
        <v>240</v>
      </c>
      <c r="D443" s="9">
        <f t="shared" ca="1" si="33"/>
        <v>351</v>
      </c>
      <c r="E443" s="9">
        <f t="shared" ca="1" si="34"/>
        <v>5.85</v>
      </c>
    </row>
    <row r="444" spans="1:5" x14ac:dyDescent="0.25">
      <c r="A444" s="27">
        <f t="shared" ca="1" si="30"/>
        <v>111</v>
      </c>
      <c r="B444" s="9">
        <f t="shared" ca="1" si="31"/>
        <v>89.844857960755519</v>
      </c>
      <c r="C444" s="27">
        <f t="shared" ca="1" si="32"/>
        <v>240</v>
      </c>
      <c r="D444" s="9">
        <f t="shared" ca="1" si="33"/>
        <v>440.84485796075552</v>
      </c>
      <c r="E444" s="9">
        <f t="shared" ca="1" si="34"/>
        <v>7.3474142993459255</v>
      </c>
    </row>
    <row r="445" spans="1:5" x14ac:dyDescent="0.25">
      <c r="A445" s="27">
        <f t="shared" ca="1" si="30"/>
        <v>111</v>
      </c>
      <c r="B445" s="9">
        <f t="shared" ca="1" si="31"/>
        <v>79.264252675422881</v>
      </c>
      <c r="C445" s="27">
        <f t="shared" ca="1" si="32"/>
        <v>240</v>
      </c>
      <c r="D445" s="9">
        <f t="shared" ca="1" si="33"/>
        <v>430.26425267542288</v>
      </c>
      <c r="E445" s="9">
        <f t="shared" ca="1" si="34"/>
        <v>7.1710708779237144</v>
      </c>
    </row>
    <row r="446" spans="1:5" x14ac:dyDescent="0.25">
      <c r="A446" s="27">
        <f t="shared" ca="1" si="30"/>
        <v>111</v>
      </c>
      <c r="B446" s="9">
        <f t="shared" ca="1" si="31"/>
        <v>28.392237912752385</v>
      </c>
      <c r="C446" s="27">
        <f t="shared" ca="1" si="32"/>
        <v>240</v>
      </c>
      <c r="D446" s="9">
        <f t="shared" ca="1" si="33"/>
        <v>379.39223791275242</v>
      </c>
      <c r="E446" s="9">
        <f t="shared" ca="1" si="34"/>
        <v>6.3232039652125405</v>
      </c>
    </row>
    <row r="447" spans="1:5" x14ac:dyDescent="0.25">
      <c r="A447" s="27">
        <f t="shared" ca="1" si="30"/>
        <v>111</v>
      </c>
      <c r="B447" s="9">
        <f t="shared" ca="1" si="31"/>
        <v>63.988142790919028</v>
      </c>
      <c r="C447" s="27">
        <f t="shared" ca="1" si="32"/>
        <v>240</v>
      </c>
      <c r="D447" s="9">
        <f t="shared" ca="1" si="33"/>
        <v>414.98814279091903</v>
      </c>
      <c r="E447" s="9">
        <f t="shared" ca="1" si="34"/>
        <v>6.9164690465153171</v>
      </c>
    </row>
    <row r="448" spans="1:5" x14ac:dyDescent="0.25">
      <c r="A448" s="27">
        <f t="shared" ca="1" si="30"/>
        <v>111</v>
      </c>
      <c r="B448" s="9">
        <f t="shared" ca="1" si="31"/>
        <v>66.09177417647723</v>
      </c>
      <c r="C448" s="27">
        <f t="shared" ca="1" si="32"/>
        <v>240</v>
      </c>
      <c r="D448" s="9">
        <f t="shared" ca="1" si="33"/>
        <v>417.0917741764772</v>
      </c>
      <c r="E448" s="9">
        <f t="shared" ca="1" si="34"/>
        <v>6.9515295696079535</v>
      </c>
    </row>
    <row r="449" spans="1:5" x14ac:dyDescent="0.25">
      <c r="A449" s="27">
        <f t="shared" ca="1" si="30"/>
        <v>111</v>
      </c>
      <c r="B449" s="9">
        <f t="shared" ca="1" si="31"/>
        <v>77.108808300017301</v>
      </c>
      <c r="C449" s="27">
        <f t="shared" ca="1" si="32"/>
        <v>240</v>
      </c>
      <c r="D449" s="9">
        <f t="shared" ca="1" si="33"/>
        <v>428.1088083000173</v>
      </c>
      <c r="E449" s="9">
        <f t="shared" ca="1" si="34"/>
        <v>7.1351468050002884</v>
      </c>
    </row>
    <row r="450" spans="1:5" x14ac:dyDescent="0.25">
      <c r="A450" s="27">
        <f t="shared" ref="A450:A513" ca="1" si="35">IF(RAND() &lt; 0.9, 111, 360)</f>
        <v>111</v>
      </c>
      <c r="B450" s="9">
        <f t="shared" ca="1" si="31"/>
        <v>21.808915941670449</v>
      </c>
      <c r="C450" s="27">
        <f t="shared" ca="1" si="32"/>
        <v>240</v>
      </c>
      <c r="D450" s="9">
        <f t="shared" ca="1" si="33"/>
        <v>372.80891594167042</v>
      </c>
      <c r="E450" s="9">
        <f t="shared" ca="1" si="34"/>
        <v>6.2134819323611739</v>
      </c>
    </row>
    <row r="451" spans="1:5" x14ac:dyDescent="0.25">
      <c r="A451" s="27">
        <f t="shared" ca="1" si="35"/>
        <v>111</v>
      </c>
      <c r="B451" s="9">
        <f t="shared" ref="B451:B514" ca="1" si="36">MAX(0, (RAND() * 120) - 30)</f>
        <v>60.273464708765346</v>
      </c>
      <c r="C451" s="27">
        <f t="shared" ref="C451:C514" ca="1" si="37">VLOOKUP(RAND(),$G$2:$H$5, 2)</f>
        <v>240</v>
      </c>
      <c r="D451" s="9">
        <f t="shared" ref="D451:D514" ca="1" si="38">SUM(A451:C451)</f>
        <v>411.27346470876535</v>
      </c>
      <c r="E451" s="9">
        <f t="shared" ref="E451:E514" ca="1" si="39">D451/60</f>
        <v>6.8545577451460895</v>
      </c>
    </row>
    <row r="452" spans="1:5" x14ac:dyDescent="0.25">
      <c r="A452" s="27">
        <f t="shared" ca="1" si="35"/>
        <v>111</v>
      </c>
      <c r="B452" s="9">
        <f t="shared" ca="1" si="36"/>
        <v>31.448305207158185</v>
      </c>
      <c r="C452" s="27">
        <f t="shared" ca="1" si="37"/>
        <v>240</v>
      </c>
      <c r="D452" s="9">
        <f t="shared" ca="1" si="38"/>
        <v>382.44830520715817</v>
      </c>
      <c r="E452" s="9">
        <f t="shared" ca="1" si="39"/>
        <v>6.3741384201193032</v>
      </c>
    </row>
    <row r="453" spans="1:5" x14ac:dyDescent="0.25">
      <c r="A453" s="27">
        <f t="shared" ca="1" si="35"/>
        <v>111</v>
      </c>
      <c r="B453" s="9">
        <f t="shared" ca="1" si="36"/>
        <v>57.295508652139418</v>
      </c>
      <c r="C453" s="27">
        <f t="shared" ca="1" si="37"/>
        <v>240</v>
      </c>
      <c r="D453" s="9">
        <f t="shared" ca="1" si="38"/>
        <v>408.2955086521394</v>
      </c>
      <c r="E453" s="9">
        <f t="shared" ca="1" si="39"/>
        <v>6.8049251442023238</v>
      </c>
    </row>
    <row r="454" spans="1:5" x14ac:dyDescent="0.25">
      <c r="A454" s="27">
        <f t="shared" ca="1" si="35"/>
        <v>111</v>
      </c>
      <c r="B454" s="9">
        <f t="shared" ca="1" si="36"/>
        <v>0</v>
      </c>
      <c r="C454" s="27">
        <f t="shared" ca="1" si="37"/>
        <v>240</v>
      </c>
      <c r="D454" s="9">
        <f t="shared" ca="1" si="38"/>
        <v>351</v>
      </c>
      <c r="E454" s="9">
        <f t="shared" ca="1" si="39"/>
        <v>5.85</v>
      </c>
    </row>
    <row r="455" spans="1:5" x14ac:dyDescent="0.25">
      <c r="A455" s="27">
        <f t="shared" ca="1" si="35"/>
        <v>111</v>
      </c>
      <c r="B455" s="9">
        <f t="shared" ca="1" si="36"/>
        <v>43.311047031923522</v>
      </c>
      <c r="C455" s="27">
        <f t="shared" ca="1" si="37"/>
        <v>240</v>
      </c>
      <c r="D455" s="9">
        <f t="shared" ca="1" si="38"/>
        <v>394.31104703192352</v>
      </c>
      <c r="E455" s="9">
        <f t="shared" ca="1" si="39"/>
        <v>6.5718507838653917</v>
      </c>
    </row>
    <row r="456" spans="1:5" x14ac:dyDescent="0.25">
      <c r="A456" s="27">
        <f t="shared" ca="1" si="35"/>
        <v>111</v>
      </c>
      <c r="B456" s="9">
        <f t="shared" ca="1" si="36"/>
        <v>0</v>
      </c>
      <c r="C456" s="27">
        <f t="shared" ca="1" si="37"/>
        <v>240</v>
      </c>
      <c r="D456" s="9">
        <f t="shared" ca="1" si="38"/>
        <v>351</v>
      </c>
      <c r="E456" s="9">
        <f t="shared" ca="1" si="39"/>
        <v>5.85</v>
      </c>
    </row>
    <row r="457" spans="1:5" x14ac:dyDescent="0.25">
      <c r="A457" s="27">
        <f t="shared" ca="1" si="35"/>
        <v>360</v>
      </c>
      <c r="B457" s="9">
        <f t="shared" ca="1" si="36"/>
        <v>0</v>
      </c>
      <c r="C457" s="27">
        <f t="shared" ca="1" si="37"/>
        <v>240</v>
      </c>
      <c r="D457" s="9">
        <f t="shared" ca="1" si="38"/>
        <v>600</v>
      </c>
      <c r="E457" s="9">
        <f t="shared" ca="1" si="39"/>
        <v>10</v>
      </c>
    </row>
    <row r="458" spans="1:5" x14ac:dyDescent="0.25">
      <c r="A458" s="27">
        <f t="shared" ca="1" si="35"/>
        <v>111</v>
      </c>
      <c r="B458" s="9">
        <f t="shared" ca="1" si="36"/>
        <v>29.895630516819878</v>
      </c>
      <c r="C458" s="27">
        <f t="shared" ca="1" si="37"/>
        <v>240</v>
      </c>
      <c r="D458" s="9">
        <f t="shared" ca="1" si="38"/>
        <v>380.89563051681989</v>
      </c>
      <c r="E458" s="9">
        <f t="shared" ca="1" si="39"/>
        <v>6.3482605086136648</v>
      </c>
    </row>
    <row r="459" spans="1:5" x14ac:dyDescent="0.25">
      <c r="A459" s="27">
        <f t="shared" ca="1" si="35"/>
        <v>111</v>
      </c>
      <c r="B459" s="9">
        <f t="shared" ca="1" si="36"/>
        <v>37.350962195194739</v>
      </c>
      <c r="C459" s="27">
        <f t="shared" ca="1" si="37"/>
        <v>240</v>
      </c>
      <c r="D459" s="9">
        <f t="shared" ca="1" si="38"/>
        <v>388.35096219519471</v>
      </c>
      <c r="E459" s="9">
        <f t="shared" ca="1" si="39"/>
        <v>6.4725160365865788</v>
      </c>
    </row>
    <row r="460" spans="1:5" x14ac:dyDescent="0.25">
      <c r="A460" s="27">
        <f t="shared" ca="1" si="35"/>
        <v>111</v>
      </c>
      <c r="B460" s="9">
        <f t="shared" ca="1" si="36"/>
        <v>70.643975381677748</v>
      </c>
      <c r="C460" s="27">
        <f t="shared" ca="1" si="37"/>
        <v>240</v>
      </c>
      <c r="D460" s="9">
        <f t="shared" ca="1" si="38"/>
        <v>421.64397538167776</v>
      </c>
      <c r="E460" s="9">
        <f t="shared" ca="1" si="39"/>
        <v>7.0273995896946291</v>
      </c>
    </row>
    <row r="461" spans="1:5" x14ac:dyDescent="0.25">
      <c r="A461" s="27">
        <f t="shared" ca="1" si="35"/>
        <v>111</v>
      </c>
      <c r="B461" s="9">
        <f t="shared" ca="1" si="36"/>
        <v>40.167949706360105</v>
      </c>
      <c r="C461" s="27">
        <f t="shared" ca="1" si="37"/>
        <v>240</v>
      </c>
      <c r="D461" s="9">
        <f t="shared" ca="1" si="38"/>
        <v>391.1679497063601</v>
      </c>
      <c r="E461" s="9">
        <f t="shared" ca="1" si="39"/>
        <v>6.5194658284393352</v>
      </c>
    </row>
    <row r="462" spans="1:5" x14ac:dyDescent="0.25">
      <c r="A462" s="27">
        <f t="shared" ca="1" si="35"/>
        <v>111</v>
      </c>
      <c r="B462" s="9">
        <f t="shared" ca="1" si="36"/>
        <v>0</v>
      </c>
      <c r="C462" s="27">
        <f t="shared" ca="1" si="37"/>
        <v>240</v>
      </c>
      <c r="D462" s="9">
        <f t="shared" ca="1" si="38"/>
        <v>351</v>
      </c>
      <c r="E462" s="9">
        <f t="shared" ca="1" si="39"/>
        <v>5.85</v>
      </c>
    </row>
    <row r="463" spans="1:5" x14ac:dyDescent="0.25">
      <c r="A463" s="27">
        <f t="shared" ca="1" si="35"/>
        <v>111</v>
      </c>
      <c r="B463" s="9">
        <f t="shared" ca="1" si="36"/>
        <v>50.81816942097845</v>
      </c>
      <c r="C463" s="27">
        <f t="shared" ca="1" si="37"/>
        <v>240</v>
      </c>
      <c r="D463" s="9">
        <f t="shared" ca="1" si="38"/>
        <v>401.81816942097845</v>
      </c>
      <c r="E463" s="9">
        <f t="shared" ca="1" si="39"/>
        <v>6.6969694903496411</v>
      </c>
    </row>
    <row r="464" spans="1:5" x14ac:dyDescent="0.25">
      <c r="A464" s="27">
        <f t="shared" ca="1" si="35"/>
        <v>111</v>
      </c>
      <c r="B464" s="9">
        <f t="shared" ca="1" si="36"/>
        <v>81.4990220460176</v>
      </c>
      <c r="C464" s="27">
        <f t="shared" ca="1" si="37"/>
        <v>240</v>
      </c>
      <c r="D464" s="9">
        <f t="shared" ca="1" si="38"/>
        <v>432.49902204601761</v>
      </c>
      <c r="E464" s="9">
        <f t="shared" ca="1" si="39"/>
        <v>7.2083170341002933</v>
      </c>
    </row>
    <row r="465" spans="1:5" x14ac:dyDescent="0.25">
      <c r="A465" s="27">
        <f t="shared" ca="1" si="35"/>
        <v>111</v>
      </c>
      <c r="B465" s="9">
        <f t="shared" ca="1" si="36"/>
        <v>11.590765149094473</v>
      </c>
      <c r="C465" s="27">
        <f t="shared" ca="1" si="37"/>
        <v>240</v>
      </c>
      <c r="D465" s="9">
        <f t="shared" ca="1" si="38"/>
        <v>362.59076514909447</v>
      </c>
      <c r="E465" s="9">
        <f t="shared" ca="1" si="39"/>
        <v>6.0431794191515742</v>
      </c>
    </row>
    <row r="466" spans="1:5" x14ac:dyDescent="0.25">
      <c r="A466" s="27">
        <f t="shared" ca="1" si="35"/>
        <v>111</v>
      </c>
      <c r="B466" s="9">
        <f t="shared" ca="1" si="36"/>
        <v>31.529016724814042</v>
      </c>
      <c r="C466" s="27">
        <f t="shared" ca="1" si="37"/>
        <v>240</v>
      </c>
      <c r="D466" s="9">
        <f t="shared" ca="1" si="38"/>
        <v>382.52901672481403</v>
      </c>
      <c r="E466" s="9">
        <f t="shared" ca="1" si="39"/>
        <v>6.3754836120802336</v>
      </c>
    </row>
    <row r="467" spans="1:5" x14ac:dyDescent="0.25">
      <c r="A467" s="27">
        <f t="shared" ca="1" si="35"/>
        <v>111</v>
      </c>
      <c r="B467" s="9">
        <f t="shared" ca="1" si="36"/>
        <v>28.929510046441088</v>
      </c>
      <c r="C467" s="27">
        <f t="shared" ca="1" si="37"/>
        <v>240</v>
      </c>
      <c r="D467" s="9">
        <f t="shared" ca="1" si="38"/>
        <v>379.92951004644112</v>
      </c>
      <c r="E467" s="9">
        <f t="shared" ca="1" si="39"/>
        <v>6.3321585007740184</v>
      </c>
    </row>
    <row r="468" spans="1:5" x14ac:dyDescent="0.25">
      <c r="A468" s="27">
        <f t="shared" ca="1" si="35"/>
        <v>111</v>
      </c>
      <c r="B468" s="9">
        <f t="shared" ca="1" si="36"/>
        <v>7.0809548074663482</v>
      </c>
      <c r="C468" s="27">
        <f t="shared" ca="1" si="37"/>
        <v>240</v>
      </c>
      <c r="D468" s="9">
        <f t="shared" ca="1" si="38"/>
        <v>358.08095480746636</v>
      </c>
      <c r="E468" s="9">
        <f t="shared" ca="1" si="39"/>
        <v>5.9680159134577728</v>
      </c>
    </row>
    <row r="469" spans="1:5" x14ac:dyDescent="0.25">
      <c r="A469" s="27">
        <f t="shared" ca="1" si="35"/>
        <v>111</v>
      </c>
      <c r="B469" s="9">
        <f t="shared" ca="1" si="36"/>
        <v>0</v>
      </c>
      <c r="C469" s="27">
        <f t="shared" ca="1" si="37"/>
        <v>240</v>
      </c>
      <c r="D469" s="9">
        <f t="shared" ca="1" si="38"/>
        <v>351</v>
      </c>
      <c r="E469" s="9">
        <f t="shared" ca="1" si="39"/>
        <v>5.85</v>
      </c>
    </row>
    <row r="470" spans="1:5" x14ac:dyDescent="0.25">
      <c r="A470" s="27">
        <f t="shared" ca="1" si="35"/>
        <v>111</v>
      </c>
      <c r="B470" s="9">
        <f t="shared" ca="1" si="36"/>
        <v>0</v>
      </c>
      <c r="C470" s="27">
        <f t="shared" ca="1" si="37"/>
        <v>240</v>
      </c>
      <c r="D470" s="9">
        <f t="shared" ca="1" si="38"/>
        <v>351</v>
      </c>
      <c r="E470" s="9">
        <f t="shared" ca="1" si="39"/>
        <v>5.85</v>
      </c>
    </row>
    <row r="471" spans="1:5" x14ac:dyDescent="0.25">
      <c r="A471" s="27">
        <f t="shared" ca="1" si="35"/>
        <v>111</v>
      </c>
      <c r="B471" s="9">
        <f t="shared" ca="1" si="36"/>
        <v>66.60113046219044</v>
      </c>
      <c r="C471" s="27">
        <f t="shared" ca="1" si="37"/>
        <v>240</v>
      </c>
      <c r="D471" s="9">
        <f t="shared" ca="1" si="38"/>
        <v>417.60113046219044</v>
      </c>
      <c r="E471" s="9">
        <f t="shared" ca="1" si="39"/>
        <v>6.9600188410365069</v>
      </c>
    </row>
    <row r="472" spans="1:5" x14ac:dyDescent="0.25">
      <c r="A472" s="27">
        <f t="shared" ca="1" si="35"/>
        <v>111</v>
      </c>
      <c r="B472" s="9">
        <f t="shared" ca="1" si="36"/>
        <v>58.553270472819349</v>
      </c>
      <c r="C472" s="27">
        <f t="shared" ca="1" si="37"/>
        <v>240</v>
      </c>
      <c r="D472" s="9">
        <f t="shared" ca="1" si="38"/>
        <v>409.55327047281935</v>
      </c>
      <c r="E472" s="9">
        <f t="shared" ca="1" si="39"/>
        <v>6.8258878412136559</v>
      </c>
    </row>
    <row r="473" spans="1:5" x14ac:dyDescent="0.25">
      <c r="A473" s="27">
        <f t="shared" ca="1" si="35"/>
        <v>111</v>
      </c>
      <c r="B473" s="9">
        <f t="shared" ca="1" si="36"/>
        <v>6.0264240084749048</v>
      </c>
      <c r="C473" s="27">
        <f t="shared" ca="1" si="37"/>
        <v>240</v>
      </c>
      <c r="D473" s="9">
        <f t="shared" ca="1" si="38"/>
        <v>357.02642400847492</v>
      </c>
      <c r="E473" s="9">
        <f t="shared" ca="1" si="39"/>
        <v>5.9504404001412485</v>
      </c>
    </row>
    <row r="474" spans="1:5" x14ac:dyDescent="0.25">
      <c r="A474" s="27">
        <f t="shared" ca="1" si="35"/>
        <v>111</v>
      </c>
      <c r="B474" s="9">
        <f t="shared" ca="1" si="36"/>
        <v>0</v>
      </c>
      <c r="C474" s="27">
        <f t="shared" ca="1" si="37"/>
        <v>240</v>
      </c>
      <c r="D474" s="9">
        <f t="shared" ca="1" si="38"/>
        <v>351</v>
      </c>
      <c r="E474" s="9">
        <f t="shared" ca="1" si="39"/>
        <v>5.85</v>
      </c>
    </row>
    <row r="475" spans="1:5" x14ac:dyDescent="0.25">
      <c r="A475" s="27">
        <f t="shared" ca="1" si="35"/>
        <v>111</v>
      </c>
      <c r="B475" s="9">
        <f t="shared" ca="1" si="36"/>
        <v>89.830392376293446</v>
      </c>
      <c r="C475" s="27">
        <f t="shared" ca="1" si="37"/>
        <v>240</v>
      </c>
      <c r="D475" s="9">
        <f t="shared" ca="1" si="38"/>
        <v>440.83039237629345</v>
      </c>
      <c r="E475" s="9">
        <f t="shared" ca="1" si="39"/>
        <v>7.3471732062715578</v>
      </c>
    </row>
    <row r="476" spans="1:5" x14ac:dyDescent="0.25">
      <c r="A476" s="27">
        <f t="shared" ca="1" si="35"/>
        <v>111</v>
      </c>
      <c r="B476" s="9">
        <f t="shared" ca="1" si="36"/>
        <v>64.470480371400953</v>
      </c>
      <c r="C476" s="27">
        <f t="shared" ca="1" si="37"/>
        <v>240</v>
      </c>
      <c r="D476" s="9">
        <f t="shared" ca="1" si="38"/>
        <v>415.47048037140098</v>
      </c>
      <c r="E476" s="9">
        <f t="shared" ca="1" si="39"/>
        <v>6.9245080061900159</v>
      </c>
    </row>
    <row r="477" spans="1:5" x14ac:dyDescent="0.25">
      <c r="A477" s="27">
        <f t="shared" ca="1" si="35"/>
        <v>111</v>
      </c>
      <c r="B477" s="9">
        <f t="shared" ca="1" si="36"/>
        <v>87.927997355147241</v>
      </c>
      <c r="C477" s="27">
        <f t="shared" ca="1" si="37"/>
        <v>240</v>
      </c>
      <c r="D477" s="9">
        <f t="shared" ca="1" si="38"/>
        <v>438.92799735514723</v>
      </c>
      <c r="E477" s="9">
        <f t="shared" ca="1" si="39"/>
        <v>7.3154666225857872</v>
      </c>
    </row>
    <row r="478" spans="1:5" x14ac:dyDescent="0.25">
      <c r="A478" s="27">
        <f t="shared" ca="1" si="35"/>
        <v>111</v>
      </c>
      <c r="B478" s="9">
        <f t="shared" ca="1" si="36"/>
        <v>58.88851626326948</v>
      </c>
      <c r="C478" s="27">
        <f t="shared" ca="1" si="37"/>
        <v>240</v>
      </c>
      <c r="D478" s="9">
        <f t="shared" ca="1" si="38"/>
        <v>409.88851626326948</v>
      </c>
      <c r="E478" s="9">
        <f t="shared" ca="1" si="39"/>
        <v>6.831475271054491</v>
      </c>
    </row>
    <row r="479" spans="1:5" x14ac:dyDescent="0.25">
      <c r="A479" s="27">
        <f t="shared" ca="1" si="35"/>
        <v>111</v>
      </c>
      <c r="B479" s="9">
        <f t="shared" ca="1" si="36"/>
        <v>81.795921145506469</v>
      </c>
      <c r="C479" s="27">
        <f t="shared" ca="1" si="37"/>
        <v>240</v>
      </c>
      <c r="D479" s="9">
        <f t="shared" ca="1" si="38"/>
        <v>432.79592114550644</v>
      </c>
      <c r="E479" s="9">
        <f t="shared" ca="1" si="39"/>
        <v>7.2132653524251076</v>
      </c>
    </row>
    <row r="480" spans="1:5" x14ac:dyDescent="0.25">
      <c r="A480" s="27">
        <f t="shared" ca="1" si="35"/>
        <v>111</v>
      </c>
      <c r="B480" s="9">
        <f t="shared" ca="1" si="36"/>
        <v>0</v>
      </c>
      <c r="C480" s="27">
        <f t="shared" ca="1" si="37"/>
        <v>240</v>
      </c>
      <c r="D480" s="9">
        <f t="shared" ca="1" si="38"/>
        <v>351</v>
      </c>
      <c r="E480" s="9">
        <f t="shared" ca="1" si="39"/>
        <v>5.85</v>
      </c>
    </row>
    <row r="481" spans="1:5" x14ac:dyDescent="0.25">
      <c r="A481" s="27">
        <f t="shared" ca="1" si="35"/>
        <v>111</v>
      </c>
      <c r="B481" s="9">
        <f t="shared" ca="1" si="36"/>
        <v>0</v>
      </c>
      <c r="C481" s="27">
        <f t="shared" ca="1" si="37"/>
        <v>240</v>
      </c>
      <c r="D481" s="9">
        <f t="shared" ca="1" si="38"/>
        <v>351</v>
      </c>
      <c r="E481" s="9">
        <f t="shared" ca="1" si="39"/>
        <v>5.85</v>
      </c>
    </row>
    <row r="482" spans="1:5" x14ac:dyDescent="0.25">
      <c r="A482" s="27">
        <f t="shared" ca="1" si="35"/>
        <v>111</v>
      </c>
      <c r="B482" s="9">
        <f t="shared" ca="1" si="36"/>
        <v>0</v>
      </c>
      <c r="C482" s="27">
        <f t="shared" ca="1" si="37"/>
        <v>240</v>
      </c>
      <c r="D482" s="9">
        <f t="shared" ca="1" si="38"/>
        <v>351</v>
      </c>
      <c r="E482" s="9">
        <f t="shared" ca="1" si="39"/>
        <v>5.85</v>
      </c>
    </row>
    <row r="483" spans="1:5" x14ac:dyDescent="0.25">
      <c r="A483" s="27">
        <f t="shared" ca="1" si="35"/>
        <v>111</v>
      </c>
      <c r="B483" s="9">
        <f t="shared" ca="1" si="36"/>
        <v>0</v>
      </c>
      <c r="C483" s="27">
        <f t="shared" ca="1" si="37"/>
        <v>240</v>
      </c>
      <c r="D483" s="9">
        <f t="shared" ca="1" si="38"/>
        <v>351</v>
      </c>
      <c r="E483" s="9">
        <f t="shared" ca="1" si="39"/>
        <v>5.85</v>
      </c>
    </row>
    <row r="484" spans="1:5" x14ac:dyDescent="0.25">
      <c r="A484" s="27">
        <f t="shared" ca="1" si="35"/>
        <v>111</v>
      </c>
      <c r="B484" s="9">
        <f t="shared" ca="1" si="36"/>
        <v>0</v>
      </c>
      <c r="C484" s="27">
        <f t="shared" ca="1" si="37"/>
        <v>240</v>
      </c>
      <c r="D484" s="9">
        <f t="shared" ca="1" si="38"/>
        <v>351</v>
      </c>
      <c r="E484" s="9">
        <f t="shared" ca="1" si="39"/>
        <v>5.85</v>
      </c>
    </row>
    <row r="485" spans="1:5" x14ac:dyDescent="0.25">
      <c r="A485" s="27">
        <f t="shared" ca="1" si="35"/>
        <v>111</v>
      </c>
      <c r="B485" s="9">
        <f t="shared" ca="1" si="36"/>
        <v>0</v>
      </c>
      <c r="C485" s="27">
        <f t="shared" ca="1" si="37"/>
        <v>240</v>
      </c>
      <c r="D485" s="9">
        <f t="shared" ca="1" si="38"/>
        <v>351</v>
      </c>
      <c r="E485" s="9">
        <f t="shared" ca="1" si="39"/>
        <v>5.85</v>
      </c>
    </row>
    <row r="486" spans="1:5" x14ac:dyDescent="0.25">
      <c r="A486" s="27">
        <f t="shared" ca="1" si="35"/>
        <v>360</v>
      </c>
      <c r="B486" s="9">
        <f t="shared" ca="1" si="36"/>
        <v>60.648830980721854</v>
      </c>
      <c r="C486" s="27">
        <f t="shared" ca="1" si="37"/>
        <v>240</v>
      </c>
      <c r="D486" s="9">
        <f t="shared" ca="1" si="38"/>
        <v>660.64883098072187</v>
      </c>
      <c r="E486" s="9">
        <f t="shared" ca="1" si="39"/>
        <v>11.010813849678698</v>
      </c>
    </row>
    <row r="487" spans="1:5" x14ac:dyDescent="0.25">
      <c r="A487" s="27">
        <f t="shared" ca="1" si="35"/>
        <v>360</v>
      </c>
      <c r="B487" s="9">
        <f t="shared" ca="1" si="36"/>
        <v>5.383934797562226</v>
      </c>
      <c r="C487" s="27">
        <f t="shared" ca="1" si="37"/>
        <v>240</v>
      </c>
      <c r="D487" s="9">
        <f t="shared" ca="1" si="38"/>
        <v>605.38393479756223</v>
      </c>
      <c r="E487" s="9">
        <f t="shared" ca="1" si="39"/>
        <v>10.089732246626037</v>
      </c>
    </row>
    <row r="488" spans="1:5" x14ac:dyDescent="0.25">
      <c r="A488" s="27">
        <f t="shared" ca="1" si="35"/>
        <v>111</v>
      </c>
      <c r="B488" s="9">
        <f t="shared" ca="1" si="36"/>
        <v>0</v>
      </c>
      <c r="C488" s="27">
        <f t="shared" ca="1" si="37"/>
        <v>240</v>
      </c>
      <c r="D488" s="9">
        <f t="shared" ca="1" si="38"/>
        <v>351</v>
      </c>
      <c r="E488" s="9">
        <f t="shared" ca="1" si="39"/>
        <v>5.85</v>
      </c>
    </row>
    <row r="489" spans="1:5" x14ac:dyDescent="0.25">
      <c r="A489" s="27">
        <f t="shared" ca="1" si="35"/>
        <v>111</v>
      </c>
      <c r="B489" s="9">
        <f t="shared" ca="1" si="36"/>
        <v>76.393739322628363</v>
      </c>
      <c r="C489" s="27">
        <f t="shared" ca="1" si="37"/>
        <v>240</v>
      </c>
      <c r="D489" s="9">
        <f t="shared" ca="1" si="38"/>
        <v>427.39373932262833</v>
      </c>
      <c r="E489" s="9">
        <f t="shared" ca="1" si="39"/>
        <v>7.1232289887104718</v>
      </c>
    </row>
    <row r="490" spans="1:5" x14ac:dyDescent="0.25">
      <c r="A490" s="27">
        <f t="shared" ca="1" si="35"/>
        <v>111</v>
      </c>
      <c r="B490" s="9">
        <f t="shared" ca="1" si="36"/>
        <v>55.479379679088566</v>
      </c>
      <c r="C490" s="27">
        <f t="shared" ca="1" si="37"/>
        <v>240</v>
      </c>
      <c r="D490" s="9">
        <f t="shared" ca="1" si="38"/>
        <v>406.47937967908854</v>
      </c>
      <c r="E490" s="9">
        <f t="shared" ca="1" si="39"/>
        <v>6.7746563279848093</v>
      </c>
    </row>
    <row r="491" spans="1:5" x14ac:dyDescent="0.25">
      <c r="A491" s="27">
        <f t="shared" ca="1" si="35"/>
        <v>111</v>
      </c>
      <c r="B491" s="9">
        <f t="shared" ca="1" si="36"/>
        <v>61.20417852788546</v>
      </c>
      <c r="C491" s="27">
        <f t="shared" ca="1" si="37"/>
        <v>240</v>
      </c>
      <c r="D491" s="9">
        <f t="shared" ca="1" si="38"/>
        <v>412.20417852788546</v>
      </c>
      <c r="E491" s="9">
        <f t="shared" ca="1" si="39"/>
        <v>6.8700696421314245</v>
      </c>
    </row>
    <row r="492" spans="1:5" x14ac:dyDescent="0.25">
      <c r="A492" s="27">
        <f t="shared" ca="1" si="35"/>
        <v>360</v>
      </c>
      <c r="B492" s="9">
        <f t="shared" ca="1" si="36"/>
        <v>69.67345951471971</v>
      </c>
      <c r="C492" s="27">
        <f t="shared" ca="1" si="37"/>
        <v>240</v>
      </c>
      <c r="D492" s="9">
        <f t="shared" ca="1" si="38"/>
        <v>669.67345951471975</v>
      </c>
      <c r="E492" s="9">
        <f t="shared" ca="1" si="39"/>
        <v>11.16122432524533</v>
      </c>
    </row>
    <row r="493" spans="1:5" x14ac:dyDescent="0.25">
      <c r="A493" s="27">
        <f t="shared" ca="1" si="35"/>
        <v>111</v>
      </c>
      <c r="B493" s="9">
        <f t="shared" ca="1" si="36"/>
        <v>8.4050095355778893</v>
      </c>
      <c r="C493" s="27">
        <f t="shared" ca="1" si="37"/>
        <v>240</v>
      </c>
      <c r="D493" s="9">
        <f t="shared" ca="1" si="38"/>
        <v>359.4050095355779</v>
      </c>
      <c r="E493" s="9">
        <f t="shared" ca="1" si="39"/>
        <v>5.9900834922596315</v>
      </c>
    </row>
    <row r="494" spans="1:5" x14ac:dyDescent="0.25">
      <c r="A494" s="27">
        <f t="shared" ca="1" si="35"/>
        <v>111</v>
      </c>
      <c r="B494" s="9">
        <f t="shared" ca="1" si="36"/>
        <v>84.308678008467481</v>
      </c>
      <c r="C494" s="27">
        <f t="shared" ca="1" si="37"/>
        <v>240</v>
      </c>
      <c r="D494" s="9">
        <f t="shared" ca="1" si="38"/>
        <v>435.3086780084675</v>
      </c>
      <c r="E494" s="9">
        <f t="shared" ca="1" si="39"/>
        <v>7.2551446334744583</v>
      </c>
    </row>
    <row r="495" spans="1:5" x14ac:dyDescent="0.25">
      <c r="A495" s="27">
        <f t="shared" ca="1" si="35"/>
        <v>111</v>
      </c>
      <c r="B495" s="9">
        <f t="shared" ca="1" si="36"/>
        <v>25.332437958486949</v>
      </c>
      <c r="C495" s="27">
        <f t="shared" ca="1" si="37"/>
        <v>240</v>
      </c>
      <c r="D495" s="9">
        <f t="shared" ca="1" si="38"/>
        <v>376.33243795848693</v>
      </c>
      <c r="E495" s="9">
        <f t="shared" ca="1" si="39"/>
        <v>6.2722072993081159</v>
      </c>
    </row>
    <row r="496" spans="1:5" x14ac:dyDescent="0.25">
      <c r="A496" s="27">
        <f t="shared" ca="1" si="35"/>
        <v>111</v>
      </c>
      <c r="B496" s="9">
        <f t="shared" ca="1" si="36"/>
        <v>62.065640537152049</v>
      </c>
      <c r="C496" s="27">
        <f t="shared" ca="1" si="37"/>
        <v>240</v>
      </c>
      <c r="D496" s="9">
        <f t="shared" ca="1" si="38"/>
        <v>413.06564053715203</v>
      </c>
      <c r="E496" s="9">
        <f t="shared" ca="1" si="39"/>
        <v>6.8844273422858668</v>
      </c>
    </row>
    <row r="497" spans="1:5" x14ac:dyDescent="0.25">
      <c r="A497" s="27">
        <f t="shared" ca="1" si="35"/>
        <v>111</v>
      </c>
      <c r="B497" s="9">
        <f t="shared" ca="1" si="36"/>
        <v>62.048452421061114</v>
      </c>
      <c r="C497" s="27">
        <f t="shared" ca="1" si="37"/>
        <v>240</v>
      </c>
      <c r="D497" s="9">
        <f t="shared" ca="1" si="38"/>
        <v>413.04845242106114</v>
      </c>
      <c r="E497" s="9">
        <f t="shared" ca="1" si="39"/>
        <v>6.8841408736843528</v>
      </c>
    </row>
    <row r="498" spans="1:5" x14ac:dyDescent="0.25">
      <c r="A498" s="27">
        <f t="shared" ca="1" si="35"/>
        <v>360</v>
      </c>
      <c r="B498" s="9">
        <f t="shared" ca="1" si="36"/>
        <v>2.5073115511583879</v>
      </c>
      <c r="C498" s="27">
        <f t="shared" ca="1" si="37"/>
        <v>240</v>
      </c>
      <c r="D498" s="9">
        <f t="shared" ca="1" si="38"/>
        <v>602.50731155115841</v>
      </c>
      <c r="E498" s="9">
        <f t="shared" ca="1" si="39"/>
        <v>10.04178852585264</v>
      </c>
    </row>
    <row r="499" spans="1:5" x14ac:dyDescent="0.25">
      <c r="A499" s="27">
        <f t="shared" ca="1" si="35"/>
        <v>111</v>
      </c>
      <c r="B499" s="9">
        <f t="shared" ca="1" si="36"/>
        <v>0</v>
      </c>
      <c r="C499" s="27">
        <f t="shared" ca="1" si="37"/>
        <v>240</v>
      </c>
      <c r="D499" s="9">
        <f t="shared" ca="1" si="38"/>
        <v>351</v>
      </c>
      <c r="E499" s="9">
        <f t="shared" ca="1" si="39"/>
        <v>5.85</v>
      </c>
    </row>
    <row r="500" spans="1:5" x14ac:dyDescent="0.25">
      <c r="A500" s="27">
        <f t="shared" ca="1" si="35"/>
        <v>111</v>
      </c>
      <c r="B500" s="9">
        <f t="shared" ca="1" si="36"/>
        <v>0</v>
      </c>
      <c r="C500" s="27">
        <f t="shared" ca="1" si="37"/>
        <v>240</v>
      </c>
      <c r="D500" s="9">
        <f t="shared" ca="1" si="38"/>
        <v>351</v>
      </c>
      <c r="E500" s="9">
        <f t="shared" ca="1" si="39"/>
        <v>5.85</v>
      </c>
    </row>
    <row r="501" spans="1:5" x14ac:dyDescent="0.25">
      <c r="A501" s="27">
        <f t="shared" ca="1" si="35"/>
        <v>111</v>
      </c>
      <c r="B501" s="9">
        <f t="shared" ca="1" si="36"/>
        <v>30.878883845456741</v>
      </c>
      <c r="C501" s="27">
        <f t="shared" ca="1" si="37"/>
        <v>240</v>
      </c>
      <c r="D501" s="9">
        <f t="shared" ca="1" si="38"/>
        <v>381.87888384545676</v>
      </c>
      <c r="E501" s="9">
        <f t="shared" ca="1" si="39"/>
        <v>6.3646480640909457</v>
      </c>
    </row>
    <row r="502" spans="1:5" x14ac:dyDescent="0.25">
      <c r="A502" s="27">
        <f t="shared" ca="1" si="35"/>
        <v>111</v>
      </c>
      <c r="B502" s="9">
        <f t="shared" ca="1" si="36"/>
        <v>57.875996348748885</v>
      </c>
      <c r="C502" s="27">
        <f t="shared" ca="1" si="37"/>
        <v>240</v>
      </c>
      <c r="D502" s="9">
        <f t="shared" ca="1" si="38"/>
        <v>408.87599634874891</v>
      </c>
      <c r="E502" s="9">
        <f t="shared" ca="1" si="39"/>
        <v>6.8145999391458156</v>
      </c>
    </row>
    <row r="503" spans="1:5" x14ac:dyDescent="0.25">
      <c r="A503" s="27">
        <f t="shared" ca="1" si="35"/>
        <v>111</v>
      </c>
      <c r="B503" s="9">
        <f t="shared" ca="1" si="36"/>
        <v>61.739291663743927</v>
      </c>
      <c r="C503" s="27">
        <f t="shared" ca="1" si="37"/>
        <v>240</v>
      </c>
      <c r="D503" s="9">
        <f t="shared" ca="1" si="38"/>
        <v>412.73929166374393</v>
      </c>
      <c r="E503" s="9">
        <f t="shared" ca="1" si="39"/>
        <v>6.8789881943957321</v>
      </c>
    </row>
    <row r="504" spans="1:5" x14ac:dyDescent="0.25">
      <c r="A504" s="27">
        <f t="shared" ca="1" si="35"/>
        <v>111</v>
      </c>
      <c r="B504" s="9">
        <f t="shared" ca="1" si="36"/>
        <v>42.559348862966772</v>
      </c>
      <c r="C504" s="27">
        <f t="shared" ca="1" si="37"/>
        <v>240</v>
      </c>
      <c r="D504" s="9">
        <f t="shared" ca="1" si="38"/>
        <v>393.55934886296677</v>
      </c>
      <c r="E504" s="9">
        <f t="shared" ca="1" si="39"/>
        <v>6.5593224810494464</v>
      </c>
    </row>
    <row r="505" spans="1:5" x14ac:dyDescent="0.25">
      <c r="A505" s="27">
        <f t="shared" ca="1" si="35"/>
        <v>111</v>
      </c>
      <c r="B505" s="9">
        <f t="shared" ca="1" si="36"/>
        <v>73.893837539113179</v>
      </c>
      <c r="C505" s="27">
        <f t="shared" ca="1" si="37"/>
        <v>240</v>
      </c>
      <c r="D505" s="9">
        <f t="shared" ca="1" si="38"/>
        <v>424.89383753911318</v>
      </c>
      <c r="E505" s="9">
        <f t="shared" ca="1" si="39"/>
        <v>7.0815639589852193</v>
      </c>
    </row>
    <row r="506" spans="1:5" x14ac:dyDescent="0.25">
      <c r="A506" s="27">
        <f t="shared" ca="1" si="35"/>
        <v>360</v>
      </c>
      <c r="B506" s="9">
        <f t="shared" ca="1" si="36"/>
        <v>0</v>
      </c>
      <c r="C506" s="27">
        <f t="shared" ca="1" si="37"/>
        <v>240</v>
      </c>
      <c r="D506" s="9">
        <f t="shared" ca="1" si="38"/>
        <v>600</v>
      </c>
      <c r="E506" s="9">
        <f t="shared" ca="1" si="39"/>
        <v>10</v>
      </c>
    </row>
    <row r="507" spans="1:5" x14ac:dyDescent="0.25">
      <c r="A507" s="27">
        <f t="shared" ca="1" si="35"/>
        <v>111</v>
      </c>
      <c r="B507" s="9">
        <f t="shared" ca="1" si="36"/>
        <v>83.60862426886554</v>
      </c>
      <c r="C507" s="27">
        <f t="shared" ca="1" si="37"/>
        <v>240</v>
      </c>
      <c r="D507" s="9">
        <f t="shared" ca="1" si="38"/>
        <v>434.60862426886553</v>
      </c>
      <c r="E507" s="9">
        <f t="shared" ca="1" si="39"/>
        <v>7.2434770711477592</v>
      </c>
    </row>
    <row r="508" spans="1:5" x14ac:dyDescent="0.25">
      <c r="A508" s="27">
        <f t="shared" ca="1" si="35"/>
        <v>111</v>
      </c>
      <c r="B508" s="9">
        <f t="shared" ca="1" si="36"/>
        <v>0</v>
      </c>
      <c r="C508" s="27">
        <f t="shared" ca="1" si="37"/>
        <v>240</v>
      </c>
      <c r="D508" s="9">
        <f t="shared" ca="1" si="38"/>
        <v>351</v>
      </c>
      <c r="E508" s="9">
        <f t="shared" ca="1" si="39"/>
        <v>5.85</v>
      </c>
    </row>
    <row r="509" spans="1:5" x14ac:dyDescent="0.25">
      <c r="A509" s="27">
        <f t="shared" ca="1" si="35"/>
        <v>111</v>
      </c>
      <c r="B509" s="9">
        <f t="shared" ca="1" si="36"/>
        <v>68.864795034396337</v>
      </c>
      <c r="C509" s="27">
        <f t="shared" ca="1" si="37"/>
        <v>240</v>
      </c>
      <c r="D509" s="9">
        <f t="shared" ca="1" si="38"/>
        <v>419.86479503439637</v>
      </c>
      <c r="E509" s="9">
        <f t="shared" ca="1" si="39"/>
        <v>6.997746583906606</v>
      </c>
    </row>
    <row r="510" spans="1:5" x14ac:dyDescent="0.25">
      <c r="A510" s="27">
        <f t="shared" ca="1" si="35"/>
        <v>111</v>
      </c>
      <c r="B510" s="9">
        <f t="shared" ca="1" si="36"/>
        <v>0</v>
      </c>
      <c r="C510" s="27">
        <f t="shared" ca="1" si="37"/>
        <v>240</v>
      </c>
      <c r="D510" s="9">
        <f t="shared" ca="1" si="38"/>
        <v>351</v>
      </c>
      <c r="E510" s="9">
        <f t="shared" ca="1" si="39"/>
        <v>5.85</v>
      </c>
    </row>
    <row r="511" spans="1:5" x14ac:dyDescent="0.25">
      <c r="A511" s="27">
        <f t="shared" ca="1" si="35"/>
        <v>111</v>
      </c>
      <c r="B511" s="9">
        <f t="shared" ca="1" si="36"/>
        <v>0</v>
      </c>
      <c r="C511" s="27">
        <f t="shared" ca="1" si="37"/>
        <v>240</v>
      </c>
      <c r="D511" s="9">
        <f t="shared" ca="1" si="38"/>
        <v>351</v>
      </c>
      <c r="E511" s="9">
        <f t="shared" ca="1" si="39"/>
        <v>5.85</v>
      </c>
    </row>
    <row r="512" spans="1:5" x14ac:dyDescent="0.25">
      <c r="A512" s="27">
        <f t="shared" ca="1" si="35"/>
        <v>111</v>
      </c>
      <c r="B512" s="9">
        <f t="shared" ca="1" si="36"/>
        <v>0</v>
      </c>
      <c r="C512" s="27">
        <f t="shared" ca="1" si="37"/>
        <v>240</v>
      </c>
      <c r="D512" s="9">
        <f t="shared" ca="1" si="38"/>
        <v>351</v>
      </c>
      <c r="E512" s="9">
        <f t="shared" ca="1" si="39"/>
        <v>5.85</v>
      </c>
    </row>
    <row r="513" spans="1:5" x14ac:dyDescent="0.25">
      <c r="A513" s="27">
        <f t="shared" ca="1" si="35"/>
        <v>111</v>
      </c>
      <c r="B513" s="9">
        <f t="shared" ca="1" si="36"/>
        <v>63.878116346939635</v>
      </c>
      <c r="C513" s="27">
        <f t="shared" ca="1" si="37"/>
        <v>240</v>
      </c>
      <c r="D513" s="9">
        <f t="shared" ca="1" si="38"/>
        <v>414.87811634693963</v>
      </c>
      <c r="E513" s="9">
        <f t="shared" ca="1" si="39"/>
        <v>6.9146352724489937</v>
      </c>
    </row>
    <row r="514" spans="1:5" x14ac:dyDescent="0.25">
      <c r="A514" s="27">
        <f t="shared" ref="A514:A577" ca="1" si="40">IF(RAND() &lt; 0.9, 111, 360)</f>
        <v>111</v>
      </c>
      <c r="B514" s="9">
        <f t="shared" ca="1" si="36"/>
        <v>67.773802765633718</v>
      </c>
      <c r="C514" s="27">
        <f t="shared" ca="1" si="37"/>
        <v>240</v>
      </c>
      <c r="D514" s="9">
        <f t="shared" ca="1" si="38"/>
        <v>418.77380276563372</v>
      </c>
      <c r="E514" s="9">
        <f t="shared" ca="1" si="39"/>
        <v>6.9795633794272289</v>
      </c>
    </row>
    <row r="515" spans="1:5" x14ac:dyDescent="0.25">
      <c r="A515" s="27">
        <f t="shared" ca="1" si="40"/>
        <v>111</v>
      </c>
      <c r="B515" s="9">
        <f t="shared" ref="B515:B578" ca="1" si="41">MAX(0, (RAND() * 120) - 30)</f>
        <v>0.70149547390314382</v>
      </c>
      <c r="C515" s="27">
        <f t="shared" ref="C515:C578" ca="1" si="42">VLOOKUP(RAND(),$G$2:$H$5, 2)</f>
        <v>240</v>
      </c>
      <c r="D515" s="9">
        <f t="shared" ref="D515:D578" ca="1" si="43">SUM(A515:C515)</f>
        <v>351.70149547390315</v>
      </c>
      <c r="E515" s="9">
        <f t="shared" ref="E515:E578" ca="1" si="44">D515/60</f>
        <v>5.8616915912317191</v>
      </c>
    </row>
    <row r="516" spans="1:5" x14ac:dyDescent="0.25">
      <c r="A516" s="27">
        <f t="shared" ca="1" si="40"/>
        <v>111</v>
      </c>
      <c r="B516" s="9">
        <f t="shared" ca="1" si="41"/>
        <v>0</v>
      </c>
      <c r="C516" s="27">
        <f t="shared" ca="1" si="42"/>
        <v>240</v>
      </c>
      <c r="D516" s="9">
        <f t="shared" ca="1" si="43"/>
        <v>351</v>
      </c>
      <c r="E516" s="9">
        <f t="shared" ca="1" si="44"/>
        <v>5.85</v>
      </c>
    </row>
    <row r="517" spans="1:5" x14ac:dyDescent="0.25">
      <c r="A517" s="27">
        <f t="shared" ca="1" si="40"/>
        <v>360</v>
      </c>
      <c r="B517" s="9">
        <f t="shared" ca="1" si="41"/>
        <v>20.529628994329805</v>
      </c>
      <c r="C517" s="27">
        <f t="shared" ca="1" si="42"/>
        <v>240</v>
      </c>
      <c r="D517" s="9">
        <f t="shared" ca="1" si="43"/>
        <v>620.52962899432987</v>
      </c>
      <c r="E517" s="9">
        <f t="shared" ca="1" si="44"/>
        <v>10.342160483238832</v>
      </c>
    </row>
    <row r="518" spans="1:5" x14ac:dyDescent="0.25">
      <c r="A518" s="27">
        <f t="shared" ca="1" si="40"/>
        <v>111</v>
      </c>
      <c r="B518" s="9">
        <f t="shared" ca="1" si="41"/>
        <v>0</v>
      </c>
      <c r="C518" s="27">
        <f t="shared" ca="1" si="42"/>
        <v>240</v>
      </c>
      <c r="D518" s="9">
        <f t="shared" ca="1" si="43"/>
        <v>351</v>
      </c>
      <c r="E518" s="9">
        <f t="shared" ca="1" si="44"/>
        <v>5.85</v>
      </c>
    </row>
    <row r="519" spans="1:5" x14ac:dyDescent="0.25">
      <c r="A519" s="27">
        <f t="shared" ca="1" si="40"/>
        <v>111</v>
      </c>
      <c r="B519" s="9">
        <f t="shared" ca="1" si="41"/>
        <v>44.623832423039403</v>
      </c>
      <c r="C519" s="27">
        <f t="shared" ca="1" si="42"/>
        <v>240</v>
      </c>
      <c r="D519" s="9">
        <f t="shared" ca="1" si="43"/>
        <v>395.6238324230394</v>
      </c>
      <c r="E519" s="9">
        <f t="shared" ca="1" si="44"/>
        <v>6.5937305403839899</v>
      </c>
    </row>
    <row r="520" spans="1:5" x14ac:dyDescent="0.25">
      <c r="A520" s="27">
        <f t="shared" ca="1" si="40"/>
        <v>111</v>
      </c>
      <c r="B520" s="9">
        <f t="shared" ca="1" si="41"/>
        <v>54.477506562456711</v>
      </c>
      <c r="C520" s="27">
        <f t="shared" ca="1" si="42"/>
        <v>240</v>
      </c>
      <c r="D520" s="9">
        <f t="shared" ca="1" si="43"/>
        <v>405.47750656245671</v>
      </c>
      <c r="E520" s="9">
        <f t="shared" ca="1" si="44"/>
        <v>6.7579584427076123</v>
      </c>
    </row>
    <row r="521" spans="1:5" x14ac:dyDescent="0.25">
      <c r="A521" s="27">
        <f t="shared" ca="1" si="40"/>
        <v>111</v>
      </c>
      <c r="B521" s="9">
        <f t="shared" ca="1" si="41"/>
        <v>55.286159237338808</v>
      </c>
      <c r="C521" s="27">
        <f t="shared" ca="1" si="42"/>
        <v>240</v>
      </c>
      <c r="D521" s="9">
        <f t="shared" ca="1" si="43"/>
        <v>406.28615923733878</v>
      </c>
      <c r="E521" s="9">
        <f t="shared" ca="1" si="44"/>
        <v>6.7714359872889798</v>
      </c>
    </row>
    <row r="522" spans="1:5" x14ac:dyDescent="0.25">
      <c r="A522" s="27">
        <f t="shared" ca="1" si="40"/>
        <v>111</v>
      </c>
      <c r="B522" s="9">
        <f t="shared" ca="1" si="41"/>
        <v>52.560925370447933</v>
      </c>
      <c r="C522" s="27">
        <f t="shared" ca="1" si="42"/>
        <v>240</v>
      </c>
      <c r="D522" s="9">
        <f t="shared" ca="1" si="43"/>
        <v>403.56092537044793</v>
      </c>
      <c r="E522" s="9">
        <f t="shared" ca="1" si="44"/>
        <v>6.7260154228407991</v>
      </c>
    </row>
    <row r="523" spans="1:5" x14ac:dyDescent="0.25">
      <c r="A523" s="27">
        <f t="shared" ca="1" si="40"/>
        <v>111</v>
      </c>
      <c r="B523" s="9">
        <f t="shared" ca="1" si="41"/>
        <v>42.440193515532698</v>
      </c>
      <c r="C523" s="27">
        <f t="shared" ca="1" si="42"/>
        <v>240</v>
      </c>
      <c r="D523" s="9">
        <f t="shared" ca="1" si="43"/>
        <v>393.44019351553271</v>
      </c>
      <c r="E523" s="9">
        <f t="shared" ca="1" si="44"/>
        <v>6.5573365585922119</v>
      </c>
    </row>
    <row r="524" spans="1:5" x14ac:dyDescent="0.25">
      <c r="A524" s="27">
        <f t="shared" ca="1" si="40"/>
        <v>360</v>
      </c>
      <c r="B524" s="9">
        <f t="shared" ca="1" si="41"/>
        <v>0</v>
      </c>
      <c r="C524" s="27">
        <f t="shared" ca="1" si="42"/>
        <v>240</v>
      </c>
      <c r="D524" s="9">
        <f t="shared" ca="1" si="43"/>
        <v>600</v>
      </c>
      <c r="E524" s="9">
        <f t="shared" ca="1" si="44"/>
        <v>10</v>
      </c>
    </row>
    <row r="525" spans="1:5" x14ac:dyDescent="0.25">
      <c r="A525" s="27">
        <f t="shared" ca="1" si="40"/>
        <v>111</v>
      </c>
      <c r="B525" s="9">
        <f t="shared" ca="1" si="41"/>
        <v>0</v>
      </c>
      <c r="C525" s="27">
        <f t="shared" ca="1" si="42"/>
        <v>240</v>
      </c>
      <c r="D525" s="9">
        <f t="shared" ca="1" si="43"/>
        <v>351</v>
      </c>
      <c r="E525" s="9">
        <f t="shared" ca="1" si="44"/>
        <v>5.85</v>
      </c>
    </row>
    <row r="526" spans="1:5" x14ac:dyDescent="0.25">
      <c r="A526" s="27">
        <f t="shared" ca="1" si="40"/>
        <v>111</v>
      </c>
      <c r="B526" s="9">
        <f t="shared" ca="1" si="41"/>
        <v>0</v>
      </c>
      <c r="C526" s="27">
        <f t="shared" ca="1" si="42"/>
        <v>240</v>
      </c>
      <c r="D526" s="9">
        <f t="shared" ca="1" si="43"/>
        <v>351</v>
      </c>
      <c r="E526" s="9">
        <f t="shared" ca="1" si="44"/>
        <v>5.85</v>
      </c>
    </row>
    <row r="527" spans="1:5" x14ac:dyDescent="0.25">
      <c r="A527" s="27">
        <f t="shared" ca="1" si="40"/>
        <v>111</v>
      </c>
      <c r="B527" s="9">
        <f t="shared" ca="1" si="41"/>
        <v>50.221485715951417</v>
      </c>
      <c r="C527" s="27">
        <f t="shared" ca="1" si="42"/>
        <v>240</v>
      </c>
      <c r="D527" s="9">
        <f t="shared" ca="1" si="43"/>
        <v>401.22148571595142</v>
      </c>
      <c r="E527" s="9">
        <f t="shared" ca="1" si="44"/>
        <v>6.6870247619325234</v>
      </c>
    </row>
    <row r="528" spans="1:5" x14ac:dyDescent="0.25">
      <c r="A528" s="27">
        <f t="shared" ca="1" si="40"/>
        <v>111</v>
      </c>
      <c r="B528" s="9">
        <f t="shared" ca="1" si="41"/>
        <v>1.4586869563615679</v>
      </c>
      <c r="C528" s="27">
        <f t="shared" ca="1" si="42"/>
        <v>240</v>
      </c>
      <c r="D528" s="9">
        <f t="shared" ca="1" si="43"/>
        <v>352.45868695636159</v>
      </c>
      <c r="E528" s="9">
        <f t="shared" ca="1" si="44"/>
        <v>5.8743114492726933</v>
      </c>
    </row>
    <row r="529" spans="1:5" x14ac:dyDescent="0.25">
      <c r="A529" s="27">
        <f t="shared" ca="1" si="40"/>
        <v>111</v>
      </c>
      <c r="B529" s="9">
        <f t="shared" ca="1" si="41"/>
        <v>18.938429207447335</v>
      </c>
      <c r="C529" s="27">
        <f t="shared" ca="1" si="42"/>
        <v>240</v>
      </c>
      <c r="D529" s="9">
        <f t="shared" ca="1" si="43"/>
        <v>369.93842920744737</v>
      </c>
      <c r="E529" s="9">
        <f t="shared" ca="1" si="44"/>
        <v>6.1656404867907897</v>
      </c>
    </row>
    <row r="530" spans="1:5" x14ac:dyDescent="0.25">
      <c r="A530" s="27">
        <f t="shared" ca="1" si="40"/>
        <v>111</v>
      </c>
      <c r="B530" s="9">
        <f t="shared" ca="1" si="41"/>
        <v>63.909336596000784</v>
      </c>
      <c r="C530" s="27">
        <f t="shared" ca="1" si="42"/>
        <v>240</v>
      </c>
      <c r="D530" s="9">
        <f t="shared" ca="1" si="43"/>
        <v>414.9093365960008</v>
      </c>
      <c r="E530" s="9">
        <f t="shared" ca="1" si="44"/>
        <v>6.9151556099333469</v>
      </c>
    </row>
    <row r="531" spans="1:5" x14ac:dyDescent="0.25">
      <c r="A531" s="27">
        <f t="shared" ca="1" si="40"/>
        <v>360</v>
      </c>
      <c r="B531" s="9">
        <f t="shared" ca="1" si="41"/>
        <v>40.136661198120805</v>
      </c>
      <c r="C531" s="27">
        <f t="shared" ca="1" si="42"/>
        <v>240</v>
      </c>
      <c r="D531" s="9">
        <f t="shared" ca="1" si="43"/>
        <v>640.13666119812081</v>
      </c>
      <c r="E531" s="9">
        <f t="shared" ca="1" si="44"/>
        <v>10.668944353302013</v>
      </c>
    </row>
    <row r="532" spans="1:5" x14ac:dyDescent="0.25">
      <c r="A532" s="27">
        <f t="shared" ca="1" si="40"/>
        <v>111</v>
      </c>
      <c r="B532" s="9">
        <f t="shared" ca="1" si="41"/>
        <v>21.067710154851945</v>
      </c>
      <c r="C532" s="27">
        <f t="shared" ca="1" si="42"/>
        <v>240</v>
      </c>
      <c r="D532" s="9">
        <f t="shared" ca="1" si="43"/>
        <v>372.06771015485197</v>
      </c>
      <c r="E532" s="9">
        <f t="shared" ca="1" si="44"/>
        <v>6.2011285025808665</v>
      </c>
    </row>
    <row r="533" spans="1:5" x14ac:dyDescent="0.25">
      <c r="A533" s="27">
        <f t="shared" ca="1" si="40"/>
        <v>360</v>
      </c>
      <c r="B533" s="9">
        <f t="shared" ca="1" si="41"/>
        <v>43.136624782713355</v>
      </c>
      <c r="C533" s="27">
        <f t="shared" ca="1" si="42"/>
        <v>240</v>
      </c>
      <c r="D533" s="9">
        <f t="shared" ca="1" si="43"/>
        <v>643.1366247827134</v>
      </c>
      <c r="E533" s="9">
        <f t="shared" ca="1" si="44"/>
        <v>10.718943746378557</v>
      </c>
    </row>
    <row r="534" spans="1:5" x14ac:dyDescent="0.25">
      <c r="A534" s="27">
        <f t="shared" ca="1" si="40"/>
        <v>111</v>
      </c>
      <c r="B534" s="9">
        <f t="shared" ca="1" si="41"/>
        <v>0</v>
      </c>
      <c r="C534" s="27">
        <f t="shared" ca="1" si="42"/>
        <v>240</v>
      </c>
      <c r="D534" s="9">
        <f t="shared" ca="1" si="43"/>
        <v>351</v>
      </c>
      <c r="E534" s="9">
        <f t="shared" ca="1" si="44"/>
        <v>5.85</v>
      </c>
    </row>
    <row r="535" spans="1:5" x14ac:dyDescent="0.25">
      <c r="A535" s="27">
        <f t="shared" ca="1" si="40"/>
        <v>111</v>
      </c>
      <c r="B535" s="9">
        <f t="shared" ca="1" si="41"/>
        <v>34.745000031042139</v>
      </c>
      <c r="C535" s="27">
        <f t="shared" ca="1" si="42"/>
        <v>240</v>
      </c>
      <c r="D535" s="9">
        <f t="shared" ca="1" si="43"/>
        <v>385.74500003104214</v>
      </c>
      <c r="E535" s="9">
        <f t="shared" ca="1" si="44"/>
        <v>6.4290833338507021</v>
      </c>
    </row>
    <row r="536" spans="1:5" x14ac:dyDescent="0.25">
      <c r="A536" s="27">
        <f t="shared" ca="1" si="40"/>
        <v>111</v>
      </c>
      <c r="B536" s="9">
        <f t="shared" ca="1" si="41"/>
        <v>54.625623603134756</v>
      </c>
      <c r="C536" s="27">
        <f t="shared" ca="1" si="42"/>
        <v>240</v>
      </c>
      <c r="D536" s="9">
        <f t="shared" ca="1" si="43"/>
        <v>405.62562360313473</v>
      </c>
      <c r="E536" s="9">
        <f t="shared" ca="1" si="44"/>
        <v>6.7604270600522458</v>
      </c>
    </row>
    <row r="537" spans="1:5" x14ac:dyDescent="0.25">
      <c r="A537" s="27">
        <f t="shared" ca="1" si="40"/>
        <v>111</v>
      </c>
      <c r="B537" s="9">
        <f t="shared" ca="1" si="41"/>
        <v>0</v>
      </c>
      <c r="C537" s="27">
        <f t="shared" ca="1" si="42"/>
        <v>240</v>
      </c>
      <c r="D537" s="9">
        <f t="shared" ca="1" si="43"/>
        <v>351</v>
      </c>
      <c r="E537" s="9">
        <f t="shared" ca="1" si="44"/>
        <v>5.85</v>
      </c>
    </row>
    <row r="538" spans="1:5" x14ac:dyDescent="0.25">
      <c r="A538" s="27">
        <f t="shared" ca="1" si="40"/>
        <v>111</v>
      </c>
      <c r="B538" s="9">
        <f t="shared" ca="1" si="41"/>
        <v>18.872767164514592</v>
      </c>
      <c r="C538" s="27">
        <f t="shared" ca="1" si="42"/>
        <v>240</v>
      </c>
      <c r="D538" s="9">
        <f t="shared" ca="1" si="43"/>
        <v>369.87276716451458</v>
      </c>
      <c r="E538" s="9">
        <f t="shared" ca="1" si="44"/>
        <v>6.164546119408576</v>
      </c>
    </row>
    <row r="539" spans="1:5" x14ac:dyDescent="0.25">
      <c r="A539" s="27">
        <f t="shared" ca="1" si="40"/>
        <v>111</v>
      </c>
      <c r="B539" s="9">
        <f t="shared" ca="1" si="41"/>
        <v>50.074026411793895</v>
      </c>
      <c r="C539" s="27">
        <f t="shared" ca="1" si="42"/>
        <v>240</v>
      </c>
      <c r="D539" s="9">
        <f t="shared" ca="1" si="43"/>
        <v>401.07402641179391</v>
      </c>
      <c r="E539" s="9">
        <f t="shared" ca="1" si="44"/>
        <v>6.6845671068632315</v>
      </c>
    </row>
    <row r="540" spans="1:5" x14ac:dyDescent="0.25">
      <c r="A540" s="27">
        <f t="shared" ca="1" si="40"/>
        <v>111</v>
      </c>
      <c r="B540" s="9">
        <f t="shared" ca="1" si="41"/>
        <v>52.653638050638719</v>
      </c>
      <c r="C540" s="27">
        <f t="shared" ca="1" si="42"/>
        <v>240</v>
      </c>
      <c r="D540" s="9">
        <f t="shared" ca="1" si="43"/>
        <v>403.65363805063873</v>
      </c>
      <c r="E540" s="9">
        <f t="shared" ca="1" si="44"/>
        <v>6.727560634177312</v>
      </c>
    </row>
    <row r="541" spans="1:5" x14ac:dyDescent="0.25">
      <c r="A541" s="27">
        <f t="shared" ca="1" si="40"/>
        <v>111</v>
      </c>
      <c r="B541" s="9">
        <f t="shared" ca="1" si="41"/>
        <v>23.600675568173017</v>
      </c>
      <c r="C541" s="27">
        <f t="shared" ca="1" si="42"/>
        <v>240</v>
      </c>
      <c r="D541" s="9">
        <f t="shared" ca="1" si="43"/>
        <v>374.60067556817302</v>
      </c>
      <c r="E541" s="9">
        <f t="shared" ca="1" si="44"/>
        <v>6.2433445928028837</v>
      </c>
    </row>
    <row r="542" spans="1:5" x14ac:dyDescent="0.25">
      <c r="A542" s="27">
        <f t="shared" ca="1" si="40"/>
        <v>111</v>
      </c>
      <c r="B542" s="9">
        <f t="shared" ca="1" si="41"/>
        <v>26.392367413170923</v>
      </c>
      <c r="C542" s="27">
        <f t="shared" ca="1" si="42"/>
        <v>240</v>
      </c>
      <c r="D542" s="9">
        <f t="shared" ca="1" si="43"/>
        <v>377.39236741317092</v>
      </c>
      <c r="E542" s="9">
        <f t="shared" ca="1" si="44"/>
        <v>6.2898727902195155</v>
      </c>
    </row>
    <row r="543" spans="1:5" x14ac:dyDescent="0.25">
      <c r="A543" s="27">
        <f t="shared" ca="1" si="40"/>
        <v>111</v>
      </c>
      <c r="B543" s="9">
        <f t="shared" ca="1" si="41"/>
        <v>30.342749581867444</v>
      </c>
      <c r="C543" s="27">
        <f t="shared" ca="1" si="42"/>
        <v>240</v>
      </c>
      <c r="D543" s="9">
        <f t="shared" ca="1" si="43"/>
        <v>381.34274958186745</v>
      </c>
      <c r="E543" s="9">
        <f t="shared" ca="1" si="44"/>
        <v>6.355712493031124</v>
      </c>
    </row>
    <row r="544" spans="1:5" x14ac:dyDescent="0.25">
      <c r="A544" s="27">
        <f t="shared" ca="1" si="40"/>
        <v>111</v>
      </c>
      <c r="B544" s="9">
        <f t="shared" ca="1" si="41"/>
        <v>0</v>
      </c>
      <c r="C544" s="27">
        <f t="shared" ca="1" si="42"/>
        <v>240</v>
      </c>
      <c r="D544" s="9">
        <f t="shared" ca="1" si="43"/>
        <v>351</v>
      </c>
      <c r="E544" s="9">
        <f t="shared" ca="1" si="44"/>
        <v>5.85</v>
      </c>
    </row>
    <row r="545" spans="1:5" x14ac:dyDescent="0.25">
      <c r="A545" s="27">
        <f t="shared" ca="1" si="40"/>
        <v>111</v>
      </c>
      <c r="B545" s="9">
        <f t="shared" ca="1" si="41"/>
        <v>7.5711911629607513</v>
      </c>
      <c r="C545" s="27">
        <f t="shared" ca="1" si="42"/>
        <v>240</v>
      </c>
      <c r="D545" s="9">
        <f t="shared" ca="1" si="43"/>
        <v>358.57119116296076</v>
      </c>
      <c r="E545" s="9">
        <f t="shared" ca="1" si="44"/>
        <v>5.9761865193826793</v>
      </c>
    </row>
    <row r="546" spans="1:5" x14ac:dyDescent="0.25">
      <c r="A546" s="27">
        <f t="shared" ca="1" si="40"/>
        <v>111</v>
      </c>
      <c r="B546" s="9">
        <f t="shared" ca="1" si="41"/>
        <v>0</v>
      </c>
      <c r="C546" s="27">
        <f t="shared" ca="1" si="42"/>
        <v>240</v>
      </c>
      <c r="D546" s="9">
        <f t="shared" ca="1" si="43"/>
        <v>351</v>
      </c>
      <c r="E546" s="9">
        <f t="shared" ca="1" si="44"/>
        <v>5.85</v>
      </c>
    </row>
    <row r="547" spans="1:5" x14ac:dyDescent="0.25">
      <c r="A547" s="27">
        <f t="shared" ca="1" si="40"/>
        <v>111</v>
      </c>
      <c r="B547" s="9">
        <f t="shared" ca="1" si="41"/>
        <v>52.786613062456198</v>
      </c>
      <c r="C547" s="27">
        <f t="shared" ca="1" si="42"/>
        <v>240</v>
      </c>
      <c r="D547" s="9">
        <f t="shared" ca="1" si="43"/>
        <v>403.78661306245618</v>
      </c>
      <c r="E547" s="9">
        <f t="shared" ca="1" si="44"/>
        <v>6.72977688437427</v>
      </c>
    </row>
    <row r="548" spans="1:5" x14ac:dyDescent="0.25">
      <c r="A548" s="27">
        <f t="shared" ca="1" si="40"/>
        <v>111</v>
      </c>
      <c r="B548" s="9">
        <f t="shared" ca="1" si="41"/>
        <v>10.664757180671721</v>
      </c>
      <c r="C548" s="27">
        <f t="shared" ca="1" si="42"/>
        <v>240</v>
      </c>
      <c r="D548" s="9">
        <f t="shared" ca="1" si="43"/>
        <v>361.6647571806717</v>
      </c>
      <c r="E548" s="9">
        <f t="shared" ca="1" si="44"/>
        <v>6.0277459530111948</v>
      </c>
    </row>
    <row r="549" spans="1:5" x14ac:dyDescent="0.25">
      <c r="A549" s="27">
        <f t="shared" ca="1" si="40"/>
        <v>111</v>
      </c>
      <c r="B549" s="9">
        <f t="shared" ca="1" si="41"/>
        <v>82.177570035927872</v>
      </c>
      <c r="C549" s="27">
        <f t="shared" ca="1" si="42"/>
        <v>240</v>
      </c>
      <c r="D549" s="9">
        <f t="shared" ca="1" si="43"/>
        <v>433.17757003592789</v>
      </c>
      <c r="E549" s="9">
        <f t="shared" ca="1" si="44"/>
        <v>7.2196261672654645</v>
      </c>
    </row>
    <row r="550" spans="1:5" x14ac:dyDescent="0.25">
      <c r="A550" s="27">
        <f t="shared" ca="1" si="40"/>
        <v>111</v>
      </c>
      <c r="B550" s="9">
        <f t="shared" ca="1" si="41"/>
        <v>87.540302492638105</v>
      </c>
      <c r="C550" s="27">
        <f t="shared" ca="1" si="42"/>
        <v>240</v>
      </c>
      <c r="D550" s="9">
        <f t="shared" ca="1" si="43"/>
        <v>438.54030249263809</v>
      </c>
      <c r="E550" s="9">
        <f t="shared" ca="1" si="44"/>
        <v>7.3090050415439682</v>
      </c>
    </row>
    <row r="551" spans="1:5" x14ac:dyDescent="0.25">
      <c r="A551" s="27">
        <f t="shared" ca="1" si="40"/>
        <v>111</v>
      </c>
      <c r="B551" s="9">
        <f t="shared" ca="1" si="41"/>
        <v>49.690015140534925</v>
      </c>
      <c r="C551" s="27">
        <f t="shared" ca="1" si="42"/>
        <v>240</v>
      </c>
      <c r="D551" s="9">
        <f t="shared" ca="1" si="43"/>
        <v>400.69001514053491</v>
      </c>
      <c r="E551" s="9">
        <f t="shared" ca="1" si="44"/>
        <v>6.6781669190089152</v>
      </c>
    </row>
    <row r="552" spans="1:5" x14ac:dyDescent="0.25">
      <c r="A552" s="27">
        <f t="shared" ca="1" si="40"/>
        <v>111</v>
      </c>
      <c r="B552" s="9">
        <f t="shared" ca="1" si="41"/>
        <v>1.9654460535336042</v>
      </c>
      <c r="C552" s="27">
        <f t="shared" ca="1" si="42"/>
        <v>240</v>
      </c>
      <c r="D552" s="9">
        <f t="shared" ca="1" si="43"/>
        <v>352.96544605353358</v>
      </c>
      <c r="E552" s="9">
        <f t="shared" ca="1" si="44"/>
        <v>5.8827574342255593</v>
      </c>
    </row>
    <row r="553" spans="1:5" x14ac:dyDescent="0.25">
      <c r="A553" s="27">
        <f t="shared" ca="1" si="40"/>
        <v>111</v>
      </c>
      <c r="B553" s="9">
        <f t="shared" ca="1" si="41"/>
        <v>57.524323120205224</v>
      </c>
      <c r="C553" s="27">
        <f t="shared" ca="1" si="42"/>
        <v>240</v>
      </c>
      <c r="D553" s="9">
        <f t="shared" ca="1" si="43"/>
        <v>408.52432312020522</v>
      </c>
      <c r="E553" s="9">
        <f t="shared" ca="1" si="44"/>
        <v>6.808738718670087</v>
      </c>
    </row>
    <row r="554" spans="1:5" x14ac:dyDescent="0.25">
      <c r="A554" s="27">
        <f t="shared" ca="1" si="40"/>
        <v>111</v>
      </c>
      <c r="B554" s="9">
        <f t="shared" ca="1" si="41"/>
        <v>80.782911865928313</v>
      </c>
      <c r="C554" s="27">
        <f t="shared" ca="1" si="42"/>
        <v>240</v>
      </c>
      <c r="D554" s="9">
        <f t="shared" ca="1" si="43"/>
        <v>431.78291186592833</v>
      </c>
      <c r="E554" s="9">
        <f t="shared" ca="1" si="44"/>
        <v>7.1963818644321389</v>
      </c>
    </row>
    <row r="555" spans="1:5" x14ac:dyDescent="0.25">
      <c r="A555" s="27">
        <f t="shared" ca="1" si="40"/>
        <v>111</v>
      </c>
      <c r="B555" s="9">
        <f t="shared" ca="1" si="41"/>
        <v>0</v>
      </c>
      <c r="C555" s="27">
        <f t="shared" ca="1" si="42"/>
        <v>240</v>
      </c>
      <c r="D555" s="9">
        <f t="shared" ca="1" si="43"/>
        <v>351</v>
      </c>
      <c r="E555" s="9">
        <f t="shared" ca="1" si="44"/>
        <v>5.85</v>
      </c>
    </row>
    <row r="556" spans="1:5" x14ac:dyDescent="0.25">
      <c r="A556" s="27">
        <f t="shared" ca="1" si="40"/>
        <v>111</v>
      </c>
      <c r="B556" s="9">
        <f t="shared" ca="1" si="41"/>
        <v>0</v>
      </c>
      <c r="C556" s="27">
        <f t="shared" ca="1" si="42"/>
        <v>240</v>
      </c>
      <c r="D556" s="9">
        <f t="shared" ca="1" si="43"/>
        <v>351</v>
      </c>
      <c r="E556" s="9">
        <f t="shared" ca="1" si="44"/>
        <v>5.85</v>
      </c>
    </row>
    <row r="557" spans="1:5" x14ac:dyDescent="0.25">
      <c r="A557" s="27">
        <f t="shared" ca="1" si="40"/>
        <v>111</v>
      </c>
      <c r="B557" s="9">
        <f t="shared" ca="1" si="41"/>
        <v>47.944469348689495</v>
      </c>
      <c r="C557" s="27">
        <f t="shared" ca="1" si="42"/>
        <v>240</v>
      </c>
      <c r="D557" s="9">
        <f t="shared" ca="1" si="43"/>
        <v>398.94446934868949</v>
      </c>
      <c r="E557" s="9">
        <f t="shared" ca="1" si="44"/>
        <v>6.6490744891448248</v>
      </c>
    </row>
    <row r="558" spans="1:5" x14ac:dyDescent="0.25">
      <c r="A558" s="27">
        <f t="shared" ca="1" si="40"/>
        <v>111</v>
      </c>
      <c r="B558" s="9">
        <f t="shared" ca="1" si="41"/>
        <v>72.88205212308246</v>
      </c>
      <c r="C558" s="27">
        <f t="shared" ca="1" si="42"/>
        <v>240</v>
      </c>
      <c r="D558" s="9">
        <f t="shared" ca="1" si="43"/>
        <v>423.88205212308247</v>
      </c>
      <c r="E558" s="9">
        <f t="shared" ca="1" si="44"/>
        <v>7.0647008687180408</v>
      </c>
    </row>
    <row r="559" spans="1:5" x14ac:dyDescent="0.25">
      <c r="A559" s="27">
        <f t="shared" ca="1" si="40"/>
        <v>111</v>
      </c>
      <c r="B559" s="9">
        <f t="shared" ca="1" si="41"/>
        <v>86.385063389214949</v>
      </c>
      <c r="C559" s="27">
        <f t="shared" ca="1" si="42"/>
        <v>240</v>
      </c>
      <c r="D559" s="9">
        <f t="shared" ca="1" si="43"/>
        <v>437.38506338921496</v>
      </c>
      <c r="E559" s="9">
        <f t="shared" ca="1" si="44"/>
        <v>7.2897510564869163</v>
      </c>
    </row>
    <row r="560" spans="1:5" x14ac:dyDescent="0.25">
      <c r="A560" s="27">
        <f t="shared" ca="1" si="40"/>
        <v>111</v>
      </c>
      <c r="B560" s="9">
        <f t="shared" ca="1" si="41"/>
        <v>72.194034714790305</v>
      </c>
      <c r="C560" s="27">
        <f t="shared" ca="1" si="42"/>
        <v>240</v>
      </c>
      <c r="D560" s="9">
        <f t="shared" ca="1" si="43"/>
        <v>423.19403471479029</v>
      </c>
      <c r="E560" s="9">
        <f t="shared" ca="1" si="44"/>
        <v>7.0532339119131713</v>
      </c>
    </row>
    <row r="561" spans="1:5" x14ac:dyDescent="0.25">
      <c r="A561" s="27">
        <f t="shared" ca="1" si="40"/>
        <v>111</v>
      </c>
      <c r="B561" s="9">
        <f t="shared" ca="1" si="41"/>
        <v>0</v>
      </c>
      <c r="C561" s="27">
        <f t="shared" ca="1" si="42"/>
        <v>240</v>
      </c>
      <c r="D561" s="9">
        <f t="shared" ca="1" si="43"/>
        <v>351</v>
      </c>
      <c r="E561" s="9">
        <f t="shared" ca="1" si="44"/>
        <v>5.85</v>
      </c>
    </row>
    <row r="562" spans="1:5" x14ac:dyDescent="0.25">
      <c r="A562" s="27">
        <f t="shared" ca="1" si="40"/>
        <v>111</v>
      </c>
      <c r="B562" s="9">
        <f t="shared" ca="1" si="41"/>
        <v>77.174816977514809</v>
      </c>
      <c r="C562" s="27">
        <f t="shared" ca="1" si="42"/>
        <v>240</v>
      </c>
      <c r="D562" s="9">
        <f t="shared" ca="1" si="43"/>
        <v>428.17481697751481</v>
      </c>
      <c r="E562" s="9">
        <f t="shared" ca="1" si="44"/>
        <v>7.1362469496252467</v>
      </c>
    </row>
    <row r="563" spans="1:5" x14ac:dyDescent="0.25">
      <c r="A563" s="27">
        <f t="shared" ca="1" si="40"/>
        <v>111</v>
      </c>
      <c r="B563" s="9">
        <f t="shared" ca="1" si="41"/>
        <v>59.345039194843736</v>
      </c>
      <c r="C563" s="27">
        <f t="shared" ca="1" si="42"/>
        <v>240</v>
      </c>
      <c r="D563" s="9">
        <f t="shared" ca="1" si="43"/>
        <v>410.34503919484371</v>
      </c>
      <c r="E563" s="9">
        <f t="shared" ca="1" si="44"/>
        <v>6.8390839865807287</v>
      </c>
    </row>
    <row r="564" spans="1:5" x14ac:dyDescent="0.25">
      <c r="A564" s="27">
        <f t="shared" ca="1" si="40"/>
        <v>111</v>
      </c>
      <c r="B564" s="9">
        <f t="shared" ca="1" si="41"/>
        <v>47.373354998056101</v>
      </c>
      <c r="C564" s="27">
        <f t="shared" ca="1" si="42"/>
        <v>240</v>
      </c>
      <c r="D564" s="9">
        <f t="shared" ca="1" si="43"/>
        <v>398.37335499805613</v>
      </c>
      <c r="E564" s="9">
        <f t="shared" ca="1" si="44"/>
        <v>6.6395559166342686</v>
      </c>
    </row>
    <row r="565" spans="1:5" x14ac:dyDescent="0.25">
      <c r="A565" s="27">
        <f t="shared" ca="1" si="40"/>
        <v>111</v>
      </c>
      <c r="B565" s="9">
        <f t="shared" ca="1" si="41"/>
        <v>0</v>
      </c>
      <c r="C565" s="27">
        <f t="shared" ca="1" si="42"/>
        <v>240</v>
      </c>
      <c r="D565" s="9">
        <f t="shared" ca="1" si="43"/>
        <v>351</v>
      </c>
      <c r="E565" s="9">
        <f t="shared" ca="1" si="44"/>
        <v>5.85</v>
      </c>
    </row>
    <row r="566" spans="1:5" x14ac:dyDescent="0.25">
      <c r="A566" s="27">
        <f t="shared" ca="1" si="40"/>
        <v>111</v>
      </c>
      <c r="B566" s="9">
        <f t="shared" ca="1" si="41"/>
        <v>1.494618089534228</v>
      </c>
      <c r="C566" s="27">
        <f t="shared" ca="1" si="42"/>
        <v>240</v>
      </c>
      <c r="D566" s="9">
        <f t="shared" ca="1" si="43"/>
        <v>352.49461808953424</v>
      </c>
      <c r="E566" s="9">
        <f t="shared" ca="1" si="44"/>
        <v>5.8749103014922373</v>
      </c>
    </row>
    <row r="567" spans="1:5" x14ac:dyDescent="0.25">
      <c r="A567" s="27">
        <f t="shared" ca="1" si="40"/>
        <v>111</v>
      </c>
      <c r="B567" s="9">
        <f t="shared" ca="1" si="41"/>
        <v>50.293309292252374</v>
      </c>
      <c r="C567" s="27">
        <f t="shared" ca="1" si="42"/>
        <v>240</v>
      </c>
      <c r="D567" s="9">
        <f t="shared" ca="1" si="43"/>
        <v>401.29330929225239</v>
      </c>
      <c r="E567" s="9">
        <f t="shared" ca="1" si="44"/>
        <v>6.6882218215375397</v>
      </c>
    </row>
    <row r="568" spans="1:5" x14ac:dyDescent="0.25">
      <c r="A568" s="27">
        <f t="shared" ca="1" si="40"/>
        <v>111</v>
      </c>
      <c r="B568" s="9">
        <f t="shared" ca="1" si="41"/>
        <v>0</v>
      </c>
      <c r="C568" s="27">
        <f t="shared" ca="1" si="42"/>
        <v>240</v>
      </c>
      <c r="D568" s="9">
        <f t="shared" ca="1" si="43"/>
        <v>351</v>
      </c>
      <c r="E568" s="9">
        <f t="shared" ca="1" si="44"/>
        <v>5.85</v>
      </c>
    </row>
    <row r="569" spans="1:5" x14ac:dyDescent="0.25">
      <c r="A569" s="27">
        <f t="shared" ca="1" si="40"/>
        <v>111</v>
      </c>
      <c r="B569" s="9">
        <f t="shared" ca="1" si="41"/>
        <v>17.883764057797521</v>
      </c>
      <c r="C569" s="27">
        <f t="shared" ca="1" si="42"/>
        <v>240</v>
      </c>
      <c r="D569" s="9">
        <f t="shared" ca="1" si="43"/>
        <v>368.88376405779752</v>
      </c>
      <c r="E569" s="9">
        <f t="shared" ca="1" si="44"/>
        <v>6.1480627342966256</v>
      </c>
    </row>
    <row r="570" spans="1:5" x14ac:dyDescent="0.25">
      <c r="A570" s="27">
        <f t="shared" ca="1" si="40"/>
        <v>111</v>
      </c>
      <c r="B570" s="9">
        <f t="shared" ca="1" si="41"/>
        <v>1.7172285095860289</v>
      </c>
      <c r="C570" s="27">
        <f t="shared" ca="1" si="42"/>
        <v>240</v>
      </c>
      <c r="D570" s="9">
        <f t="shared" ca="1" si="43"/>
        <v>352.71722850958599</v>
      </c>
      <c r="E570" s="9">
        <f t="shared" ca="1" si="44"/>
        <v>5.8786204751597664</v>
      </c>
    </row>
    <row r="571" spans="1:5" x14ac:dyDescent="0.25">
      <c r="A571" s="27">
        <f t="shared" ca="1" si="40"/>
        <v>111</v>
      </c>
      <c r="B571" s="9">
        <f t="shared" ca="1" si="41"/>
        <v>0</v>
      </c>
      <c r="C571" s="27">
        <f t="shared" ca="1" si="42"/>
        <v>240</v>
      </c>
      <c r="D571" s="9">
        <f t="shared" ca="1" si="43"/>
        <v>351</v>
      </c>
      <c r="E571" s="9">
        <f t="shared" ca="1" si="44"/>
        <v>5.85</v>
      </c>
    </row>
    <row r="572" spans="1:5" x14ac:dyDescent="0.25">
      <c r="A572" s="27">
        <f t="shared" ca="1" si="40"/>
        <v>111</v>
      </c>
      <c r="B572" s="9">
        <f t="shared" ca="1" si="41"/>
        <v>89.27062523067643</v>
      </c>
      <c r="C572" s="27">
        <f t="shared" ca="1" si="42"/>
        <v>240</v>
      </c>
      <c r="D572" s="9">
        <f t="shared" ca="1" si="43"/>
        <v>440.27062523067644</v>
      </c>
      <c r="E572" s="9">
        <f t="shared" ca="1" si="44"/>
        <v>7.3378437538446075</v>
      </c>
    </row>
    <row r="573" spans="1:5" x14ac:dyDescent="0.25">
      <c r="A573" s="27">
        <f t="shared" ca="1" si="40"/>
        <v>111</v>
      </c>
      <c r="B573" s="9">
        <f t="shared" ca="1" si="41"/>
        <v>52.126485719274825</v>
      </c>
      <c r="C573" s="27">
        <f t="shared" ca="1" si="42"/>
        <v>240</v>
      </c>
      <c r="D573" s="9">
        <f t="shared" ca="1" si="43"/>
        <v>403.1264857192748</v>
      </c>
      <c r="E573" s="9">
        <f t="shared" ca="1" si="44"/>
        <v>6.7187747619879135</v>
      </c>
    </row>
    <row r="574" spans="1:5" x14ac:dyDescent="0.25">
      <c r="A574" s="27">
        <f t="shared" ca="1" si="40"/>
        <v>111</v>
      </c>
      <c r="B574" s="9">
        <f t="shared" ca="1" si="41"/>
        <v>18.363725655942638</v>
      </c>
      <c r="C574" s="27">
        <f t="shared" ca="1" si="42"/>
        <v>240</v>
      </c>
      <c r="D574" s="9">
        <f t="shared" ca="1" si="43"/>
        <v>369.36372565594263</v>
      </c>
      <c r="E574" s="9">
        <f t="shared" ca="1" si="44"/>
        <v>6.1560620942657103</v>
      </c>
    </row>
    <row r="575" spans="1:5" x14ac:dyDescent="0.25">
      <c r="A575" s="27">
        <f t="shared" ca="1" si="40"/>
        <v>111</v>
      </c>
      <c r="B575" s="9">
        <f t="shared" ca="1" si="41"/>
        <v>0</v>
      </c>
      <c r="C575" s="27">
        <f t="shared" ca="1" si="42"/>
        <v>240</v>
      </c>
      <c r="D575" s="9">
        <f t="shared" ca="1" si="43"/>
        <v>351</v>
      </c>
      <c r="E575" s="9">
        <f t="shared" ca="1" si="44"/>
        <v>5.85</v>
      </c>
    </row>
    <row r="576" spans="1:5" x14ac:dyDescent="0.25">
      <c r="A576" s="27">
        <f t="shared" ca="1" si="40"/>
        <v>111</v>
      </c>
      <c r="B576" s="9">
        <f t="shared" ca="1" si="41"/>
        <v>46.360080346671609</v>
      </c>
      <c r="C576" s="27">
        <f t="shared" ca="1" si="42"/>
        <v>240</v>
      </c>
      <c r="D576" s="9">
        <f t="shared" ca="1" si="43"/>
        <v>397.36008034667162</v>
      </c>
      <c r="E576" s="9">
        <f t="shared" ca="1" si="44"/>
        <v>6.62266800577786</v>
      </c>
    </row>
    <row r="577" spans="1:5" x14ac:dyDescent="0.25">
      <c r="A577" s="27">
        <f t="shared" ca="1" si="40"/>
        <v>111</v>
      </c>
      <c r="B577" s="9">
        <f t="shared" ca="1" si="41"/>
        <v>34.921748859986309</v>
      </c>
      <c r="C577" s="27">
        <f t="shared" ca="1" si="42"/>
        <v>240</v>
      </c>
      <c r="D577" s="9">
        <f t="shared" ca="1" si="43"/>
        <v>385.92174885998634</v>
      </c>
      <c r="E577" s="9">
        <f t="shared" ca="1" si="44"/>
        <v>6.4320291476664391</v>
      </c>
    </row>
    <row r="578" spans="1:5" x14ac:dyDescent="0.25">
      <c r="A578" s="27">
        <f t="shared" ref="A578:A641" ca="1" si="45">IF(RAND() &lt; 0.9, 111, 360)</f>
        <v>111</v>
      </c>
      <c r="B578" s="9">
        <f t="shared" ca="1" si="41"/>
        <v>46.150100549048332</v>
      </c>
      <c r="C578" s="27">
        <f t="shared" ca="1" si="42"/>
        <v>240</v>
      </c>
      <c r="D578" s="9">
        <f t="shared" ca="1" si="43"/>
        <v>397.15010054904832</v>
      </c>
      <c r="E578" s="9">
        <f t="shared" ca="1" si="44"/>
        <v>6.619168342484139</v>
      </c>
    </row>
    <row r="579" spans="1:5" x14ac:dyDescent="0.25">
      <c r="A579" s="27">
        <f t="shared" ca="1" si="45"/>
        <v>111</v>
      </c>
      <c r="B579" s="9">
        <f t="shared" ref="B579:B642" ca="1" si="46">MAX(0, (RAND() * 120) - 30)</f>
        <v>68.930659388164884</v>
      </c>
      <c r="C579" s="27">
        <f t="shared" ref="C579:C642" ca="1" si="47">VLOOKUP(RAND(),$G$2:$H$5, 2)</f>
        <v>240</v>
      </c>
      <c r="D579" s="9">
        <f t="shared" ref="D579:D642" ca="1" si="48">SUM(A579:C579)</f>
        <v>419.93065938816488</v>
      </c>
      <c r="E579" s="9">
        <f t="shared" ref="E579:E642" ca="1" si="49">D579/60</f>
        <v>6.9988443231360815</v>
      </c>
    </row>
    <row r="580" spans="1:5" x14ac:dyDescent="0.25">
      <c r="A580" s="27">
        <f t="shared" ca="1" si="45"/>
        <v>111</v>
      </c>
      <c r="B580" s="9">
        <f t="shared" ca="1" si="46"/>
        <v>0</v>
      </c>
      <c r="C580" s="27">
        <f t="shared" ca="1" si="47"/>
        <v>240</v>
      </c>
      <c r="D580" s="9">
        <f t="shared" ca="1" si="48"/>
        <v>351</v>
      </c>
      <c r="E580" s="9">
        <f t="shared" ca="1" si="49"/>
        <v>5.85</v>
      </c>
    </row>
    <row r="581" spans="1:5" x14ac:dyDescent="0.25">
      <c r="A581" s="27">
        <f t="shared" ca="1" si="45"/>
        <v>111</v>
      </c>
      <c r="B581" s="9">
        <f t="shared" ca="1" si="46"/>
        <v>35.120607356689362</v>
      </c>
      <c r="C581" s="27">
        <f t="shared" ca="1" si="47"/>
        <v>240</v>
      </c>
      <c r="D581" s="9">
        <f t="shared" ca="1" si="48"/>
        <v>386.12060735668933</v>
      </c>
      <c r="E581" s="9">
        <f t="shared" ca="1" si="49"/>
        <v>6.4353434559448219</v>
      </c>
    </row>
    <row r="582" spans="1:5" x14ac:dyDescent="0.25">
      <c r="A582" s="27">
        <f t="shared" ca="1" si="45"/>
        <v>111</v>
      </c>
      <c r="B582" s="9">
        <f t="shared" ca="1" si="46"/>
        <v>0</v>
      </c>
      <c r="C582" s="27">
        <f t="shared" ca="1" si="47"/>
        <v>240</v>
      </c>
      <c r="D582" s="9">
        <f t="shared" ca="1" si="48"/>
        <v>351</v>
      </c>
      <c r="E582" s="9">
        <f t="shared" ca="1" si="49"/>
        <v>5.85</v>
      </c>
    </row>
    <row r="583" spans="1:5" x14ac:dyDescent="0.25">
      <c r="A583" s="27">
        <f t="shared" ca="1" si="45"/>
        <v>111</v>
      </c>
      <c r="B583" s="9">
        <f t="shared" ca="1" si="46"/>
        <v>0</v>
      </c>
      <c r="C583" s="27">
        <f t="shared" ca="1" si="47"/>
        <v>240</v>
      </c>
      <c r="D583" s="9">
        <f t="shared" ca="1" si="48"/>
        <v>351</v>
      </c>
      <c r="E583" s="9">
        <f t="shared" ca="1" si="49"/>
        <v>5.85</v>
      </c>
    </row>
    <row r="584" spans="1:5" x14ac:dyDescent="0.25">
      <c r="A584" s="27">
        <f t="shared" ca="1" si="45"/>
        <v>360</v>
      </c>
      <c r="B584" s="9">
        <f t="shared" ca="1" si="46"/>
        <v>64.93291998093369</v>
      </c>
      <c r="C584" s="27">
        <f t="shared" ca="1" si="47"/>
        <v>240</v>
      </c>
      <c r="D584" s="9">
        <f t="shared" ca="1" si="48"/>
        <v>664.93291998093366</v>
      </c>
      <c r="E584" s="9">
        <f t="shared" ca="1" si="49"/>
        <v>11.082215333015561</v>
      </c>
    </row>
    <row r="585" spans="1:5" x14ac:dyDescent="0.25">
      <c r="A585" s="27">
        <f t="shared" ca="1" si="45"/>
        <v>111</v>
      </c>
      <c r="B585" s="9">
        <f t="shared" ca="1" si="46"/>
        <v>48.789633600311447</v>
      </c>
      <c r="C585" s="27">
        <f t="shared" ca="1" si="47"/>
        <v>240</v>
      </c>
      <c r="D585" s="9">
        <f t="shared" ca="1" si="48"/>
        <v>399.78963360031145</v>
      </c>
      <c r="E585" s="9">
        <f t="shared" ca="1" si="49"/>
        <v>6.6631605600051911</v>
      </c>
    </row>
    <row r="586" spans="1:5" x14ac:dyDescent="0.25">
      <c r="A586" s="27">
        <f t="shared" ca="1" si="45"/>
        <v>360</v>
      </c>
      <c r="B586" s="9">
        <f t="shared" ca="1" si="46"/>
        <v>9.4239052401657517</v>
      </c>
      <c r="C586" s="27">
        <f t="shared" ca="1" si="47"/>
        <v>240</v>
      </c>
      <c r="D586" s="9">
        <f t="shared" ca="1" si="48"/>
        <v>609.42390524016582</v>
      </c>
      <c r="E586" s="9">
        <f t="shared" ca="1" si="49"/>
        <v>10.157065087336097</v>
      </c>
    </row>
    <row r="587" spans="1:5" x14ac:dyDescent="0.25">
      <c r="A587" s="27">
        <f t="shared" ca="1" si="45"/>
        <v>360</v>
      </c>
      <c r="B587" s="9">
        <f t="shared" ca="1" si="46"/>
        <v>0</v>
      </c>
      <c r="C587" s="27">
        <f t="shared" ca="1" si="47"/>
        <v>240</v>
      </c>
      <c r="D587" s="9">
        <f t="shared" ca="1" si="48"/>
        <v>600</v>
      </c>
      <c r="E587" s="9">
        <f t="shared" ca="1" si="49"/>
        <v>10</v>
      </c>
    </row>
    <row r="588" spans="1:5" x14ac:dyDescent="0.25">
      <c r="A588" s="27">
        <f t="shared" ca="1" si="45"/>
        <v>111</v>
      </c>
      <c r="B588" s="9">
        <f t="shared" ca="1" si="46"/>
        <v>0</v>
      </c>
      <c r="C588" s="27">
        <f t="shared" ca="1" si="47"/>
        <v>240</v>
      </c>
      <c r="D588" s="9">
        <f t="shared" ca="1" si="48"/>
        <v>351</v>
      </c>
      <c r="E588" s="9">
        <f t="shared" ca="1" si="49"/>
        <v>5.85</v>
      </c>
    </row>
    <row r="589" spans="1:5" x14ac:dyDescent="0.25">
      <c r="A589" s="27">
        <f t="shared" ca="1" si="45"/>
        <v>111</v>
      </c>
      <c r="B589" s="9">
        <f t="shared" ca="1" si="46"/>
        <v>3.6832449189488585</v>
      </c>
      <c r="C589" s="27">
        <f t="shared" ca="1" si="47"/>
        <v>240</v>
      </c>
      <c r="D589" s="9">
        <f t="shared" ca="1" si="48"/>
        <v>354.68324491894884</v>
      </c>
      <c r="E589" s="9">
        <f t="shared" ca="1" si="49"/>
        <v>5.9113874153158141</v>
      </c>
    </row>
    <row r="590" spans="1:5" x14ac:dyDescent="0.25">
      <c r="A590" s="27">
        <f t="shared" ca="1" si="45"/>
        <v>111</v>
      </c>
      <c r="B590" s="9">
        <f t="shared" ca="1" si="46"/>
        <v>29.277013002428291</v>
      </c>
      <c r="C590" s="27">
        <f t="shared" ca="1" si="47"/>
        <v>240</v>
      </c>
      <c r="D590" s="9">
        <f t="shared" ca="1" si="48"/>
        <v>380.2770130024283</v>
      </c>
      <c r="E590" s="9">
        <f t="shared" ca="1" si="49"/>
        <v>6.3379502167071387</v>
      </c>
    </row>
    <row r="591" spans="1:5" x14ac:dyDescent="0.25">
      <c r="A591" s="27">
        <f t="shared" ca="1" si="45"/>
        <v>111</v>
      </c>
      <c r="B591" s="9">
        <f t="shared" ca="1" si="46"/>
        <v>13.819072102218598</v>
      </c>
      <c r="C591" s="27">
        <f t="shared" ca="1" si="47"/>
        <v>240</v>
      </c>
      <c r="D591" s="9">
        <f t="shared" ca="1" si="48"/>
        <v>364.81907210221857</v>
      </c>
      <c r="E591" s="9">
        <f t="shared" ca="1" si="49"/>
        <v>6.0803178683703099</v>
      </c>
    </row>
    <row r="592" spans="1:5" x14ac:dyDescent="0.25">
      <c r="A592" s="27">
        <f t="shared" ca="1" si="45"/>
        <v>111</v>
      </c>
      <c r="B592" s="9">
        <f t="shared" ca="1" si="46"/>
        <v>87.673940763814443</v>
      </c>
      <c r="C592" s="27">
        <f t="shared" ca="1" si="47"/>
        <v>240</v>
      </c>
      <c r="D592" s="9">
        <f t="shared" ca="1" si="48"/>
        <v>438.67394076381447</v>
      </c>
      <c r="E592" s="9">
        <f t="shared" ca="1" si="49"/>
        <v>7.3112323460635746</v>
      </c>
    </row>
    <row r="593" spans="1:5" x14ac:dyDescent="0.25">
      <c r="A593" s="27">
        <f t="shared" ca="1" si="45"/>
        <v>111</v>
      </c>
      <c r="B593" s="9">
        <f t="shared" ca="1" si="46"/>
        <v>81.215477809581742</v>
      </c>
      <c r="C593" s="27">
        <f t="shared" ca="1" si="47"/>
        <v>240</v>
      </c>
      <c r="D593" s="9">
        <f t="shared" ca="1" si="48"/>
        <v>432.21547780958173</v>
      </c>
      <c r="E593" s="9">
        <f t="shared" ca="1" si="49"/>
        <v>7.203591296826362</v>
      </c>
    </row>
    <row r="594" spans="1:5" x14ac:dyDescent="0.25">
      <c r="A594" s="27">
        <f t="shared" ca="1" si="45"/>
        <v>111</v>
      </c>
      <c r="B594" s="9">
        <f t="shared" ca="1" si="46"/>
        <v>34.865525418378866</v>
      </c>
      <c r="C594" s="27">
        <f t="shared" ca="1" si="47"/>
        <v>240</v>
      </c>
      <c r="D594" s="9">
        <f t="shared" ca="1" si="48"/>
        <v>385.86552541837887</v>
      </c>
      <c r="E594" s="9">
        <f t="shared" ca="1" si="49"/>
        <v>6.431092090306314</v>
      </c>
    </row>
    <row r="595" spans="1:5" x14ac:dyDescent="0.25">
      <c r="A595" s="27">
        <f t="shared" ca="1" si="45"/>
        <v>111</v>
      </c>
      <c r="B595" s="9">
        <f t="shared" ca="1" si="46"/>
        <v>75.996841138933789</v>
      </c>
      <c r="C595" s="27">
        <f t="shared" ca="1" si="47"/>
        <v>240</v>
      </c>
      <c r="D595" s="9">
        <f t="shared" ca="1" si="48"/>
        <v>426.9968411389338</v>
      </c>
      <c r="E595" s="9">
        <f t="shared" ca="1" si="49"/>
        <v>7.1166140189822302</v>
      </c>
    </row>
    <row r="596" spans="1:5" x14ac:dyDescent="0.25">
      <c r="A596" s="27">
        <f t="shared" ca="1" si="45"/>
        <v>111</v>
      </c>
      <c r="B596" s="9">
        <f t="shared" ca="1" si="46"/>
        <v>28.34666408345312</v>
      </c>
      <c r="C596" s="27">
        <f t="shared" ca="1" si="47"/>
        <v>240</v>
      </c>
      <c r="D596" s="9">
        <f t="shared" ca="1" si="48"/>
        <v>379.34666408345311</v>
      </c>
      <c r="E596" s="9">
        <f t="shared" ca="1" si="49"/>
        <v>6.3224444013908849</v>
      </c>
    </row>
    <row r="597" spans="1:5" x14ac:dyDescent="0.25">
      <c r="A597" s="27">
        <f t="shared" ca="1" si="45"/>
        <v>111</v>
      </c>
      <c r="B597" s="9">
        <f t="shared" ca="1" si="46"/>
        <v>21.450798258018025</v>
      </c>
      <c r="C597" s="27">
        <f t="shared" ca="1" si="47"/>
        <v>240</v>
      </c>
      <c r="D597" s="9">
        <f t="shared" ca="1" si="48"/>
        <v>372.45079825801804</v>
      </c>
      <c r="E597" s="9">
        <f t="shared" ca="1" si="49"/>
        <v>6.207513304300301</v>
      </c>
    </row>
    <row r="598" spans="1:5" x14ac:dyDescent="0.25">
      <c r="A598" s="27">
        <f t="shared" ca="1" si="45"/>
        <v>360</v>
      </c>
      <c r="B598" s="9">
        <f t="shared" ca="1" si="46"/>
        <v>11.951528533780404</v>
      </c>
      <c r="C598" s="27">
        <f t="shared" ca="1" si="47"/>
        <v>240</v>
      </c>
      <c r="D598" s="9">
        <f t="shared" ca="1" si="48"/>
        <v>611.95152853378045</v>
      </c>
      <c r="E598" s="9">
        <f t="shared" ca="1" si="49"/>
        <v>10.199192142229673</v>
      </c>
    </row>
    <row r="599" spans="1:5" x14ac:dyDescent="0.25">
      <c r="A599" s="27">
        <f t="shared" ca="1" si="45"/>
        <v>111</v>
      </c>
      <c r="B599" s="9">
        <f t="shared" ca="1" si="46"/>
        <v>0</v>
      </c>
      <c r="C599" s="27">
        <f t="shared" ca="1" si="47"/>
        <v>240</v>
      </c>
      <c r="D599" s="9">
        <f t="shared" ca="1" si="48"/>
        <v>351</v>
      </c>
      <c r="E599" s="9">
        <f t="shared" ca="1" si="49"/>
        <v>5.85</v>
      </c>
    </row>
    <row r="600" spans="1:5" x14ac:dyDescent="0.25">
      <c r="A600" s="27">
        <f t="shared" ca="1" si="45"/>
        <v>111</v>
      </c>
      <c r="B600" s="9">
        <f t="shared" ca="1" si="46"/>
        <v>52.001308783639701</v>
      </c>
      <c r="C600" s="27">
        <f t="shared" ca="1" si="47"/>
        <v>240</v>
      </c>
      <c r="D600" s="9">
        <f t="shared" ca="1" si="48"/>
        <v>403.00130878363973</v>
      </c>
      <c r="E600" s="9">
        <f t="shared" ca="1" si="49"/>
        <v>6.7166884797273285</v>
      </c>
    </row>
    <row r="601" spans="1:5" x14ac:dyDescent="0.25">
      <c r="A601" s="27">
        <f t="shared" ca="1" si="45"/>
        <v>111</v>
      </c>
      <c r="B601" s="9">
        <f t="shared" ca="1" si="46"/>
        <v>31.288727502652286</v>
      </c>
      <c r="C601" s="27">
        <f t="shared" ca="1" si="47"/>
        <v>240</v>
      </c>
      <c r="D601" s="9">
        <f t="shared" ca="1" si="48"/>
        <v>382.28872750265225</v>
      </c>
      <c r="E601" s="9">
        <f t="shared" ca="1" si="49"/>
        <v>6.3714787917108708</v>
      </c>
    </row>
    <row r="602" spans="1:5" x14ac:dyDescent="0.25">
      <c r="A602" s="27">
        <f t="shared" ca="1" si="45"/>
        <v>111</v>
      </c>
      <c r="B602" s="9">
        <f t="shared" ca="1" si="46"/>
        <v>87.062045818355429</v>
      </c>
      <c r="C602" s="27">
        <f t="shared" ca="1" si="47"/>
        <v>240</v>
      </c>
      <c r="D602" s="9">
        <f t="shared" ca="1" si="48"/>
        <v>438.06204581835544</v>
      </c>
      <c r="E602" s="9">
        <f t="shared" ca="1" si="49"/>
        <v>7.3010340969725904</v>
      </c>
    </row>
    <row r="603" spans="1:5" x14ac:dyDescent="0.25">
      <c r="A603" s="27">
        <f t="shared" ca="1" si="45"/>
        <v>111</v>
      </c>
      <c r="B603" s="9">
        <f t="shared" ca="1" si="46"/>
        <v>34.872994138656054</v>
      </c>
      <c r="C603" s="27">
        <f t="shared" ca="1" si="47"/>
        <v>240</v>
      </c>
      <c r="D603" s="9">
        <f t="shared" ca="1" si="48"/>
        <v>385.87299413865605</v>
      </c>
      <c r="E603" s="9">
        <f t="shared" ca="1" si="49"/>
        <v>6.4312165689776011</v>
      </c>
    </row>
    <row r="604" spans="1:5" x14ac:dyDescent="0.25">
      <c r="A604" s="27">
        <f t="shared" ca="1" si="45"/>
        <v>111</v>
      </c>
      <c r="B604" s="9">
        <f t="shared" ca="1" si="46"/>
        <v>17.405232710104379</v>
      </c>
      <c r="C604" s="27">
        <f t="shared" ca="1" si="47"/>
        <v>240</v>
      </c>
      <c r="D604" s="9">
        <f t="shared" ca="1" si="48"/>
        <v>368.40523271010437</v>
      </c>
      <c r="E604" s="9">
        <f t="shared" ca="1" si="49"/>
        <v>6.1400872118350724</v>
      </c>
    </row>
    <row r="605" spans="1:5" x14ac:dyDescent="0.25">
      <c r="A605" s="27">
        <f t="shared" ca="1" si="45"/>
        <v>111</v>
      </c>
      <c r="B605" s="9">
        <f t="shared" ca="1" si="46"/>
        <v>19.617211792754965</v>
      </c>
      <c r="C605" s="27">
        <f t="shared" ca="1" si="47"/>
        <v>240</v>
      </c>
      <c r="D605" s="9">
        <f t="shared" ca="1" si="48"/>
        <v>370.61721179275497</v>
      </c>
      <c r="E605" s="9">
        <f t="shared" ca="1" si="49"/>
        <v>6.1769535298792499</v>
      </c>
    </row>
    <row r="606" spans="1:5" x14ac:dyDescent="0.25">
      <c r="A606" s="27">
        <f t="shared" ca="1" si="45"/>
        <v>111</v>
      </c>
      <c r="B606" s="9">
        <f t="shared" ca="1" si="46"/>
        <v>0</v>
      </c>
      <c r="C606" s="27">
        <f t="shared" ca="1" si="47"/>
        <v>240</v>
      </c>
      <c r="D606" s="9">
        <f t="shared" ca="1" si="48"/>
        <v>351</v>
      </c>
      <c r="E606" s="9">
        <f t="shared" ca="1" si="49"/>
        <v>5.85</v>
      </c>
    </row>
    <row r="607" spans="1:5" x14ac:dyDescent="0.25">
      <c r="A607" s="27">
        <f t="shared" ca="1" si="45"/>
        <v>360</v>
      </c>
      <c r="B607" s="9">
        <f t="shared" ca="1" si="46"/>
        <v>2.9297695986603003</v>
      </c>
      <c r="C607" s="27">
        <f t="shared" ca="1" si="47"/>
        <v>240</v>
      </c>
      <c r="D607" s="9">
        <f t="shared" ca="1" si="48"/>
        <v>602.9297695986603</v>
      </c>
      <c r="E607" s="9">
        <f t="shared" ca="1" si="49"/>
        <v>10.048829493311006</v>
      </c>
    </row>
    <row r="608" spans="1:5" x14ac:dyDescent="0.25">
      <c r="A608" s="27">
        <f t="shared" ca="1" si="45"/>
        <v>111</v>
      </c>
      <c r="B608" s="9">
        <f t="shared" ca="1" si="46"/>
        <v>80.434526446038134</v>
      </c>
      <c r="C608" s="27">
        <f t="shared" ca="1" si="47"/>
        <v>240</v>
      </c>
      <c r="D608" s="9">
        <f t="shared" ca="1" si="48"/>
        <v>431.43452644603815</v>
      </c>
      <c r="E608" s="9">
        <f t="shared" ca="1" si="49"/>
        <v>7.1905754407673026</v>
      </c>
    </row>
    <row r="609" spans="1:5" x14ac:dyDescent="0.25">
      <c r="A609" s="27">
        <f t="shared" ca="1" si="45"/>
        <v>111</v>
      </c>
      <c r="B609" s="9">
        <f t="shared" ca="1" si="46"/>
        <v>83.734545565072381</v>
      </c>
      <c r="C609" s="27">
        <f t="shared" ca="1" si="47"/>
        <v>240</v>
      </c>
      <c r="D609" s="9">
        <f t="shared" ca="1" si="48"/>
        <v>434.73454556507238</v>
      </c>
      <c r="E609" s="9">
        <f t="shared" ca="1" si="49"/>
        <v>7.2455757594178731</v>
      </c>
    </row>
    <row r="610" spans="1:5" x14ac:dyDescent="0.25">
      <c r="A610" s="27">
        <f t="shared" ca="1" si="45"/>
        <v>111</v>
      </c>
      <c r="B610" s="9">
        <f t="shared" ca="1" si="46"/>
        <v>20.127727015014031</v>
      </c>
      <c r="C610" s="27">
        <f t="shared" ca="1" si="47"/>
        <v>240</v>
      </c>
      <c r="D610" s="9">
        <f t="shared" ca="1" si="48"/>
        <v>371.12772701501405</v>
      </c>
      <c r="E610" s="9">
        <f t="shared" ca="1" si="49"/>
        <v>6.1854621169169004</v>
      </c>
    </row>
    <row r="611" spans="1:5" x14ac:dyDescent="0.25">
      <c r="A611" s="27">
        <f t="shared" ca="1" si="45"/>
        <v>111</v>
      </c>
      <c r="B611" s="9">
        <f t="shared" ca="1" si="46"/>
        <v>0</v>
      </c>
      <c r="C611" s="27">
        <f t="shared" ca="1" si="47"/>
        <v>240</v>
      </c>
      <c r="D611" s="9">
        <f t="shared" ca="1" si="48"/>
        <v>351</v>
      </c>
      <c r="E611" s="9">
        <f t="shared" ca="1" si="49"/>
        <v>5.85</v>
      </c>
    </row>
    <row r="612" spans="1:5" x14ac:dyDescent="0.25">
      <c r="A612" s="27">
        <f t="shared" ca="1" si="45"/>
        <v>111</v>
      </c>
      <c r="B612" s="9">
        <f t="shared" ca="1" si="46"/>
        <v>56.295589393063906</v>
      </c>
      <c r="C612" s="27">
        <f t="shared" ca="1" si="47"/>
        <v>240</v>
      </c>
      <c r="D612" s="9">
        <f t="shared" ca="1" si="48"/>
        <v>407.29558939306389</v>
      </c>
      <c r="E612" s="9">
        <f t="shared" ca="1" si="49"/>
        <v>6.7882598232177314</v>
      </c>
    </row>
    <row r="613" spans="1:5" x14ac:dyDescent="0.25">
      <c r="A613" s="27">
        <f t="shared" ca="1" si="45"/>
        <v>111</v>
      </c>
      <c r="B613" s="9">
        <f t="shared" ca="1" si="46"/>
        <v>85.303609958463866</v>
      </c>
      <c r="C613" s="27">
        <f t="shared" ca="1" si="47"/>
        <v>240</v>
      </c>
      <c r="D613" s="9">
        <f t="shared" ca="1" si="48"/>
        <v>436.30360995846388</v>
      </c>
      <c r="E613" s="9">
        <f t="shared" ca="1" si="49"/>
        <v>7.2717268326410647</v>
      </c>
    </row>
    <row r="614" spans="1:5" x14ac:dyDescent="0.25">
      <c r="A614" s="27">
        <f t="shared" ca="1" si="45"/>
        <v>111</v>
      </c>
      <c r="B614" s="9">
        <f t="shared" ca="1" si="46"/>
        <v>61.446100111000987</v>
      </c>
      <c r="C614" s="27">
        <f t="shared" ca="1" si="47"/>
        <v>240</v>
      </c>
      <c r="D614" s="9">
        <f t="shared" ca="1" si="48"/>
        <v>412.44610011100099</v>
      </c>
      <c r="E614" s="9">
        <f t="shared" ca="1" si="49"/>
        <v>6.8741016685166834</v>
      </c>
    </row>
    <row r="615" spans="1:5" x14ac:dyDescent="0.25">
      <c r="A615" s="27">
        <f t="shared" ca="1" si="45"/>
        <v>111</v>
      </c>
      <c r="B615" s="9">
        <f t="shared" ca="1" si="46"/>
        <v>57.318369532005164</v>
      </c>
      <c r="C615" s="27">
        <f t="shared" ca="1" si="47"/>
        <v>240</v>
      </c>
      <c r="D615" s="9">
        <f t="shared" ca="1" si="48"/>
        <v>408.31836953200514</v>
      </c>
      <c r="E615" s="9">
        <f t="shared" ca="1" si="49"/>
        <v>6.8053061588667525</v>
      </c>
    </row>
    <row r="616" spans="1:5" x14ac:dyDescent="0.25">
      <c r="A616" s="27">
        <f t="shared" ca="1" si="45"/>
        <v>111</v>
      </c>
      <c r="B616" s="9">
        <f t="shared" ca="1" si="46"/>
        <v>61.700052301931748</v>
      </c>
      <c r="C616" s="27">
        <f t="shared" ca="1" si="47"/>
        <v>240</v>
      </c>
      <c r="D616" s="9">
        <f t="shared" ca="1" si="48"/>
        <v>412.70005230193175</v>
      </c>
      <c r="E616" s="9">
        <f t="shared" ca="1" si="49"/>
        <v>6.8783342050321954</v>
      </c>
    </row>
    <row r="617" spans="1:5" x14ac:dyDescent="0.25">
      <c r="A617" s="27">
        <f t="shared" ca="1" si="45"/>
        <v>111</v>
      </c>
      <c r="B617" s="9">
        <f t="shared" ca="1" si="46"/>
        <v>0</v>
      </c>
      <c r="C617" s="27">
        <f t="shared" ca="1" si="47"/>
        <v>240</v>
      </c>
      <c r="D617" s="9">
        <f t="shared" ca="1" si="48"/>
        <v>351</v>
      </c>
      <c r="E617" s="9">
        <f t="shared" ca="1" si="49"/>
        <v>5.85</v>
      </c>
    </row>
    <row r="618" spans="1:5" x14ac:dyDescent="0.25">
      <c r="A618" s="27">
        <f t="shared" ca="1" si="45"/>
        <v>111</v>
      </c>
      <c r="B618" s="9">
        <f t="shared" ca="1" si="46"/>
        <v>85.045541334391373</v>
      </c>
      <c r="C618" s="27">
        <f t="shared" ca="1" si="47"/>
        <v>240</v>
      </c>
      <c r="D618" s="9">
        <f t="shared" ca="1" si="48"/>
        <v>436.04554133439137</v>
      </c>
      <c r="E618" s="9">
        <f t="shared" ca="1" si="49"/>
        <v>7.2674256889065232</v>
      </c>
    </row>
    <row r="619" spans="1:5" x14ac:dyDescent="0.25">
      <c r="A619" s="27">
        <f t="shared" ca="1" si="45"/>
        <v>111</v>
      </c>
      <c r="B619" s="9">
        <f t="shared" ca="1" si="46"/>
        <v>51.634324789523191</v>
      </c>
      <c r="C619" s="27">
        <f t="shared" ca="1" si="47"/>
        <v>240</v>
      </c>
      <c r="D619" s="9">
        <f t="shared" ca="1" si="48"/>
        <v>402.63432478952319</v>
      </c>
      <c r="E619" s="9">
        <f t="shared" ca="1" si="49"/>
        <v>6.7105720798253863</v>
      </c>
    </row>
    <row r="620" spans="1:5" x14ac:dyDescent="0.25">
      <c r="A620" s="27">
        <f t="shared" ca="1" si="45"/>
        <v>111</v>
      </c>
      <c r="B620" s="9">
        <f t="shared" ca="1" si="46"/>
        <v>13.240130458039687</v>
      </c>
      <c r="C620" s="27">
        <f t="shared" ca="1" si="47"/>
        <v>240</v>
      </c>
      <c r="D620" s="9">
        <f t="shared" ca="1" si="48"/>
        <v>364.24013045803969</v>
      </c>
      <c r="E620" s="9">
        <f t="shared" ca="1" si="49"/>
        <v>6.0706688409673282</v>
      </c>
    </row>
    <row r="621" spans="1:5" x14ac:dyDescent="0.25">
      <c r="A621" s="27">
        <f t="shared" ca="1" si="45"/>
        <v>111</v>
      </c>
      <c r="B621" s="9">
        <f t="shared" ca="1" si="46"/>
        <v>6.6304656630785956</v>
      </c>
      <c r="C621" s="27">
        <f t="shared" ca="1" si="47"/>
        <v>240</v>
      </c>
      <c r="D621" s="9">
        <f t="shared" ca="1" si="48"/>
        <v>357.63046566307861</v>
      </c>
      <c r="E621" s="9">
        <f t="shared" ca="1" si="49"/>
        <v>5.9605077610513097</v>
      </c>
    </row>
    <row r="622" spans="1:5" x14ac:dyDescent="0.25">
      <c r="A622" s="27">
        <f t="shared" ca="1" si="45"/>
        <v>111</v>
      </c>
      <c r="B622" s="9">
        <f t="shared" ca="1" si="46"/>
        <v>51.456448091310918</v>
      </c>
      <c r="C622" s="27">
        <f t="shared" ca="1" si="47"/>
        <v>240</v>
      </c>
      <c r="D622" s="9">
        <f t="shared" ca="1" si="48"/>
        <v>402.4564480913109</v>
      </c>
      <c r="E622" s="9">
        <f t="shared" ca="1" si="49"/>
        <v>6.7076074681885149</v>
      </c>
    </row>
    <row r="623" spans="1:5" x14ac:dyDescent="0.25">
      <c r="A623" s="27">
        <f t="shared" ca="1" si="45"/>
        <v>111</v>
      </c>
      <c r="B623" s="9">
        <f t="shared" ca="1" si="46"/>
        <v>33.322942547754373</v>
      </c>
      <c r="C623" s="27">
        <f t="shared" ca="1" si="47"/>
        <v>240</v>
      </c>
      <c r="D623" s="9">
        <f t="shared" ca="1" si="48"/>
        <v>384.32294254775434</v>
      </c>
      <c r="E623" s="9">
        <f t="shared" ca="1" si="49"/>
        <v>6.4053823757959059</v>
      </c>
    </row>
    <row r="624" spans="1:5" x14ac:dyDescent="0.25">
      <c r="A624" s="27">
        <f t="shared" ca="1" si="45"/>
        <v>111</v>
      </c>
      <c r="B624" s="9">
        <f t="shared" ca="1" si="46"/>
        <v>23.62312635996544</v>
      </c>
      <c r="C624" s="27">
        <f t="shared" ca="1" si="47"/>
        <v>240</v>
      </c>
      <c r="D624" s="9">
        <f t="shared" ca="1" si="48"/>
        <v>374.62312635996545</v>
      </c>
      <c r="E624" s="9">
        <f t="shared" ca="1" si="49"/>
        <v>6.2437187726660905</v>
      </c>
    </row>
    <row r="625" spans="1:5" x14ac:dyDescent="0.25">
      <c r="A625" s="27">
        <f t="shared" ca="1" si="45"/>
        <v>111</v>
      </c>
      <c r="B625" s="9">
        <f t="shared" ca="1" si="46"/>
        <v>13.830002780766748</v>
      </c>
      <c r="C625" s="27">
        <f t="shared" ca="1" si="47"/>
        <v>240</v>
      </c>
      <c r="D625" s="9">
        <f t="shared" ca="1" si="48"/>
        <v>364.83000278076673</v>
      </c>
      <c r="E625" s="9">
        <f t="shared" ca="1" si="49"/>
        <v>6.0805000463461125</v>
      </c>
    </row>
    <row r="626" spans="1:5" x14ac:dyDescent="0.25">
      <c r="A626" s="27">
        <f t="shared" ca="1" si="45"/>
        <v>111</v>
      </c>
      <c r="B626" s="9">
        <f t="shared" ca="1" si="46"/>
        <v>4.7985237633584106</v>
      </c>
      <c r="C626" s="27">
        <f t="shared" ca="1" si="47"/>
        <v>240</v>
      </c>
      <c r="D626" s="9">
        <f t="shared" ca="1" si="48"/>
        <v>355.79852376335839</v>
      </c>
      <c r="E626" s="9">
        <f t="shared" ca="1" si="49"/>
        <v>5.9299753960559736</v>
      </c>
    </row>
    <row r="627" spans="1:5" x14ac:dyDescent="0.25">
      <c r="A627" s="27">
        <f t="shared" ca="1" si="45"/>
        <v>111</v>
      </c>
      <c r="B627" s="9">
        <f t="shared" ca="1" si="46"/>
        <v>0</v>
      </c>
      <c r="C627" s="27">
        <f t="shared" ca="1" si="47"/>
        <v>240</v>
      </c>
      <c r="D627" s="9">
        <f t="shared" ca="1" si="48"/>
        <v>351</v>
      </c>
      <c r="E627" s="9">
        <f t="shared" ca="1" si="49"/>
        <v>5.85</v>
      </c>
    </row>
    <row r="628" spans="1:5" x14ac:dyDescent="0.25">
      <c r="A628" s="27">
        <f t="shared" ca="1" si="45"/>
        <v>111</v>
      </c>
      <c r="B628" s="9">
        <f t="shared" ca="1" si="46"/>
        <v>79.555606667738445</v>
      </c>
      <c r="C628" s="27">
        <f t="shared" ca="1" si="47"/>
        <v>240</v>
      </c>
      <c r="D628" s="9">
        <f t="shared" ca="1" si="48"/>
        <v>430.55560666773846</v>
      </c>
      <c r="E628" s="9">
        <f t="shared" ca="1" si="49"/>
        <v>7.1759267777956408</v>
      </c>
    </row>
    <row r="629" spans="1:5" x14ac:dyDescent="0.25">
      <c r="A629" s="27">
        <f t="shared" ca="1" si="45"/>
        <v>111</v>
      </c>
      <c r="B629" s="9">
        <f t="shared" ca="1" si="46"/>
        <v>0</v>
      </c>
      <c r="C629" s="27">
        <f t="shared" ca="1" si="47"/>
        <v>240</v>
      </c>
      <c r="D629" s="9">
        <f t="shared" ca="1" si="48"/>
        <v>351</v>
      </c>
      <c r="E629" s="9">
        <f t="shared" ca="1" si="49"/>
        <v>5.85</v>
      </c>
    </row>
    <row r="630" spans="1:5" x14ac:dyDescent="0.25">
      <c r="A630" s="27">
        <f t="shared" ca="1" si="45"/>
        <v>111</v>
      </c>
      <c r="B630" s="9">
        <f t="shared" ca="1" si="46"/>
        <v>30.847084815645417</v>
      </c>
      <c r="C630" s="27">
        <f t="shared" ca="1" si="47"/>
        <v>240</v>
      </c>
      <c r="D630" s="9">
        <f t="shared" ca="1" si="48"/>
        <v>381.84708481564542</v>
      </c>
      <c r="E630" s="9">
        <f t="shared" ca="1" si="49"/>
        <v>6.3641180802607566</v>
      </c>
    </row>
    <row r="631" spans="1:5" x14ac:dyDescent="0.25">
      <c r="A631" s="27">
        <f t="shared" ca="1" si="45"/>
        <v>111</v>
      </c>
      <c r="B631" s="9">
        <f t="shared" ca="1" si="46"/>
        <v>0</v>
      </c>
      <c r="C631" s="27">
        <f t="shared" ca="1" si="47"/>
        <v>240</v>
      </c>
      <c r="D631" s="9">
        <f t="shared" ca="1" si="48"/>
        <v>351</v>
      </c>
      <c r="E631" s="9">
        <f t="shared" ca="1" si="49"/>
        <v>5.85</v>
      </c>
    </row>
    <row r="632" spans="1:5" x14ac:dyDescent="0.25">
      <c r="A632" s="27">
        <f t="shared" ca="1" si="45"/>
        <v>111</v>
      </c>
      <c r="B632" s="9">
        <f t="shared" ca="1" si="46"/>
        <v>0</v>
      </c>
      <c r="C632" s="27">
        <f t="shared" ca="1" si="47"/>
        <v>240</v>
      </c>
      <c r="D632" s="9">
        <f t="shared" ca="1" si="48"/>
        <v>351</v>
      </c>
      <c r="E632" s="9">
        <f t="shared" ca="1" si="49"/>
        <v>5.85</v>
      </c>
    </row>
    <row r="633" spans="1:5" x14ac:dyDescent="0.25">
      <c r="A633" s="27">
        <f t="shared" ca="1" si="45"/>
        <v>111</v>
      </c>
      <c r="B633" s="9">
        <f t="shared" ca="1" si="46"/>
        <v>59.231720118800979</v>
      </c>
      <c r="C633" s="27">
        <f t="shared" ca="1" si="47"/>
        <v>240</v>
      </c>
      <c r="D633" s="9">
        <f t="shared" ca="1" si="48"/>
        <v>410.23172011880098</v>
      </c>
      <c r="E633" s="9">
        <f t="shared" ca="1" si="49"/>
        <v>6.8371953353133499</v>
      </c>
    </row>
    <row r="634" spans="1:5" x14ac:dyDescent="0.25">
      <c r="A634" s="27">
        <f t="shared" ca="1" si="45"/>
        <v>360</v>
      </c>
      <c r="B634" s="9">
        <f t="shared" ca="1" si="46"/>
        <v>0</v>
      </c>
      <c r="C634" s="27">
        <f t="shared" ca="1" si="47"/>
        <v>240</v>
      </c>
      <c r="D634" s="9">
        <f t="shared" ca="1" si="48"/>
        <v>600</v>
      </c>
      <c r="E634" s="9">
        <f t="shared" ca="1" si="49"/>
        <v>10</v>
      </c>
    </row>
    <row r="635" spans="1:5" x14ac:dyDescent="0.25">
      <c r="A635" s="27">
        <f t="shared" ca="1" si="45"/>
        <v>360</v>
      </c>
      <c r="B635" s="9">
        <f t="shared" ca="1" si="46"/>
        <v>4.333531809400057</v>
      </c>
      <c r="C635" s="27">
        <f t="shared" ca="1" si="47"/>
        <v>240</v>
      </c>
      <c r="D635" s="9">
        <f t="shared" ca="1" si="48"/>
        <v>604.33353180940003</v>
      </c>
      <c r="E635" s="9">
        <f t="shared" ca="1" si="49"/>
        <v>10.072225530156667</v>
      </c>
    </row>
    <row r="636" spans="1:5" x14ac:dyDescent="0.25">
      <c r="A636" s="27">
        <f t="shared" ca="1" si="45"/>
        <v>111</v>
      </c>
      <c r="B636" s="9">
        <f t="shared" ca="1" si="46"/>
        <v>11.364699133810475</v>
      </c>
      <c r="C636" s="27">
        <f t="shared" ca="1" si="47"/>
        <v>240</v>
      </c>
      <c r="D636" s="9">
        <f t="shared" ca="1" si="48"/>
        <v>362.36469913381046</v>
      </c>
      <c r="E636" s="9">
        <f t="shared" ca="1" si="49"/>
        <v>6.0394116522301742</v>
      </c>
    </row>
    <row r="637" spans="1:5" x14ac:dyDescent="0.25">
      <c r="A637" s="27">
        <f t="shared" ca="1" si="45"/>
        <v>111</v>
      </c>
      <c r="B637" s="9">
        <f t="shared" ca="1" si="46"/>
        <v>67.421708986754041</v>
      </c>
      <c r="C637" s="27">
        <f t="shared" ca="1" si="47"/>
        <v>240</v>
      </c>
      <c r="D637" s="9">
        <f t="shared" ca="1" si="48"/>
        <v>418.42170898675403</v>
      </c>
      <c r="E637" s="9">
        <f t="shared" ca="1" si="49"/>
        <v>6.9736951497792337</v>
      </c>
    </row>
    <row r="638" spans="1:5" x14ac:dyDescent="0.25">
      <c r="A638" s="27">
        <f t="shared" ca="1" si="45"/>
        <v>111</v>
      </c>
      <c r="B638" s="9">
        <f t="shared" ca="1" si="46"/>
        <v>80.702304790231793</v>
      </c>
      <c r="C638" s="27">
        <f t="shared" ca="1" si="47"/>
        <v>240</v>
      </c>
      <c r="D638" s="9">
        <f t="shared" ca="1" si="48"/>
        <v>431.70230479023178</v>
      </c>
      <c r="E638" s="9">
        <f t="shared" ca="1" si="49"/>
        <v>7.1950384131705301</v>
      </c>
    </row>
    <row r="639" spans="1:5" x14ac:dyDescent="0.25">
      <c r="A639" s="27">
        <f t="shared" ca="1" si="45"/>
        <v>111</v>
      </c>
      <c r="B639" s="9">
        <f t="shared" ca="1" si="46"/>
        <v>0</v>
      </c>
      <c r="C639" s="27">
        <f t="shared" ca="1" si="47"/>
        <v>240</v>
      </c>
      <c r="D639" s="9">
        <f t="shared" ca="1" si="48"/>
        <v>351</v>
      </c>
      <c r="E639" s="9">
        <f t="shared" ca="1" si="49"/>
        <v>5.85</v>
      </c>
    </row>
    <row r="640" spans="1:5" x14ac:dyDescent="0.25">
      <c r="A640" s="27">
        <f t="shared" ca="1" si="45"/>
        <v>360</v>
      </c>
      <c r="B640" s="9">
        <f t="shared" ca="1" si="46"/>
        <v>10.812986523742481</v>
      </c>
      <c r="C640" s="27">
        <f t="shared" ca="1" si="47"/>
        <v>240</v>
      </c>
      <c r="D640" s="9">
        <f t="shared" ca="1" si="48"/>
        <v>610.81298652374244</v>
      </c>
      <c r="E640" s="9">
        <f t="shared" ca="1" si="49"/>
        <v>10.180216442062374</v>
      </c>
    </row>
    <row r="641" spans="1:5" x14ac:dyDescent="0.25">
      <c r="A641" s="27">
        <f t="shared" ca="1" si="45"/>
        <v>111</v>
      </c>
      <c r="B641" s="9">
        <f t="shared" ca="1" si="46"/>
        <v>7.3679079558681622</v>
      </c>
      <c r="C641" s="27">
        <f t="shared" ca="1" si="47"/>
        <v>240</v>
      </c>
      <c r="D641" s="9">
        <f t="shared" ca="1" si="48"/>
        <v>358.36790795586819</v>
      </c>
      <c r="E641" s="9">
        <f t="shared" ca="1" si="49"/>
        <v>5.9727984659311364</v>
      </c>
    </row>
    <row r="642" spans="1:5" x14ac:dyDescent="0.25">
      <c r="A642" s="27">
        <f t="shared" ref="A642:A705" ca="1" si="50">IF(RAND() &lt; 0.9, 111, 360)</f>
        <v>111</v>
      </c>
      <c r="B642" s="9">
        <f t="shared" ca="1" si="46"/>
        <v>7.8036739236580388</v>
      </c>
      <c r="C642" s="27">
        <f t="shared" ca="1" si="47"/>
        <v>240</v>
      </c>
      <c r="D642" s="9">
        <f t="shared" ca="1" si="48"/>
        <v>358.80367392365804</v>
      </c>
      <c r="E642" s="9">
        <f t="shared" ca="1" si="49"/>
        <v>5.980061232060967</v>
      </c>
    </row>
    <row r="643" spans="1:5" x14ac:dyDescent="0.25">
      <c r="A643" s="27">
        <f t="shared" ca="1" si="50"/>
        <v>111</v>
      </c>
      <c r="B643" s="9">
        <f t="shared" ref="B643:B706" ca="1" si="51">MAX(0, (RAND() * 120) - 30)</f>
        <v>43.115182643184482</v>
      </c>
      <c r="C643" s="27">
        <f t="shared" ref="C643:C706" ca="1" si="52">VLOOKUP(RAND(),$G$2:$H$5, 2)</f>
        <v>240</v>
      </c>
      <c r="D643" s="9">
        <f t="shared" ref="D643:D706" ca="1" si="53">SUM(A643:C643)</f>
        <v>394.11518264318448</v>
      </c>
      <c r="E643" s="9">
        <f t="shared" ref="E643:E706" ca="1" si="54">D643/60</f>
        <v>6.5685863773864082</v>
      </c>
    </row>
    <row r="644" spans="1:5" x14ac:dyDescent="0.25">
      <c r="A644" s="27">
        <f t="shared" ca="1" si="50"/>
        <v>111</v>
      </c>
      <c r="B644" s="9">
        <f t="shared" ca="1" si="51"/>
        <v>37.567065266572001</v>
      </c>
      <c r="C644" s="27">
        <f t="shared" ca="1" si="52"/>
        <v>240</v>
      </c>
      <c r="D644" s="9">
        <f t="shared" ca="1" si="53"/>
        <v>388.567065266572</v>
      </c>
      <c r="E644" s="9">
        <f t="shared" ca="1" si="54"/>
        <v>6.4761177544428667</v>
      </c>
    </row>
    <row r="645" spans="1:5" x14ac:dyDescent="0.25">
      <c r="A645" s="27">
        <f t="shared" ca="1" si="50"/>
        <v>111</v>
      </c>
      <c r="B645" s="9">
        <f t="shared" ca="1" si="51"/>
        <v>87.577085115189348</v>
      </c>
      <c r="C645" s="27">
        <f t="shared" ca="1" si="52"/>
        <v>240</v>
      </c>
      <c r="D645" s="9">
        <f t="shared" ca="1" si="53"/>
        <v>438.57708511518933</v>
      </c>
      <c r="E645" s="9">
        <f t="shared" ca="1" si="54"/>
        <v>7.3096180852531552</v>
      </c>
    </row>
    <row r="646" spans="1:5" x14ac:dyDescent="0.25">
      <c r="A646" s="27">
        <f t="shared" ca="1" si="50"/>
        <v>111</v>
      </c>
      <c r="B646" s="9">
        <f t="shared" ca="1" si="51"/>
        <v>53.444735773486627</v>
      </c>
      <c r="C646" s="27">
        <f t="shared" ca="1" si="52"/>
        <v>240</v>
      </c>
      <c r="D646" s="9">
        <f t="shared" ca="1" si="53"/>
        <v>404.44473577348663</v>
      </c>
      <c r="E646" s="9">
        <f t="shared" ca="1" si="54"/>
        <v>6.7407455962247775</v>
      </c>
    </row>
    <row r="647" spans="1:5" x14ac:dyDescent="0.25">
      <c r="A647" s="27">
        <f t="shared" ca="1" si="50"/>
        <v>360</v>
      </c>
      <c r="B647" s="9">
        <f t="shared" ca="1" si="51"/>
        <v>71.825777181263831</v>
      </c>
      <c r="C647" s="27">
        <f t="shared" ca="1" si="52"/>
        <v>240</v>
      </c>
      <c r="D647" s="9">
        <f t="shared" ca="1" si="53"/>
        <v>671.8257771812639</v>
      </c>
      <c r="E647" s="9">
        <f t="shared" ca="1" si="54"/>
        <v>11.197096286354398</v>
      </c>
    </row>
    <row r="648" spans="1:5" x14ac:dyDescent="0.25">
      <c r="A648" s="27">
        <f t="shared" ca="1" si="50"/>
        <v>111</v>
      </c>
      <c r="B648" s="9">
        <f t="shared" ca="1" si="51"/>
        <v>61.608393008414552</v>
      </c>
      <c r="C648" s="27">
        <f t="shared" ca="1" si="52"/>
        <v>240</v>
      </c>
      <c r="D648" s="9">
        <f t="shared" ca="1" si="53"/>
        <v>412.60839300841457</v>
      </c>
      <c r="E648" s="9">
        <f t="shared" ca="1" si="54"/>
        <v>6.8768065501402429</v>
      </c>
    </row>
    <row r="649" spans="1:5" x14ac:dyDescent="0.25">
      <c r="A649" s="27">
        <f t="shared" ca="1" si="50"/>
        <v>111</v>
      </c>
      <c r="B649" s="9">
        <f t="shared" ca="1" si="51"/>
        <v>0</v>
      </c>
      <c r="C649" s="27">
        <f t="shared" ca="1" si="52"/>
        <v>240</v>
      </c>
      <c r="D649" s="9">
        <f t="shared" ca="1" si="53"/>
        <v>351</v>
      </c>
      <c r="E649" s="9">
        <f t="shared" ca="1" si="54"/>
        <v>5.85</v>
      </c>
    </row>
    <row r="650" spans="1:5" x14ac:dyDescent="0.25">
      <c r="A650" s="27">
        <f t="shared" ca="1" si="50"/>
        <v>111</v>
      </c>
      <c r="B650" s="9">
        <f t="shared" ca="1" si="51"/>
        <v>26.193950329429789</v>
      </c>
      <c r="C650" s="27">
        <f t="shared" ca="1" si="52"/>
        <v>240</v>
      </c>
      <c r="D650" s="9">
        <f t="shared" ca="1" si="53"/>
        <v>377.19395032942975</v>
      </c>
      <c r="E650" s="9">
        <f t="shared" ca="1" si="54"/>
        <v>6.2865658388238295</v>
      </c>
    </row>
    <row r="651" spans="1:5" x14ac:dyDescent="0.25">
      <c r="A651" s="27">
        <f t="shared" ca="1" si="50"/>
        <v>111</v>
      </c>
      <c r="B651" s="9">
        <f t="shared" ca="1" si="51"/>
        <v>51.630471231818717</v>
      </c>
      <c r="C651" s="27">
        <f t="shared" ca="1" si="52"/>
        <v>240</v>
      </c>
      <c r="D651" s="9">
        <f t="shared" ca="1" si="53"/>
        <v>402.63047123181872</v>
      </c>
      <c r="E651" s="9">
        <f t="shared" ca="1" si="54"/>
        <v>6.7105078538636453</v>
      </c>
    </row>
    <row r="652" spans="1:5" x14ac:dyDescent="0.25">
      <c r="A652" s="27">
        <f t="shared" ca="1" si="50"/>
        <v>360</v>
      </c>
      <c r="B652" s="9">
        <f t="shared" ca="1" si="51"/>
        <v>22.855851670171432</v>
      </c>
      <c r="C652" s="27">
        <f t="shared" ca="1" si="52"/>
        <v>240</v>
      </c>
      <c r="D652" s="9">
        <f t="shared" ca="1" si="53"/>
        <v>622.85585167017143</v>
      </c>
      <c r="E652" s="9">
        <f t="shared" ca="1" si="54"/>
        <v>10.380930861169524</v>
      </c>
    </row>
    <row r="653" spans="1:5" x14ac:dyDescent="0.25">
      <c r="A653" s="27">
        <f t="shared" ca="1" si="50"/>
        <v>111</v>
      </c>
      <c r="B653" s="9">
        <f t="shared" ca="1" si="51"/>
        <v>39.591615977512944</v>
      </c>
      <c r="C653" s="27">
        <f t="shared" ca="1" si="52"/>
        <v>240</v>
      </c>
      <c r="D653" s="9">
        <f t="shared" ca="1" si="53"/>
        <v>390.59161597751296</v>
      </c>
      <c r="E653" s="9">
        <f t="shared" ca="1" si="54"/>
        <v>6.5098602662918825</v>
      </c>
    </row>
    <row r="654" spans="1:5" x14ac:dyDescent="0.25">
      <c r="A654" s="27">
        <f t="shared" ca="1" si="50"/>
        <v>111</v>
      </c>
      <c r="B654" s="9">
        <f t="shared" ca="1" si="51"/>
        <v>63.471180857913353</v>
      </c>
      <c r="C654" s="27">
        <f t="shared" ca="1" si="52"/>
        <v>240</v>
      </c>
      <c r="D654" s="9">
        <f t="shared" ca="1" si="53"/>
        <v>414.47118085791334</v>
      </c>
      <c r="E654" s="9">
        <f t="shared" ca="1" si="54"/>
        <v>6.9078530142985555</v>
      </c>
    </row>
    <row r="655" spans="1:5" x14ac:dyDescent="0.25">
      <c r="A655" s="27">
        <f t="shared" ca="1" si="50"/>
        <v>111</v>
      </c>
      <c r="B655" s="9">
        <f t="shared" ca="1" si="51"/>
        <v>76.230661796350489</v>
      </c>
      <c r="C655" s="27">
        <f t="shared" ca="1" si="52"/>
        <v>240</v>
      </c>
      <c r="D655" s="9">
        <f t="shared" ca="1" si="53"/>
        <v>427.23066179635049</v>
      </c>
      <c r="E655" s="9">
        <f t="shared" ca="1" si="54"/>
        <v>7.1205110299391752</v>
      </c>
    </row>
    <row r="656" spans="1:5" x14ac:dyDescent="0.25">
      <c r="A656" s="27">
        <f t="shared" ca="1" si="50"/>
        <v>360</v>
      </c>
      <c r="B656" s="9">
        <f t="shared" ca="1" si="51"/>
        <v>0</v>
      </c>
      <c r="C656" s="27">
        <f t="shared" ca="1" si="52"/>
        <v>240</v>
      </c>
      <c r="D656" s="9">
        <f t="shared" ca="1" si="53"/>
        <v>600</v>
      </c>
      <c r="E656" s="9">
        <f t="shared" ca="1" si="54"/>
        <v>10</v>
      </c>
    </row>
    <row r="657" spans="1:5" x14ac:dyDescent="0.25">
      <c r="A657" s="27">
        <f t="shared" ca="1" si="50"/>
        <v>111</v>
      </c>
      <c r="B657" s="9">
        <f t="shared" ca="1" si="51"/>
        <v>58.554125827444523</v>
      </c>
      <c r="C657" s="27">
        <f t="shared" ca="1" si="52"/>
        <v>240</v>
      </c>
      <c r="D657" s="9">
        <f t="shared" ca="1" si="53"/>
        <v>409.55412582744452</v>
      </c>
      <c r="E657" s="9">
        <f t="shared" ca="1" si="54"/>
        <v>6.8259020971240751</v>
      </c>
    </row>
    <row r="658" spans="1:5" x14ac:dyDescent="0.25">
      <c r="A658" s="27">
        <f t="shared" ca="1" si="50"/>
        <v>111</v>
      </c>
      <c r="B658" s="9">
        <f t="shared" ca="1" si="51"/>
        <v>30.38660302109691</v>
      </c>
      <c r="C658" s="27">
        <f t="shared" ca="1" si="52"/>
        <v>240</v>
      </c>
      <c r="D658" s="9">
        <f t="shared" ca="1" si="53"/>
        <v>381.3866030210969</v>
      </c>
      <c r="E658" s="9">
        <f t="shared" ca="1" si="54"/>
        <v>6.3564433836849483</v>
      </c>
    </row>
    <row r="659" spans="1:5" x14ac:dyDescent="0.25">
      <c r="A659" s="27">
        <f t="shared" ca="1" si="50"/>
        <v>111</v>
      </c>
      <c r="B659" s="9">
        <f t="shared" ca="1" si="51"/>
        <v>57.936131038536516</v>
      </c>
      <c r="C659" s="27">
        <f t="shared" ca="1" si="52"/>
        <v>240</v>
      </c>
      <c r="D659" s="9">
        <f t="shared" ca="1" si="53"/>
        <v>408.93613103853653</v>
      </c>
      <c r="E659" s="9">
        <f t="shared" ca="1" si="54"/>
        <v>6.8156021839756091</v>
      </c>
    </row>
    <row r="660" spans="1:5" x14ac:dyDescent="0.25">
      <c r="A660" s="27">
        <f t="shared" ca="1" si="50"/>
        <v>111</v>
      </c>
      <c r="B660" s="9">
        <f t="shared" ca="1" si="51"/>
        <v>32.718372924748437</v>
      </c>
      <c r="C660" s="27">
        <f t="shared" ca="1" si="52"/>
        <v>240</v>
      </c>
      <c r="D660" s="9">
        <f t="shared" ca="1" si="53"/>
        <v>383.71837292474845</v>
      </c>
      <c r="E660" s="9">
        <f t="shared" ca="1" si="54"/>
        <v>6.3953062154124742</v>
      </c>
    </row>
    <row r="661" spans="1:5" x14ac:dyDescent="0.25">
      <c r="A661" s="27">
        <f t="shared" ca="1" si="50"/>
        <v>111</v>
      </c>
      <c r="B661" s="9">
        <f t="shared" ca="1" si="51"/>
        <v>35.901002520123512</v>
      </c>
      <c r="C661" s="27">
        <f t="shared" ca="1" si="52"/>
        <v>240</v>
      </c>
      <c r="D661" s="9">
        <f t="shared" ca="1" si="53"/>
        <v>386.90100252012348</v>
      </c>
      <c r="E661" s="9">
        <f t="shared" ca="1" si="54"/>
        <v>6.4483500420020583</v>
      </c>
    </row>
    <row r="662" spans="1:5" x14ac:dyDescent="0.25">
      <c r="A662" s="27">
        <f t="shared" ca="1" si="50"/>
        <v>111</v>
      </c>
      <c r="B662" s="9">
        <f t="shared" ca="1" si="51"/>
        <v>11.856927594995213</v>
      </c>
      <c r="C662" s="27">
        <f t="shared" ca="1" si="52"/>
        <v>240</v>
      </c>
      <c r="D662" s="9">
        <f t="shared" ca="1" si="53"/>
        <v>362.85692759499523</v>
      </c>
      <c r="E662" s="9">
        <f t="shared" ca="1" si="54"/>
        <v>6.047615459916587</v>
      </c>
    </row>
    <row r="663" spans="1:5" x14ac:dyDescent="0.25">
      <c r="A663" s="27">
        <f t="shared" ca="1" si="50"/>
        <v>111</v>
      </c>
      <c r="B663" s="9">
        <f t="shared" ca="1" si="51"/>
        <v>59.165663682019826</v>
      </c>
      <c r="C663" s="27">
        <f t="shared" ca="1" si="52"/>
        <v>240</v>
      </c>
      <c r="D663" s="9">
        <f t="shared" ca="1" si="53"/>
        <v>410.16566368201984</v>
      </c>
      <c r="E663" s="9">
        <f t="shared" ca="1" si="54"/>
        <v>6.8360943947003303</v>
      </c>
    </row>
    <row r="664" spans="1:5" x14ac:dyDescent="0.25">
      <c r="A664" s="27">
        <f t="shared" ca="1" si="50"/>
        <v>111</v>
      </c>
      <c r="B664" s="9">
        <f t="shared" ca="1" si="51"/>
        <v>70.753248606600678</v>
      </c>
      <c r="C664" s="27">
        <f t="shared" ca="1" si="52"/>
        <v>240</v>
      </c>
      <c r="D664" s="9">
        <f t="shared" ca="1" si="53"/>
        <v>421.75324860660066</v>
      </c>
      <c r="E664" s="9">
        <f t="shared" ca="1" si="54"/>
        <v>7.0292208101100107</v>
      </c>
    </row>
    <row r="665" spans="1:5" x14ac:dyDescent="0.25">
      <c r="A665" s="27">
        <f t="shared" ca="1" si="50"/>
        <v>111</v>
      </c>
      <c r="B665" s="9">
        <f t="shared" ca="1" si="51"/>
        <v>39.049532371940032</v>
      </c>
      <c r="C665" s="27">
        <f t="shared" ca="1" si="52"/>
        <v>240</v>
      </c>
      <c r="D665" s="9">
        <f t="shared" ca="1" si="53"/>
        <v>390.04953237194002</v>
      </c>
      <c r="E665" s="9">
        <f t="shared" ca="1" si="54"/>
        <v>6.5008255395323333</v>
      </c>
    </row>
    <row r="666" spans="1:5" x14ac:dyDescent="0.25">
      <c r="A666" s="27">
        <f t="shared" ca="1" si="50"/>
        <v>111</v>
      </c>
      <c r="B666" s="9">
        <f t="shared" ca="1" si="51"/>
        <v>65.010386488925406</v>
      </c>
      <c r="C666" s="27">
        <f t="shared" ca="1" si="52"/>
        <v>240</v>
      </c>
      <c r="D666" s="9">
        <f t="shared" ca="1" si="53"/>
        <v>416.01038648892541</v>
      </c>
      <c r="E666" s="9">
        <f t="shared" ca="1" si="54"/>
        <v>6.9335064414820904</v>
      </c>
    </row>
    <row r="667" spans="1:5" x14ac:dyDescent="0.25">
      <c r="A667" s="27">
        <f t="shared" ca="1" si="50"/>
        <v>111</v>
      </c>
      <c r="B667" s="9">
        <f t="shared" ca="1" si="51"/>
        <v>7.5525967219400272</v>
      </c>
      <c r="C667" s="27">
        <f t="shared" ca="1" si="52"/>
        <v>240</v>
      </c>
      <c r="D667" s="9">
        <f t="shared" ca="1" si="53"/>
        <v>358.55259672194006</v>
      </c>
      <c r="E667" s="9">
        <f t="shared" ca="1" si="54"/>
        <v>5.9758766120323346</v>
      </c>
    </row>
    <row r="668" spans="1:5" x14ac:dyDescent="0.25">
      <c r="A668" s="27">
        <f t="shared" ca="1" si="50"/>
        <v>111</v>
      </c>
      <c r="B668" s="9">
        <f t="shared" ca="1" si="51"/>
        <v>84.122919000241893</v>
      </c>
      <c r="C668" s="27">
        <f t="shared" ca="1" si="52"/>
        <v>240</v>
      </c>
      <c r="D668" s="9">
        <f t="shared" ca="1" si="53"/>
        <v>435.12291900024189</v>
      </c>
      <c r="E668" s="9">
        <f t="shared" ca="1" si="54"/>
        <v>7.2520486500040313</v>
      </c>
    </row>
    <row r="669" spans="1:5" x14ac:dyDescent="0.25">
      <c r="A669" s="27">
        <f t="shared" ca="1" si="50"/>
        <v>111</v>
      </c>
      <c r="B669" s="9">
        <f t="shared" ca="1" si="51"/>
        <v>6.1533154246613293</v>
      </c>
      <c r="C669" s="27">
        <f t="shared" ca="1" si="52"/>
        <v>240</v>
      </c>
      <c r="D669" s="9">
        <f t="shared" ca="1" si="53"/>
        <v>357.15331542466134</v>
      </c>
      <c r="E669" s="9">
        <f t="shared" ca="1" si="54"/>
        <v>5.9525552570776892</v>
      </c>
    </row>
    <row r="670" spans="1:5" x14ac:dyDescent="0.25">
      <c r="A670" s="27">
        <f t="shared" ca="1" si="50"/>
        <v>111</v>
      </c>
      <c r="B670" s="9">
        <f t="shared" ca="1" si="51"/>
        <v>78.056076456993495</v>
      </c>
      <c r="C670" s="27">
        <f t="shared" ca="1" si="52"/>
        <v>240</v>
      </c>
      <c r="D670" s="9">
        <f t="shared" ca="1" si="53"/>
        <v>429.05607645699348</v>
      </c>
      <c r="E670" s="9">
        <f t="shared" ca="1" si="54"/>
        <v>7.1509346076165583</v>
      </c>
    </row>
    <row r="671" spans="1:5" x14ac:dyDescent="0.25">
      <c r="A671" s="27">
        <f t="shared" ca="1" si="50"/>
        <v>111</v>
      </c>
      <c r="B671" s="9">
        <f t="shared" ca="1" si="51"/>
        <v>87.020996079360941</v>
      </c>
      <c r="C671" s="27">
        <f t="shared" ca="1" si="52"/>
        <v>240</v>
      </c>
      <c r="D671" s="9">
        <f t="shared" ca="1" si="53"/>
        <v>438.02099607936094</v>
      </c>
      <c r="E671" s="9">
        <f t="shared" ca="1" si="54"/>
        <v>7.3003499346560154</v>
      </c>
    </row>
    <row r="672" spans="1:5" x14ac:dyDescent="0.25">
      <c r="A672" s="27">
        <f t="shared" ca="1" si="50"/>
        <v>111</v>
      </c>
      <c r="B672" s="9">
        <f t="shared" ca="1" si="51"/>
        <v>0</v>
      </c>
      <c r="C672" s="27">
        <f t="shared" ca="1" si="52"/>
        <v>240</v>
      </c>
      <c r="D672" s="9">
        <f t="shared" ca="1" si="53"/>
        <v>351</v>
      </c>
      <c r="E672" s="9">
        <f t="shared" ca="1" si="54"/>
        <v>5.85</v>
      </c>
    </row>
    <row r="673" spans="1:5" x14ac:dyDescent="0.25">
      <c r="A673" s="27">
        <f t="shared" ca="1" si="50"/>
        <v>111</v>
      </c>
      <c r="B673" s="9">
        <f t="shared" ca="1" si="51"/>
        <v>0</v>
      </c>
      <c r="C673" s="27">
        <f t="shared" ca="1" si="52"/>
        <v>240</v>
      </c>
      <c r="D673" s="9">
        <f t="shared" ca="1" si="53"/>
        <v>351</v>
      </c>
      <c r="E673" s="9">
        <f t="shared" ca="1" si="54"/>
        <v>5.85</v>
      </c>
    </row>
    <row r="674" spans="1:5" x14ac:dyDescent="0.25">
      <c r="A674" s="27">
        <f t="shared" ca="1" si="50"/>
        <v>111</v>
      </c>
      <c r="B674" s="9">
        <f t="shared" ca="1" si="51"/>
        <v>26.283754656530562</v>
      </c>
      <c r="C674" s="27">
        <f t="shared" ca="1" si="52"/>
        <v>240</v>
      </c>
      <c r="D674" s="9">
        <f t="shared" ca="1" si="53"/>
        <v>377.28375465653056</v>
      </c>
      <c r="E674" s="9">
        <f t="shared" ca="1" si="54"/>
        <v>6.2880625776088426</v>
      </c>
    </row>
    <row r="675" spans="1:5" x14ac:dyDescent="0.25">
      <c r="A675" s="27">
        <f t="shared" ca="1" si="50"/>
        <v>111</v>
      </c>
      <c r="B675" s="9">
        <f t="shared" ca="1" si="51"/>
        <v>72.943700930592797</v>
      </c>
      <c r="C675" s="27">
        <f t="shared" ca="1" si="52"/>
        <v>240</v>
      </c>
      <c r="D675" s="9">
        <f t="shared" ca="1" si="53"/>
        <v>423.9437009305928</v>
      </c>
      <c r="E675" s="9">
        <f t="shared" ca="1" si="54"/>
        <v>7.065728348843213</v>
      </c>
    </row>
    <row r="676" spans="1:5" x14ac:dyDescent="0.25">
      <c r="A676" s="27">
        <f t="shared" ca="1" si="50"/>
        <v>111</v>
      </c>
      <c r="B676" s="9">
        <f t="shared" ca="1" si="51"/>
        <v>65.797423458128492</v>
      </c>
      <c r="C676" s="27">
        <f t="shared" ca="1" si="52"/>
        <v>240</v>
      </c>
      <c r="D676" s="9">
        <f t="shared" ca="1" si="53"/>
        <v>416.79742345812849</v>
      </c>
      <c r="E676" s="9">
        <f t="shared" ca="1" si="54"/>
        <v>6.9466237243021416</v>
      </c>
    </row>
    <row r="677" spans="1:5" x14ac:dyDescent="0.25">
      <c r="A677" s="27">
        <f t="shared" ca="1" si="50"/>
        <v>360</v>
      </c>
      <c r="B677" s="9">
        <f t="shared" ca="1" si="51"/>
        <v>12.487871816523018</v>
      </c>
      <c r="C677" s="27">
        <f t="shared" ca="1" si="52"/>
        <v>240</v>
      </c>
      <c r="D677" s="9">
        <f t="shared" ca="1" si="53"/>
        <v>612.48787181652301</v>
      </c>
      <c r="E677" s="9">
        <f t="shared" ca="1" si="54"/>
        <v>10.20813119694205</v>
      </c>
    </row>
    <row r="678" spans="1:5" x14ac:dyDescent="0.25">
      <c r="A678" s="27">
        <f t="shared" ca="1" si="50"/>
        <v>360</v>
      </c>
      <c r="B678" s="9">
        <f t="shared" ca="1" si="51"/>
        <v>46.865175461054264</v>
      </c>
      <c r="C678" s="27">
        <f t="shared" ca="1" si="52"/>
        <v>240</v>
      </c>
      <c r="D678" s="9">
        <f t="shared" ca="1" si="53"/>
        <v>646.86517546105426</v>
      </c>
      <c r="E678" s="9">
        <f t="shared" ca="1" si="54"/>
        <v>10.781086257684239</v>
      </c>
    </row>
    <row r="679" spans="1:5" x14ac:dyDescent="0.25">
      <c r="A679" s="27">
        <f t="shared" ca="1" si="50"/>
        <v>111</v>
      </c>
      <c r="B679" s="9">
        <f t="shared" ca="1" si="51"/>
        <v>26.379908730899054</v>
      </c>
      <c r="C679" s="27">
        <f t="shared" ca="1" si="52"/>
        <v>240</v>
      </c>
      <c r="D679" s="9">
        <f t="shared" ca="1" si="53"/>
        <v>377.37990873089905</v>
      </c>
      <c r="E679" s="9">
        <f t="shared" ca="1" si="54"/>
        <v>6.2896651455149843</v>
      </c>
    </row>
    <row r="680" spans="1:5" x14ac:dyDescent="0.25">
      <c r="A680" s="27">
        <f t="shared" ca="1" si="50"/>
        <v>360</v>
      </c>
      <c r="B680" s="9">
        <f t="shared" ca="1" si="51"/>
        <v>75.832425016547901</v>
      </c>
      <c r="C680" s="27">
        <f t="shared" ca="1" si="52"/>
        <v>240</v>
      </c>
      <c r="D680" s="9">
        <f t="shared" ca="1" si="53"/>
        <v>675.83242501654786</v>
      </c>
      <c r="E680" s="9">
        <f t="shared" ca="1" si="54"/>
        <v>11.263873750275797</v>
      </c>
    </row>
    <row r="681" spans="1:5" x14ac:dyDescent="0.25">
      <c r="A681" s="27">
        <f t="shared" ca="1" si="50"/>
        <v>111</v>
      </c>
      <c r="B681" s="9">
        <f t="shared" ca="1" si="51"/>
        <v>0</v>
      </c>
      <c r="C681" s="27">
        <f t="shared" ca="1" si="52"/>
        <v>240</v>
      </c>
      <c r="D681" s="9">
        <f t="shared" ca="1" si="53"/>
        <v>351</v>
      </c>
      <c r="E681" s="9">
        <f t="shared" ca="1" si="54"/>
        <v>5.85</v>
      </c>
    </row>
    <row r="682" spans="1:5" x14ac:dyDescent="0.25">
      <c r="A682" s="27">
        <f t="shared" ca="1" si="50"/>
        <v>111</v>
      </c>
      <c r="B682" s="9">
        <f t="shared" ca="1" si="51"/>
        <v>9.900323792793138</v>
      </c>
      <c r="C682" s="27">
        <f t="shared" ca="1" si="52"/>
        <v>240</v>
      </c>
      <c r="D682" s="9">
        <f t="shared" ca="1" si="53"/>
        <v>360.90032379279313</v>
      </c>
      <c r="E682" s="9">
        <f t="shared" ca="1" si="54"/>
        <v>6.0150053965465524</v>
      </c>
    </row>
    <row r="683" spans="1:5" x14ac:dyDescent="0.25">
      <c r="A683" s="27">
        <f t="shared" ca="1" si="50"/>
        <v>111</v>
      </c>
      <c r="B683" s="9">
        <f t="shared" ca="1" si="51"/>
        <v>14.850794408871792</v>
      </c>
      <c r="C683" s="27">
        <f t="shared" ca="1" si="52"/>
        <v>240</v>
      </c>
      <c r="D683" s="9">
        <f t="shared" ca="1" si="53"/>
        <v>365.85079440887182</v>
      </c>
      <c r="E683" s="9">
        <f t="shared" ca="1" si="54"/>
        <v>6.0975132401478636</v>
      </c>
    </row>
    <row r="684" spans="1:5" x14ac:dyDescent="0.25">
      <c r="A684" s="27">
        <f t="shared" ca="1" si="50"/>
        <v>111</v>
      </c>
      <c r="B684" s="9">
        <f t="shared" ca="1" si="51"/>
        <v>30.309399334376835</v>
      </c>
      <c r="C684" s="27">
        <f t="shared" ca="1" si="52"/>
        <v>240</v>
      </c>
      <c r="D684" s="9">
        <f t="shared" ca="1" si="53"/>
        <v>381.30939933437685</v>
      </c>
      <c r="E684" s="9">
        <f t="shared" ca="1" si="54"/>
        <v>6.3551566555729471</v>
      </c>
    </row>
    <row r="685" spans="1:5" x14ac:dyDescent="0.25">
      <c r="A685" s="27">
        <f t="shared" ca="1" si="50"/>
        <v>111</v>
      </c>
      <c r="B685" s="9">
        <f t="shared" ca="1" si="51"/>
        <v>0</v>
      </c>
      <c r="C685" s="27">
        <f t="shared" ca="1" si="52"/>
        <v>240</v>
      </c>
      <c r="D685" s="9">
        <f t="shared" ca="1" si="53"/>
        <v>351</v>
      </c>
      <c r="E685" s="9">
        <f t="shared" ca="1" si="54"/>
        <v>5.85</v>
      </c>
    </row>
    <row r="686" spans="1:5" x14ac:dyDescent="0.25">
      <c r="A686" s="27">
        <f t="shared" ca="1" si="50"/>
        <v>111</v>
      </c>
      <c r="B686" s="9">
        <f t="shared" ca="1" si="51"/>
        <v>26.552935091973396</v>
      </c>
      <c r="C686" s="27">
        <f t="shared" ca="1" si="52"/>
        <v>240</v>
      </c>
      <c r="D686" s="9">
        <f t="shared" ca="1" si="53"/>
        <v>377.55293509197338</v>
      </c>
      <c r="E686" s="9">
        <f t="shared" ca="1" si="54"/>
        <v>6.2925489181995564</v>
      </c>
    </row>
    <row r="687" spans="1:5" x14ac:dyDescent="0.25">
      <c r="A687" s="27">
        <f t="shared" ca="1" si="50"/>
        <v>111</v>
      </c>
      <c r="B687" s="9">
        <f t="shared" ca="1" si="51"/>
        <v>0</v>
      </c>
      <c r="C687" s="27">
        <f t="shared" ca="1" si="52"/>
        <v>240</v>
      </c>
      <c r="D687" s="9">
        <f t="shared" ca="1" si="53"/>
        <v>351</v>
      </c>
      <c r="E687" s="9">
        <f t="shared" ca="1" si="54"/>
        <v>5.85</v>
      </c>
    </row>
    <row r="688" spans="1:5" x14ac:dyDescent="0.25">
      <c r="A688" s="27">
        <f t="shared" ca="1" si="50"/>
        <v>111</v>
      </c>
      <c r="B688" s="9">
        <f t="shared" ca="1" si="51"/>
        <v>46.046442465531541</v>
      </c>
      <c r="C688" s="27">
        <f t="shared" ca="1" si="52"/>
        <v>240</v>
      </c>
      <c r="D688" s="9">
        <f t="shared" ca="1" si="53"/>
        <v>397.04644246553153</v>
      </c>
      <c r="E688" s="9">
        <f t="shared" ca="1" si="54"/>
        <v>6.6174407077588588</v>
      </c>
    </row>
    <row r="689" spans="1:5" x14ac:dyDescent="0.25">
      <c r="A689" s="27">
        <f t="shared" ca="1" si="50"/>
        <v>111</v>
      </c>
      <c r="B689" s="9">
        <f t="shared" ca="1" si="51"/>
        <v>13.497391113315224</v>
      </c>
      <c r="C689" s="27">
        <f t="shared" ca="1" si="52"/>
        <v>240</v>
      </c>
      <c r="D689" s="9">
        <f t="shared" ca="1" si="53"/>
        <v>364.49739111331519</v>
      </c>
      <c r="E689" s="9">
        <f t="shared" ca="1" si="54"/>
        <v>6.0749565185552532</v>
      </c>
    </row>
    <row r="690" spans="1:5" x14ac:dyDescent="0.25">
      <c r="A690" s="27">
        <f t="shared" ca="1" si="50"/>
        <v>111</v>
      </c>
      <c r="B690" s="9">
        <f t="shared" ca="1" si="51"/>
        <v>38.083373769169967</v>
      </c>
      <c r="C690" s="27">
        <f t="shared" ca="1" si="52"/>
        <v>240</v>
      </c>
      <c r="D690" s="9">
        <f t="shared" ca="1" si="53"/>
        <v>389.08337376916995</v>
      </c>
      <c r="E690" s="9">
        <f t="shared" ca="1" si="54"/>
        <v>6.4847228961528325</v>
      </c>
    </row>
    <row r="691" spans="1:5" x14ac:dyDescent="0.25">
      <c r="A691" s="27">
        <f t="shared" ca="1" si="50"/>
        <v>111</v>
      </c>
      <c r="B691" s="9">
        <f t="shared" ca="1" si="51"/>
        <v>39.271592829603975</v>
      </c>
      <c r="C691" s="27">
        <f t="shared" ca="1" si="52"/>
        <v>240</v>
      </c>
      <c r="D691" s="9">
        <f t="shared" ca="1" si="53"/>
        <v>390.27159282960395</v>
      </c>
      <c r="E691" s="9">
        <f t="shared" ca="1" si="54"/>
        <v>6.504526547160066</v>
      </c>
    </row>
    <row r="692" spans="1:5" x14ac:dyDescent="0.25">
      <c r="A692" s="27">
        <f t="shared" ca="1" si="50"/>
        <v>111</v>
      </c>
      <c r="B692" s="9">
        <f t="shared" ca="1" si="51"/>
        <v>0</v>
      </c>
      <c r="C692" s="27">
        <f t="shared" ca="1" si="52"/>
        <v>240</v>
      </c>
      <c r="D692" s="9">
        <f t="shared" ca="1" si="53"/>
        <v>351</v>
      </c>
      <c r="E692" s="9">
        <f t="shared" ca="1" si="54"/>
        <v>5.85</v>
      </c>
    </row>
    <row r="693" spans="1:5" x14ac:dyDescent="0.25">
      <c r="A693" s="27">
        <f t="shared" ca="1" si="50"/>
        <v>111</v>
      </c>
      <c r="B693" s="9">
        <f t="shared" ca="1" si="51"/>
        <v>0</v>
      </c>
      <c r="C693" s="27">
        <f t="shared" ca="1" si="52"/>
        <v>240</v>
      </c>
      <c r="D693" s="9">
        <f t="shared" ca="1" si="53"/>
        <v>351</v>
      </c>
      <c r="E693" s="9">
        <f t="shared" ca="1" si="54"/>
        <v>5.85</v>
      </c>
    </row>
    <row r="694" spans="1:5" x14ac:dyDescent="0.25">
      <c r="A694" s="27">
        <f t="shared" ca="1" si="50"/>
        <v>360</v>
      </c>
      <c r="B694" s="9">
        <f t="shared" ca="1" si="51"/>
        <v>53.538787171442294</v>
      </c>
      <c r="C694" s="27">
        <f t="shared" ca="1" si="52"/>
        <v>240</v>
      </c>
      <c r="D694" s="9">
        <f t="shared" ca="1" si="53"/>
        <v>653.53878717144232</v>
      </c>
      <c r="E694" s="9">
        <f t="shared" ca="1" si="54"/>
        <v>10.892313119524038</v>
      </c>
    </row>
    <row r="695" spans="1:5" x14ac:dyDescent="0.25">
      <c r="A695" s="27">
        <f t="shared" ca="1" si="50"/>
        <v>111</v>
      </c>
      <c r="B695" s="9">
        <f t="shared" ca="1" si="51"/>
        <v>83.450666100467245</v>
      </c>
      <c r="C695" s="27">
        <f t="shared" ca="1" si="52"/>
        <v>240</v>
      </c>
      <c r="D695" s="9">
        <f t="shared" ca="1" si="53"/>
        <v>434.45066610046723</v>
      </c>
      <c r="E695" s="9">
        <f t="shared" ca="1" si="54"/>
        <v>7.2408444350077872</v>
      </c>
    </row>
    <row r="696" spans="1:5" x14ac:dyDescent="0.25">
      <c r="A696" s="27">
        <f t="shared" ca="1" si="50"/>
        <v>111</v>
      </c>
      <c r="B696" s="9">
        <f t="shared" ca="1" si="51"/>
        <v>0</v>
      </c>
      <c r="C696" s="27">
        <f t="shared" ca="1" si="52"/>
        <v>240</v>
      </c>
      <c r="D696" s="9">
        <f t="shared" ca="1" si="53"/>
        <v>351</v>
      </c>
      <c r="E696" s="9">
        <f t="shared" ca="1" si="54"/>
        <v>5.85</v>
      </c>
    </row>
    <row r="697" spans="1:5" x14ac:dyDescent="0.25">
      <c r="A697" s="27">
        <f t="shared" ca="1" si="50"/>
        <v>111</v>
      </c>
      <c r="B697" s="9">
        <f t="shared" ca="1" si="51"/>
        <v>89.801030221226341</v>
      </c>
      <c r="C697" s="27">
        <f t="shared" ca="1" si="52"/>
        <v>240</v>
      </c>
      <c r="D697" s="9">
        <f t="shared" ca="1" si="53"/>
        <v>440.80103022122637</v>
      </c>
      <c r="E697" s="9">
        <f t="shared" ca="1" si="54"/>
        <v>7.3466838370204393</v>
      </c>
    </row>
    <row r="698" spans="1:5" x14ac:dyDescent="0.25">
      <c r="A698" s="27">
        <f t="shared" ca="1" si="50"/>
        <v>111</v>
      </c>
      <c r="B698" s="9">
        <f t="shared" ca="1" si="51"/>
        <v>35.264586528369222</v>
      </c>
      <c r="C698" s="27">
        <f t="shared" ca="1" si="52"/>
        <v>240</v>
      </c>
      <c r="D698" s="9">
        <f t="shared" ca="1" si="53"/>
        <v>386.26458652836925</v>
      </c>
      <c r="E698" s="9">
        <f t="shared" ca="1" si="54"/>
        <v>6.4377431088061545</v>
      </c>
    </row>
    <row r="699" spans="1:5" x14ac:dyDescent="0.25">
      <c r="A699" s="27">
        <f t="shared" ca="1" si="50"/>
        <v>111</v>
      </c>
      <c r="B699" s="9">
        <f t="shared" ca="1" si="51"/>
        <v>0</v>
      </c>
      <c r="C699" s="27">
        <f t="shared" ca="1" si="52"/>
        <v>240</v>
      </c>
      <c r="D699" s="9">
        <f t="shared" ca="1" si="53"/>
        <v>351</v>
      </c>
      <c r="E699" s="9">
        <f t="shared" ca="1" si="54"/>
        <v>5.85</v>
      </c>
    </row>
    <row r="700" spans="1:5" x14ac:dyDescent="0.25">
      <c r="A700" s="27">
        <f t="shared" ca="1" si="50"/>
        <v>111</v>
      </c>
      <c r="B700" s="9">
        <f t="shared" ca="1" si="51"/>
        <v>52.537861012922605</v>
      </c>
      <c r="C700" s="27">
        <f t="shared" ca="1" si="52"/>
        <v>240</v>
      </c>
      <c r="D700" s="9">
        <f t="shared" ca="1" si="53"/>
        <v>403.53786101292258</v>
      </c>
      <c r="E700" s="9">
        <f t="shared" ca="1" si="54"/>
        <v>6.7256310168820432</v>
      </c>
    </row>
    <row r="701" spans="1:5" x14ac:dyDescent="0.25">
      <c r="A701" s="27">
        <f t="shared" ca="1" si="50"/>
        <v>111</v>
      </c>
      <c r="B701" s="9">
        <f t="shared" ca="1" si="51"/>
        <v>57.363026804050989</v>
      </c>
      <c r="C701" s="27">
        <f t="shared" ca="1" si="52"/>
        <v>240</v>
      </c>
      <c r="D701" s="9">
        <f t="shared" ca="1" si="53"/>
        <v>408.363026804051</v>
      </c>
      <c r="E701" s="9">
        <f t="shared" ca="1" si="54"/>
        <v>6.8060504467341838</v>
      </c>
    </row>
    <row r="702" spans="1:5" x14ac:dyDescent="0.25">
      <c r="A702" s="27">
        <f t="shared" ca="1" si="50"/>
        <v>111</v>
      </c>
      <c r="B702" s="9">
        <f t="shared" ca="1" si="51"/>
        <v>68.758444372150848</v>
      </c>
      <c r="C702" s="27">
        <f t="shared" ca="1" si="52"/>
        <v>240</v>
      </c>
      <c r="D702" s="9">
        <f t="shared" ca="1" si="53"/>
        <v>419.75844437215085</v>
      </c>
      <c r="E702" s="9">
        <f t="shared" ca="1" si="54"/>
        <v>6.9959740728691804</v>
      </c>
    </row>
    <row r="703" spans="1:5" x14ac:dyDescent="0.25">
      <c r="A703" s="27">
        <f t="shared" ca="1" si="50"/>
        <v>111</v>
      </c>
      <c r="B703" s="9">
        <f t="shared" ca="1" si="51"/>
        <v>20.598895221265181</v>
      </c>
      <c r="C703" s="27">
        <f t="shared" ca="1" si="52"/>
        <v>240</v>
      </c>
      <c r="D703" s="9">
        <f t="shared" ca="1" si="53"/>
        <v>371.5988952212652</v>
      </c>
      <c r="E703" s="9">
        <f t="shared" ca="1" si="54"/>
        <v>6.1933149203544202</v>
      </c>
    </row>
    <row r="704" spans="1:5" x14ac:dyDescent="0.25">
      <c r="A704" s="27">
        <f t="shared" ca="1" si="50"/>
        <v>111</v>
      </c>
      <c r="B704" s="9">
        <f t="shared" ca="1" si="51"/>
        <v>47.167060465376281</v>
      </c>
      <c r="C704" s="27">
        <f t="shared" ca="1" si="52"/>
        <v>240</v>
      </c>
      <c r="D704" s="9">
        <f t="shared" ca="1" si="53"/>
        <v>398.16706046537627</v>
      </c>
      <c r="E704" s="9">
        <f t="shared" ca="1" si="54"/>
        <v>6.6361176744229375</v>
      </c>
    </row>
    <row r="705" spans="1:5" x14ac:dyDescent="0.25">
      <c r="A705" s="27">
        <f t="shared" ca="1" si="50"/>
        <v>111</v>
      </c>
      <c r="B705" s="9">
        <f t="shared" ca="1" si="51"/>
        <v>0</v>
      </c>
      <c r="C705" s="27">
        <f t="shared" ca="1" si="52"/>
        <v>240</v>
      </c>
      <c r="D705" s="9">
        <f t="shared" ca="1" si="53"/>
        <v>351</v>
      </c>
      <c r="E705" s="9">
        <f t="shared" ca="1" si="54"/>
        <v>5.85</v>
      </c>
    </row>
    <row r="706" spans="1:5" x14ac:dyDescent="0.25">
      <c r="A706" s="27">
        <f t="shared" ref="A706:A769" ca="1" si="55">IF(RAND() &lt; 0.9, 111, 360)</f>
        <v>111</v>
      </c>
      <c r="B706" s="9">
        <f t="shared" ca="1" si="51"/>
        <v>4.4866505611130876</v>
      </c>
      <c r="C706" s="27">
        <f t="shared" ca="1" si="52"/>
        <v>240</v>
      </c>
      <c r="D706" s="9">
        <f t="shared" ca="1" si="53"/>
        <v>355.48665056111309</v>
      </c>
      <c r="E706" s="9">
        <f t="shared" ca="1" si="54"/>
        <v>5.9247775093518849</v>
      </c>
    </row>
    <row r="707" spans="1:5" x14ac:dyDescent="0.25">
      <c r="A707" s="27">
        <f t="shared" ca="1" si="55"/>
        <v>111</v>
      </c>
      <c r="B707" s="9">
        <f t="shared" ref="B707:B770" ca="1" si="56">MAX(0, (RAND() * 120) - 30)</f>
        <v>88.001268456260789</v>
      </c>
      <c r="C707" s="27">
        <f t="shared" ref="C707:C770" ca="1" si="57">VLOOKUP(RAND(),$G$2:$H$5, 2)</f>
        <v>240</v>
      </c>
      <c r="D707" s="9">
        <f t="shared" ref="D707:D770" ca="1" si="58">SUM(A707:C707)</f>
        <v>439.00126845626079</v>
      </c>
      <c r="E707" s="9">
        <f t="shared" ref="E707:E770" ca="1" si="59">D707/60</f>
        <v>7.3166878076043469</v>
      </c>
    </row>
    <row r="708" spans="1:5" x14ac:dyDescent="0.25">
      <c r="A708" s="27">
        <f t="shared" ca="1" si="55"/>
        <v>111</v>
      </c>
      <c r="B708" s="9">
        <f t="shared" ca="1" si="56"/>
        <v>15.096302574475466</v>
      </c>
      <c r="C708" s="27">
        <f t="shared" ca="1" si="57"/>
        <v>240</v>
      </c>
      <c r="D708" s="9">
        <f t="shared" ca="1" si="58"/>
        <v>366.09630257447543</v>
      </c>
      <c r="E708" s="9">
        <f t="shared" ca="1" si="59"/>
        <v>6.1016050429079236</v>
      </c>
    </row>
    <row r="709" spans="1:5" x14ac:dyDescent="0.25">
      <c r="A709" s="27">
        <f t="shared" ca="1" si="55"/>
        <v>111</v>
      </c>
      <c r="B709" s="9">
        <f t="shared" ca="1" si="56"/>
        <v>75.257956675294622</v>
      </c>
      <c r="C709" s="27">
        <f t="shared" ca="1" si="57"/>
        <v>240</v>
      </c>
      <c r="D709" s="9">
        <f t="shared" ca="1" si="58"/>
        <v>426.25795667529462</v>
      </c>
      <c r="E709" s="9">
        <f t="shared" ca="1" si="59"/>
        <v>7.1042992779215774</v>
      </c>
    </row>
    <row r="710" spans="1:5" x14ac:dyDescent="0.25">
      <c r="A710" s="27">
        <f t="shared" ca="1" si="55"/>
        <v>111</v>
      </c>
      <c r="B710" s="9">
        <f t="shared" ca="1" si="56"/>
        <v>87.214153702423943</v>
      </c>
      <c r="C710" s="27">
        <f t="shared" ca="1" si="57"/>
        <v>240</v>
      </c>
      <c r="D710" s="9">
        <f t="shared" ca="1" si="58"/>
        <v>438.21415370242391</v>
      </c>
      <c r="E710" s="9">
        <f t="shared" ca="1" si="59"/>
        <v>7.3035692283737319</v>
      </c>
    </row>
    <row r="711" spans="1:5" x14ac:dyDescent="0.25">
      <c r="A711" s="27">
        <f t="shared" ca="1" si="55"/>
        <v>111</v>
      </c>
      <c r="B711" s="9">
        <f t="shared" ca="1" si="56"/>
        <v>77.595546375764641</v>
      </c>
      <c r="C711" s="27">
        <f t="shared" ca="1" si="57"/>
        <v>240</v>
      </c>
      <c r="D711" s="9">
        <f t="shared" ca="1" si="58"/>
        <v>428.59554637576463</v>
      </c>
      <c r="E711" s="9">
        <f t="shared" ca="1" si="59"/>
        <v>7.143259106262744</v>
      </c>
    </row>
    <row r="712" spans="1:5" x14ac:dyDescent="0.25">
      <c r="A712" s="27">
        <f t="shared" ca="1" si="55"/>
        <v>111</v>
      </c>
      <c r="B712" s="9">
        <f t="shared" ca="1" si="56"/>
        <v>52.652253124238513</v>
      </c>
      <c r="C712" s="27">
        <f t="shared" ca="1" si="57"/>
        <v>240</v>
      </c>
      <c r="D712" s="9">
        <f t="shared" ca="1" si="58"/>
        <v>403.65225312423854</v>
      </c>
      <c r="E712" s="9">
        <f t="shared" ca="1" si="59"/>
        <v>6.7275375520706424</v>
      </c>
    </row>
    <row r="713" spans="1:5" x14ac:dyDescent="0.25">
      <c r="A713" s="27">
        <f t="shared" ca="1" si="55"/>
        <v>111</v>
      </c>
      <c r="B713" s="9">
        <f t="shared" ca="1" si="56"/>
        <v>0</v>
      </c>
      <c r="C713" s="27">
        <f t="shared" ca="1" si="57"/>
        <v>240</v>
      </c>
      <c r="D713" s="9">
        <f t="shared" ca="1" si="58"/>
        <v>351</v>
      </c>
      <c r="E713" s="9">
        <f t="shared" ca="1" si="59"/>
        <v>5.85</v>
      </c>
    </row>
    <row r="714" spans="1:5" x14ac:dyDescent="0.25">
      <c r="A714" s="27">
        <f t="shared" ca="1" si="55"/>
        <v>111</v>
      </c>
      <c r="B714" s="9">
        <f t="shared" ca="1" si="56"/>
        <v>44.18190933793808</v>
      </c>
      <c r="C714" s="27">
        <f t="shared" ca="1" si="57"/>
        <v>240</v>
      </c>
      <c r="D714" s="9">
        <f t="shared" ca="1" si="58"/>
        <v>395.18190933793807</v>
      </c>
      <c r="E714" s="9">
        <f t="shared" ca="1" si="59"/>
        <v>6.5863651556323015</v>
      </c>
    </row>
    <row r="715" spans="1:5" x14ac:dyDescent="0.25">
      <c r="A715" s="27">
        <f t="shared" ca="1" si="55"/>
        <v>111</v>
      </c>
      <c r="B715" s="9">
        <f t="shared" ca="1" si="56"/>
        <v>16.965459035805466</v>
      </c>
      <c r="C715" s="27">
        <f t="shared" ca="1" si="57"/>
        <v>240</v>
      </c>
      <c r="D715" s="9">
        <f t="shared" ca="1" si="58"/>
        <v>367.96545903580545</v>
      </c>
      <c r="E715" s="9">
        <f t="shared" ca="1" si="59"/>
        <v>6.1327576505967576</v>
      </c>
    </row>
    <row r="716" spans="1:5" x14ac:dyDescent="0.25">
      <c r="A716" s="27">
        <f t="shared" ca="1" si="55"/>
        <v>111</v>
      </c>
      <c r="B716" s="9">
        <f t="shared" ca="1" si="56"/>
        <v>0</v>
      </c>
      <c r="C716" s="27">
        <f t="shared" ca="1" si="57"/>
        <v>240</v>
      </c>
      <c r="D716" s="9">
        <f t="shared" ca="1" si="58"/>
        <v>351</v>
      </c>
      <c r="E716" s="9">
        <f t="shared" ca="1" si="59"/>
        <v>5.85</v>
      </c>
    </row>
    <row r="717" spans="1:5" x14ac:dyDescent="0.25">
      <c r="A717" s="27">
        <f t="shared" ca="1" si="55"/>
        <v>111</v>
      </c>
      <c r="B717" s="9">
        <f t="shared" ca="1" si="56"/>
        <v>74.067086922448297</v>
      </c>
      <c r="C717" s="27">
        <f t="shared" ca="1" si="57"/>
        <v>240</v>
      </c>
      <c r="D717" s="9">
        <f t="shared" ca="1" si="58"/>
        <v>425.06708692244831</v>
      </c>
      <c r="E717" s="9">
        <f t="shared" ca="1" si="59"/>
        <v>7.0844514487074717</v>
      </c>
    </row>
    <row r="718" spans="1:5" x14ac:dyDescent="0.25">
      <c r="A718" s="27">
        <f t="shared" ca="1" si="55"/>
        <v>111</v>
      </c>
      <c r="B718" s="9">
        <f t="shared" ca="1" si="56"/>
        <v>74.313966313551418</v>
      </c>
      <c r="C718" s="27">
        <f t="shared" ca="1" si="57"/>
        <v>240</v>
      </c>
      <c r="D718" s="9">
        <f t="shared" ca="1" si="58"/>
        <v>425.31396631355142</v>
      </c>
      <c r="E718" s="9">
        <f t="shared" ca="1" si="59"/>
        <v>7.0885661052258566</v>
      </c>
    </row>
    <row r="719" spans="1:5" x14ac:dyDescent="0.25">
      <c r="A719" s="27">
        <f t="shared" ca="1" si="55"/>
        <v>111</v>
      </c>
      <c r="B719" s="9">
        <f t="shared" ca="1" si="56"/>
        <v>0</v>
      </c>
      <c r="C719" s="27">
        <f t="shared" ca="1" si="57"/>
        <v>240</v>
      </c>
      <c r="D719" s="9">
        <f t="shared" ca="1" si="58"/>
        <v>351</v>
      </c>
      <c r="E719" s="9">
        <f t="shared" ca="1" si="59"/>
        <v>5.85</v>
      </c>
    </row>
    <row r="720" spans="1:5" x14ac:dyDescent="0.25">
      <c r="A720" s="27">
        <f t="shared" ca="1" si="55"/>
        <v>111</v>
      </c>
      <c r="B720" s="9">
        <f t="shared" ca="1" si="56"/>
        <v>75.190677247177632</v>
      </c>
      <c r="C720" s="27">
        <f t="shared" ca="1" si="57"/>
        <v>240</v>
      </c>
      <c r="D720" s="9">
        <f t="shared" ca="1" si="58"/>
        <v>426.19067724717763</v>
      </c>
      <c r="E720" s="9">
        <f t="shared" ca="1" si="59"/>
        <v>7.1031779541196274</v>
      </c>
    </row>
    <row r="721" spans="1:5" x14ac:dyDescent="0.25">
      <c r="A721" s="27">
        <f t="shared" ca="1" si="55"/>
        <v>360</v>
      </c>
      <c r="B721" s="9">
        <f t="shared" ca="1" si="56"/>
        <v>79.896511014847448</v>
      </c>
      <c r="C721" s="27">
        <f t="shared" ca="1" si="57"/>
        <v>240</v>
      </c>
      <c r="D721" s="9">
        <f t="shared" ca="1" si="58"/>
        <v>679.89651101484742</v>
      </c>
      <c r="E721" s="9">
        <f t="shared" ca="1" si="59"/>
        <v>11.331608516914123</v>
      </c>
    </row>
    <row r="722" spans="1:5" x14ac:dyDescent="0.25">
      <c r="A722" s="27">
        <f t="shared" ca="1" si="55"/>
        <v>111</v>
      </c>
      <c r="B722" s="9">
        <f t="shared" ca="1" si="56"/>
        <v>28.871198863219291</v>
      </c>
      <c r="C722" s="27">
        <f t="shared" ca="1" si="57"/>
        <v>240</v>
      </c>
      <c r="D722" s="9">
        <f t="shared" ca="1" si="58"/>
        <v>379.87119886321932</v>
      </c>
      <c r="E722" s="9">
        <f t="shared" ca="1" si="59"/>
        <v>6.3311866477203216</v>
      </c>
    </row>
    <row r="723" spans="1:5" x14ac:dyDescent="0.25">
      <c r="A723" s="27">
        <f t="shared" ca="1" si="55"/>
        <v>111</v>
      </c>
      <c r="B723" s="9">
        <f t="shared" ca="1" si="56"/>
        <v>35.494360560326342</v>
      </c>
      <c r="C723" s="27">
        <f t="shared" ca="1" si="57"/>
        <v>240</v>
      </c>
      <c r="D723" s="9">
        <f t="shared" ca="1" si="58"/>
        <v>386.49436056032636</v>
      </c>
      <c r="E723" s="9">
        <f t="shared" ca="1" si="59"/>
        <v>6.441572676005439</v>
      </c>
    </row>
    <row r="724" spans="1:5" x14ac:dyDescent="0.25">
      <c r="A724" s="27">
        <f t="shared" ca="1" si="55"/>
        <v>111</v>
      </c>
      <c r="B724" s="9">
        <f t="shared" ca="1" si="56"/>
        <v>56.79273976982283</v>
      </c>
      <c r="C724" s="27">
        <f t="shared" ca="1" si="57"/>
        <v>240</v>
      </c>
      <c r="D724" s="9">
        <f t="shared" ca="1" si="58"/>
        <v>407.79273976982284</v>
      </c>
      <c r="E724" s="9">
        <f t="shared" ca="1" si="59"/>
        <v>6.7965456628303809</v>
      </c>
    </row>
    <row r="725" spans="1:5" x14ac:dyDescent="0.25">
      <c r="A725" s="27">
        <f t="shared" ca="1" si="55"/>
        <v>111</v>
      </c>
      <c r="B725" s="9">
        <f t="shared" ca="1" si="56"/>
        <v>0</v>
      </c>
      <c r="C725" s="27">
        <f t="shared" ca="1" si="57"/>
        <v>240</v>
      </c>
      <c r="D725" s="9">
        <f t="shared" ca="1" si="58"/>
        <v>351</v>
      </c>
      <c r="E725" s="9">
        <f t="shared" ca="1" si="59"/>
        <v>5.85</v>
      </c>
    </row>
    <row r="726" spans="1:5" x14ac:dyDescent="0.25">
      <c r="A726" s="27">
        <f t="shared" ca="1" si="55"/>
        <v>111</v>
      </c>
      <c r="B726" s="9">
        <f t="shared" ca="1" si="56"/>
        <v>0</v>
      </c>
      <c r="C726" s="27">
        <f t="shared" ca="1" si="57"/>
        <v>240</v>
      </c>
      <c r="D726" s="9">
        <f t="shared" ca="1" si="58"/>
        <v>351</v>
      </c>
      <c r="E726" s="9">
        <f t="shared" ca="1" si="59"/>
        <v>5.85</v>
      </c>
    </row>
    <row r="727" spans="1:5" x14ac:dyDescent="0.25">
      <c r="A727" s="27">
        <f t="shared" ca="1" si="55"/>
        <v>360</v>
      </c>
      <c r="B727" s="9">
        <f t="shared" ca="1" si="56"/>
        <v>80.660987924131618</v>
      </c>
      <c r="C727" s="27">
        <f t="shared" ca="1" si="57"/>
        <v>240</v>
      </c>
      <c r="D727" s="9">
        <f t="shared" ca="1" si="58"/>
        <v>680.66098792413163</v>
      </c>
      <c r="E727" s="9">
        <f t="shared" ca="1" si="59"/>
        <v>11.344349798735527</v>
      </c>
    </row>
    <row r="728" spans="1:5" x14ac:dyDescent="0.25">
      <c r="A728" s="27">
        <f t="shared" ca="1" si="55"/>
        <v>360</v>
      </c>
      <c r="B728" s="9">
        <f t="shared" ca="1" si="56"/>
        <v>25.485879494346484</v>
      </c>
      <c r="C728" s="27">
        <f t="shared" ca="1" si="57"/>
        <v>240</v>
      </c>
      <c r="D728" s="9">
        <f t="shared" ca="1" si="58"/>
        <v>625.48587949434648</v>
      </c>
      <c r="E728" s="9">
        <f t="shared" ca="1" si="59"/>
        <v>10.424764658239107</v>
      </c>
    </row>
    <row r="729" spans="1:5" x14ac:dyDescent="0.25">
      <c r="A729" s="27">
        <f t="shared" ca="1" si="55"/>
        <v>111</v>
      </c>
      <c r="B729" s="9">
        <f t="shared" ca="1" si="56"/>
        <v>67.910170118702425</v>
      </c>
      <c r="C729" s="27">
        <f t="shared" ca="1" si="57"/>
        <v>240</v>
      </c>
      <c r="D729" s="9">
        <f t="shared" ca="1" si="58"/>
        <v>418.91017011870241</v>
      </c>
      <c r="E729" s="9">
        <f t="shared" ca="1" si="59"/>
        <v>6.9818361686450405</v>
      </c>
    </row>
    <row r="730" spans="1:5" x14ac:dyDescent="0.25">
      <c r="A730" s="27">
        <f t="shared" ca="1" si="55"/>
        <v>111</v>
      </c>
      <c r="B730" s="9">
        <f t="shared" ca="1" si="56"/>
        <v>17.478076200319101</v>
      </c>
      <c r="C730" s="27">
        <f t="shared" ca="1" si="57"/>
        <v>240</v>
      </c>
      <c r="D730" s="9">
        <f t="shared" ca="1" si="58"/>
        <v>368.47807620031909</v>
      </c>
      <c r="E730" s="9">
        <f t="shared" ca="1" si="59"/>
        <v>6.141301270005318</v>
      </c>
    </row>
    <row r="731" spans="1:5" x14ac:dyDescent="0.25">
      <c r="A731" s="27">
        <f t="shared" ca="1" si="55"/>
        <v>111</v>
      </c>
      <c r="B731" s="9">
        <f t="shared" ca="1" si="56"/>
        <v>28.689787795432373</v>
      </c>
      <c r="C731" s="27">
        <f t="shared" ca="1" si="57"/>
        <v>240</v>
      </c>
      <c r="D731" s="9">
        <f t="shared" ca="1" si="58"/>
        <v>379.68978779543238</v>
      </c>
      <c r="E731" s="9">
        <f t="shared" ca="1" si="59"/>
        <v>6.3281631299238734</v>
      </c>
    </row>
    <row r="732" spans="1:5" x14ac:dyDescent="0.25">
      <c r="A732" s="27">
        <f t="shared" ca="1" si="55"/>
        <v>111</v>
      </c>
      <c r="B732" s="9">
        <f t="shared" ca="1" si="56"/>
        <v>12.944448584196564</v>
      </c>
      <c r="C732" s="27">
        <f t="shared" ca="1" si="57"/>
        <v>240</v>
      </c>
      <c r="D732" s="9">
        <f t="shared" ca="1" si="58"/>
        <v>363.94444858419655</v>
      </c>
      <c r="E732" s="9">
        <f t="shared" ca="1" si="59"/>
        <v>6.0657408097366092</v>
      </c>
    </row>
    <row r="733" spans="1:5" x14ac:dyDescent="0.25">
      <c r="A733" s="27">
        <f t="shared" ca="1" si="55"/>
        <v>360</v>
      </c>
      <c r="B733" s="9">
        <f t="shared" ca="1" si="56"/>
        <v>34.673360383119473</v>
      </c>
      <c r="C733" s="27">
        <f t="shared" ca="1" si="57"/>
        <v>240</v>
      </c>
      <c r="D733" s="9">
        <f t="shared" ca="1" si="58"/>
        <v>634.67336038311942</v>
      </c>
      <c r="E733" s="9">
        <f t="shared" ca="1" si="59"/>
        <v>10.577889339718658</v>
      </c>
    </row>
    <row r="734" spans="1:5" x14ac:dyDescent="0.25">
      <c r="A734" s="27">
        <f t="shared" ca="1" si="55"/>
        <v>111</v>
      </c>
      <c r="B734" s="9">
        <f t="shared" ca="1" si="56"/>
        <v>14.404327723728407</v>
      </c>
      <c r="C734" s="27">
        <f t="shared" ca="1" si="57"/>
        <v>240</v>
      </c>
      <c r="D734" s="9">
        <f t="shared" ca="1" si="58"/>
        <v>365.40432772372844</v>
      </c>
      <c r="E734" s="9">
        <f t="shared" ca="1" si="59"/>
        <v>6.0900721287288073</v>
      </c>
    </row>
    <row r="735" spans="1:5" x14ac:dyDescent="0.25">
      <c r="A735" s="27">
        <f t="shared" ca="1" si="55"/>
        <v>111</v>
      </c>
      <c r="B735" s="9">
        <f t="shared" ca="1" si="56"/>
        <v>0</v>
      </c>
      <c r="C735" s="27">
        <f t="shared" ca="1" si="57"/>
        <v>240</v>
      </c>
      <c r="D735" s="9">
        <f t="shared" ca="1" si="58"/>
        <v>351</v>
      </c>
      <c r="E735" s="9">
        <f t="shared" ca="1" si="59"/>
        <v>5.85</v>
      </c>
    </row>
    <row r="736" spans="1:5" x14ac:dyDescent="0.25">
      <c r="A736" s="27">
        <f t="shared" ca="1" si="55"/>
        <v>111</v>
      </c>
      <c r="B736" s="9">
        <f t="shared" ca="1" si="56"/>
        <v>21.675109376397678</v>
      </c>
      <c r="C736" s="27">
        <f t="shared" ca="1" si="57"/>
        <v>240</v>
      </c>
      <c r="D736" s="9">
        <f t="shared" ca="1" si="58"/>
        <v>372.6751093763977</v>
      </c>
      <c r="E736" s="9">
        <f t="shared" ca="1" si="59"/>
        <v>6.2112518229399614</v>
      </c>
    </row>
    <row r="737" spans="1:5" x14ac:dyDescent="0.25">
      <c r="A737" s="27">
        <f t="shared" ca="1" si="55"/>
        <v>111</v>
      </c>
      <c r="B737" s="9">
        <f t="shared" ca="1" si="56"/>
        <v>11.722131229388864</v>
      </c>
      <c r="C737" s="27">
        <f t="shared" ca="1" si="57"/>
        <v>240</v>
      </c>
      <c r="D737" s="9">
        <f t="shared" ca="1" si="58"/>
        <v>362.72213122938888</v>
      </c>
      <c r="E737" s="9">
        <f t="shared" ca="1" si="59"/>
        <v>6.045368853823148</v>
      </c>
    </row>
    <row r="738" spans="1:5" x14ac:dyDescent="0.25">
      <c r="A738" s="27">
        <f t="shared" ca="1" si="55"/>
        <v>111</v>
      </c>
      <c r="B738" s="9">
        <f t="shared" ca="1" si="56"/>
        <v>57.399244086739984</v>
      </c>
      <c r="C738" s="27">
        <f t="shared" ca="1" si="57"/>
        <v>240</v>
      </c>
      <c r="D738" s="9">
        <f t="shared" ca="1" si="58"/>
        <v>408.39924408674</v>
      </c>
      <c r="E738" s="9">
        <f t="shared" ca="1" si="59"/>
        <v>6.8066540681123335</v>
      </c>
    </row>
    <row r="739" spans="1:5" x14ac:dyDescent="0.25">
      <c r="A739" s="27">
        <f t="shared" ca="1" si="55"/>
        <v>111</v>
      </c>
      <c r="B739" s="9">
        <f t="shared" ca="1" si="56"/>
        <v>45.731709869713029</v>
      </c>
      <c r="C739" s="27">
        <f t="shared" ca="1" si="57"/>
        <v>240</v>
      </c>
      <c r="D739" s="9">
        <f t="shared" ca="1" si="58"/>
        <v>396.73170986971303</v>
      </c>
      <c r="E739" s="9">
        <f t="shared" ca="1" si="59"/>
        <v>6.6121951644952173</v>
      </c>
    </row>
    <row r="740" spans="1:5" x14ac:dyDescent="0.25">
      <c r="A740" s="27">
        <f t="shared" ca="1" si="55"/>
        <v>111</v>
      </c>
      <c r="B740" s="9">
        <f t="shared" ca="1" si="56"/>
        <v>0</v>
      </c>
      <c r="C740" s="27">
        <f t="shared" ca="1" si="57"/>
        <v>240</v>
      </c>
      <c r="D740" s="9">
        <f t="shared" ca="1" si="58"/>
        <v>351</v>
      </c>
      <c r="E740" s="9">
        <f t="shared" ca="1" si="59"/>
        <v>5.85</v>
      </c>
    </row>
    <row r="741" spans="1:5" x14ac:dyDescent="0.25">
      <c r="A741" s="27">
        <f t="shared" ca="1" si="55"/>
        <v>111</v>
      </c>
      <c r="B741" s="9">
        <f t="shared" ca="1" si="56"/>
        <v>34.402156503752707</v>
      </c>
      <c r="C741" s="27">
        <f t="shared" ca="1" si="57"/>
        <v>240</v>
      </c>
      <c r="D741" s="9">
        <f t="shared" ca="1" si="58"/>
        <v>385.40215650375274</v>
      </c>
      <c r="E741" s="9">
        <f t="shared" ca="1" si="59"/>
        <v>6.4233692750625453</v>
      </c>
    </row>
    <row r="742" spans="1:5" x14ac:dyDescent="0.25">
      <c r="A742" s="27">
        <f t="shared" ca="1" si="55"/>
        <v>360</v>
      </c>
      <c r="B742" s="9">
        <f t="shared" ca="1" si="56"/>
        <v>0</v>
      </c>
      <c r="C742" s="27">
        <f t="shared" ca="1" si="57"/>
        <v>240</v>
      </c>
      <c r="D742" s="9">
        <f t="shared" ca="1" si="58"/>
        <v>600</v>
      </c>
      <c r="E742" s="9">
        <f t="shared" ca="1" si="59"/>
        <v>10</v>
      </c>
    </row>
    <row r="743" spans="1:5" x14ac:dyDescent="0.25">
      <c r="A743" s="27">
        <f t="shared" ca="1" si="55"/>
        <v>360</v>
      </c>
      <c r="B743" s="9">
        <f t="shared" ca="1" si="56"/>
        <v>29.026866493499497</v>
      </c>
      <c r="C743" s="27">
        <f t="shared" ca="1" si="57"/>
        <v>240</v>
      </c>
      <c r="D743" s="9">
        <f t="shared" ca="1" si="58"/>
        <v>629.02686649349948</v>
      </c>
      <c r="E743" s="9">
        <f t="shared" ca="1" si="59"/>
        <v>10.483781108224992</v>
      </c>
    </row>
    <row r="744" spans="1:5" x14ac:dyDescent="0.25">
      <c r="A744" s="27">
        <f t="shared" ca="1" si="55"/>
        <v>111</v>
      </c>
      <c r="B744" s="9">
        <f t="shared" ca="1" si="56"/>
        <v>37.745297465108507</v>
      </c>
      <c r="C744" s="27">
        <f t="shared" ca="1" si="57"/>
        <v>240</v>
      </c>
      <c r="D744" s="9">
        <f t="shared" ca="1" si="58"/>
        <v>388.74529746510848</v>
      </c>
      <c r="E744" s="9">
        <f t="shared" ca="1" si="59"/>
        <v>6.4790882910851417</v>
      </c>
    </row>
    <row r="745" spans="1:5" x14ac:dyDescent="0.25">
      <c r="A745" s="27">
        <f t="shared" ca="1" si="55"/>
        <v>111</v>
      </c>
      <c r="B745" s="9">
        <f t="shared" ca="1" si="56"/>
        <v>0</v>
      </c>
      <c r="C745" s="27">
        <f t="shared" ca="1" si="57"/>
        <v>240</v>
      </c>
      <c r="D745" s="9">
        <f t="shared" ca="1" si="58"/>
        <v>351</v>
      </c>
      <c r="E745" s="9">
        <f t="shared" ca="1" si="59"/>
        <v>5.85</v>
      </c>
    </row>
    <row r="746" spans="1:5" x14ac:dyDescent="0.25">
      <c r="A746" s="27">
        <f t="shared" ca="1" si="55"/>
        <v>360</v>
      </c>
      <c r="B746" s="9">
        <f t="shared" ca="1" si="56"/>
        <v>62.66334319079877</v>
      </c>
      <c r="C746" s="27">
        <f t="shared" ca="1" si="57"/>
        <v>240</v>
      </c>
      <c r="D746" s="9">
        <f t="shared" ca="1" si="58"/>
        <v>662.66334319079874</v>
      </c>
      <c r="E746" s="9">
        <f t="shared" ca="1" si="59"/>
        <v>11.044389053179978</v>
      </c>
    </row>
    <row r="747" spans="1:5" x14ac:dyDescent="0.25">
      <c r="A747" s="27">
        <f t="shared" ca="1" si="55"/>
        <v>111</v>
      </c>
      <c r="B747" s="9">
        <f t="shared" ca="1" si="56"/>
        <v>0</v>
      </c>
      <c r="C747" s="27">
        <f t="shared" ca="1" si="57"/>
        <v>240</v>
      </c>
      <c r="D747" s="9">
        <f t="shared" ca="1" si="58"/>
        <v>351</v>
      </c>
      <c r="E747" s="9">
        <f t="shared" ca="1" si="59"/>
        <v>5.85</v>
      </c>
    </row>
    <row r="748" spans="1:5" x14ac:dyDescent="0.25">
      <c r="A748" s="27">
        <f t="shared" ca="1" si="55"/>
        <v>111</v>
      </c>
      <c r="B748" s="9">
        <f t="shared" ca="1" si="56"/>
        <v>68.031567376373957</v>
      </c>
      <c r="C748" s="27">
        <f t="shared" ca="1" si="57"/>
        <v>240</v>
      </c>
      <c r="D748" s="9">
        <f t="shared" ca="1" si="58"/>
        <v>419.03156737637397</v>
      </c>
      <c r="E748" s="9">
        <f t="shared" ca="1" si="59"/>
        <v>6.9838594562728993</v>
      </c>
    </row>
    <row r="749" spans="1:5" x14ac:dyDescent="0.25">
      <c r="A749" s="27">
        <f t="shared" ca="1" si="55"/>
        <v>111</v>
      </c>
      <c r="B749" s="9">
        <f t="shared" ca="1" si="56"/>
        <v>85.861630610119761</v>
      </c>
      <c r="C749" s="27">
        <f t="shared" ca="1" si="57"/>
        <v>240</v>
      </c>
      <c r="D749" s="9">
        <f t="shared" ca="1" si="58"/>
        <v>436.86163061011973</v>
      </c>
      <c r="E749" s="9">
        <f t="shared" ca="1" si="59"/>
        <v>7.2810271768353285</v>
      </c>
    </row>
    <row r="750" spans="1:5" x14ac:dyDescent="0.25">
      <c r="A750" s="27">
        <f t="shared" ca="1" si="55"/>
        <v>360</v>
      </c>
      <c r="B750" s="9">
        <f t="shared" ca="1" si="56"/>
        <v>34.965430943472924</v>
      </c>
      <c r="C750" s="27">
        <f t="shared" ca="1" si="57"/>
        <v>240</v>
      </c>
      <c r="D750" s="9">
        <f t="shared" ca="1" si="58"/>
        <v>634.96543094347294</v>
      </c>
      <c r="E750" s="9">
        <f t="shared" ca="1" si="59"/>
        <v>10.582757182391216</v>
      </c>
    </row>
    <row r="751" spans="1:5" x14ac:dyDescent="0.25">
      <c r="A751" s="27">
        <f t="shared" ca="1" si="55"/>
        <v>111</v>
      </c>
      <c r="B751" s="9">
        <f t="shared" ca="1" si="56"/>
        <v>26.310969746830601</v>
      </c>
      <c r="C751" s="27">
        <f t="shared" ca="1" si="57"/>
        <v>240</v>
      </c>
      <c r="D751" s="9">
        <f t="shared" ca="1" si="58"/>
        <v>377.31096974683061</v>
      </c>
      <c r="E751" s="9">
        <f t="shared" ca="1" si="59"/>
        <v>6.288516162447177</v>
      </c>
    </row>
    <row r="752" spans="1:5" x14ac:dyDescent="0.25">
      <c r="A752" s="27">
        <f t="shared" ca="1" si="55"/>
        <v>111</v>
      </c>
      <c r="B752" s="9">
        <f t="shared" ca="1" si="56"/>
        <v>82.255921610494823</v>
      </c>
      <c r="C752" s="27">
        <f t="shared" ca="1" si="57"/>
        <v>240</v>
      </c>
      <c r="D752" s="9">
        <f t="shared" ca="1" si="58"/>
        <v>433.25592161049485</v>
      </c>
      <c r="E752" s="9">
        <f t="shared" ca="1" si="59"/>
        <v>7.2209320268415809</v>
      </c>
    </row>
    <row r="753" spans="1:5" x14ac:dyDescent="0.25">
      <c r="A753" s="27">
        <f t="shared" ca="1" si="55"/>
        <v>111</v>
      </c>
      <c r="B753" s="9">
        <f t="shared" ca="1" si="56"/>
        <v>46.551395299364074</v>
      </c>
      <c r="C753" s="27">
        <f t="shared" ca="1" si="57"/>
        <v>240</v>
      </c>
      <c r="D753" s="9">
        <f t="shared" ca="1" si="58"/>
        <v>397.55139529936406</v>
      </c>
      <c r="E753" s="9">
        <f t="shared" ca="1" si="59"/>
        <v>6.6258565883227343</v>
      </c>
    </row>
    <row r="754" spans="1:5" x14ac:dyDescent="0.25">
      <c r="A754" s="27">
        <f t="shared" ca="1" si="55"/>
        <v>111</v>
      </c>
      <c r="B754" s="9">
        <f t="shared" ca="1" si="56"/>
        <v>0</v>
      </c>
      <c r="C754" s="27">
        <f t="shared" ca="1" si="57"/>
        <v>240</v>
      </c>
      <c r="D754" s="9">
        <f t="shared" ca="1" si="58"/>
        <v>351</v>
      </c>
      <c r="E754" s="9">
        <f t="shared" ca="1" si="59"/>
        <v>5.85</v>
      </c>
    </row>
    <row r="755" spans="1:5" x14ac:dyDescent="0.25">
      <c r="A755" s="27">
        <f t="shared" ca="1" si="55"/>
        <v>111</v>
      </c>
      <c r="B755" s="9">
        <f t="shared" ca="1" si="56"/>
        <v>86.537216272430811</v>
      </c>
      <c r="C755" s="27">
        <f t="shared" ca="1" si="57"/>
        <v>240</v>
      </c>
      <c r="D755" s="9">
        <f t="shared" ca="1" si="58"/>
        <v>437.53721627243078</v>
      </c>
      <c r="E755" s="9">
        <f t="shared" ca="1" si="59"/>
        <v>7.292286937873846</v>
      </c>
    </row>
    <row r="756" spans="1:5" x14ac:dyDescent="0.25">
      <c r="A756" s="27">
        <f t="shared" ca="1" si="55"/>
        <v>360</v>
      </c>
      <c r="B756" s="9">
        <f t="shared" ca="1" si="56"/>
        <v>61.2923992490487</v>
      </c>
      <c r="C756" s="27">
        <f t="shared" ca="1" si="57"/>
        <v>240</v>
      </c>
      <c r="D756" s="9">
        <f t="shared" ca="1" si="58"/>
        <v>661.29239924904869</v>
      </c>
      <c r="E756" s="9">
        <f t="shared" ca="1" si="59"/>
        <v>11.021539987484145</v>
      </c>
    </row>
    <row r="757" spans="1:5" x14ac:dyDescent="0.25">
      <c r="A757" s="27">
        <f t="shared" ca="1" si="55"/>
        <v>111</v>
      </c>
      <c r="B757" s="9">
        <f t="shared" ca="1" si="56"/>
        <v>79.679198717819233</v>
      </c>
      <c r="C757" s="27">
        <f t="shared" ca="1" si="57"/>
        <v>240</v>
      </c>
      <c r="D757" s="9">
        <f t="shared" ca="1" si="58"/>
        <v>430.67919871781925</v>
      </c>
      <c r="E757" s="9">
        <f t="shared" ca="1" si="59"/>
        <v>7.1779866452969872</v>
      </c>
    </row>
    <row r="758" spans="1:5" x14ac:dyDescent="0.25">
      <c r="A758" s="27">
        <f t="shared" ca="1" si="55"/>
        <v>111</v>
      </c>
      <c r="B758" s="9">
        <f t="shared" ca="1" si="56"/>
        <v>14.545411332424209</v>
      </c>
      <c r="C758" s="27">
        <f t="shared" ca="1" si="57"/>
        <v>240</v>
      </c>
      <c r="D758" s="9">
        <f t="shared" ca="1" si="58"/>
        <v>365.54541133242424</v>
      </c>
      <c r="E758" s="9">
        <f t="shared" ca="1" si="59"/>
        <v>6.0924235222070706</v>
      </c>
    </row>
    <row r="759" spans="1:5" x14ac:dyDescent="0.25">
      <c r="A759" s="27">
        <f t="shared" ca="1" si="55"/>
        <v>111</v>
      </c>
      <c r="B759" s="9">
        <f t="shared" ca="1" si="56"/>
        <v>0</v>
      </c>
      <c r="C759" s="27">
        <f t="shared" ca="1" si="57"/>
        <v>240</v>
      </c>
      <c r="D759" s="9">
        <f t="shared" ca="1" si="58"/>
        <v>351</v>
      </c>
      <c r="E759" s="9">
        <f t="shared" ca="1" si="59"/>
        <v>5.85</v>
      </c>
    </row>
    <row r="760" spans="1:5" x14ac:dyDescent="0.25">
      <c r="A760" s="27">
        <f t="shared" ca="1" si="55"/>
        <v>360</v>
      </c>
      <c r="B760" s="9">
        <f t="shared" ca="1" si="56"/>
        <v>0</v>
      </c>
      <c r="C760" s="27">
        <f t="shared" ca="1" si="57"/>
        <v>240</v>
      </c>
      <c r="D760" s="9">
        <f t="shared" ca="1" si="58"/>
        <v>600</v>
      </c>
      <c r="E760" s="9">
        <f t="shared" ca="1" si="59"/>
        <v>10</v>
      </c>
    </row>
    <row r="761" spans="1:5" x14ac:dyDescent="0.25">
      <c r="A761" s="27">
        <f t="shared" ca="1" si="55"/>
        <v>111</v>
      </c>
      <c r="B761" s="9">
        <f t="shared" ca="1" si="56"/>
        <v>0</v>
      </c>
      <c r="C761" s="27">
        <f t="shared" ca="1" si="57"/>
        <v>240</v>
      </c>
      <c r="D761" s="9">
        <f t="shared" ca="1" si="58"/>
        <v>351</v>
      </c>
      <c r="E761" s="9">
        <f t="shared" ca="1" si="59"/>
        <v>5.85</v>
      </c>
    </row>
    <row r="762" spans="1:5" x14ac:dyDescent="0.25">
      <c r="A762" s="27">
        <f t="shared" ca="1" si="55"/>
        <v>111</v>
      </c>
      <c r="B762" s="9">
        <f t="shared" ca="1" si="56"/>
        <v>0</v>
      </c>
      <c r="C762" s="27">
        <f t="shared" ca="1" si="57"/>
        <v>240</v>
      </c>
      <c r="D762" s="9">
        <f t="shared" ca="1" si="58"/>
        <v>351</v>
      </c>
      <c r="E762" s="9">
        <f t="shared" ca="1" si="59"/>
        <v>5.85</v>
      </c>
    </row>
    <row r="763" spans="1:5" x14ac:dyDescent="0.25">
      <c r="A763" s="27">
        <f t="shared" ca="1" si="55"/>
        <v>111</v>
      </c>
      <c r="B763" s="9">
        <f t="shared" ca="1" si="56"/>
        <v>75.168032086974506</v>
      </c>
      <c r="C763" s="27">
        <f t="shared" ca="1" si="57"/>
        <v>240</v>
      </c>
      <c r="D763" s="9">
        <f t="shared" ca="1" si="58"/>
        <v>426.16803208697451</v>
      </c>
      <c r="E763" s="9">
        <f t="shared" ca="1" si="59"/>
        <v>7.1028005347829088</v>
      </c>
    </row>
    <row r="764" spans="1:5" x14ac:dyDescent="0.25">
      <c r="A764" s="27">
        <f t="shared" ca="1" si="55"/>
        <v>111</v>
      </c>
      <c r="B764" s="9">
        <f t="shared" ca="1" si="56"/>
        <v>23.175181857547393</v>
      </c>
      <c r="C764" s="27">
        <f t="shared" ca="1" si="57"/>
        <v>240</v>
      </c>
      <c r="D764" s="9">
        <f t="shared" ca="1" si="58"/>
        <v>374.17518185754739</v>
      </c>
      <c r="E764" s="9">
        <f t="shared" ca="1" si="59"/>
        <v>6.2362530309591229</v>
      </c>
    </row>
    <row r="765" spans="1:5" x14ac:dyDescent="0.25">
      <c r="A765" s="27">
        <f t="shared" ca="1" si="55"/>
        <v>111</v>
      </c>
      <c r="B765" s="9">
        <f t="shared" ca="1" si="56"/>
        <v>0</v>
      </c>
      <c r="C765" s="27">
        <f t="shared" ca="1" si="57"/>
        <v>240</v>
      </c>
      <c r="D765" s="9">
        <f t="shared" ca="1" si="58"/>
        <v>351</v>
      </c>
      <c r="E765" s="9">
        <f t="shared" ca="1" si="59"/>
        <v>5.85</v>
      </c>
    </row>
    <row r="766" spans="1:5" x14ac:dyDescent="0.25">
      <c r="A766" s="27">
        <f t="shared" ca="1" si="55"/>
        <v>111</v>
      </c>
      <c r="B766" s="9">
        <f t="shared" ca="1" si="56"/>
        <v>87.461115335247726</v>
      </c>
      <c r="C766" s="27">
        <f t="shared" ca="1" si="57"/>
        <v>240</v>
      </c>
      <c r="D766" s="9">
        <f t="shared" ca="1" si="58"/>
        <v>438.46111533524771</v>
      </c>
      <c r="E766" s="9">
        <f t="shared" ca="1" si="59"/>
        <v>7.3076852555874616</v>
      </c>
    </row>
    <row r="767" spans="1:5" x14ac:dyDescent="0.25">
      <c r="A767" s="27">
        <f t="shared" ca="1" si="55"/>
        <v>111</v>
      </c>
      <c r="B767" s="9">
        <f t="shared" ca="1" si="56"/>
        <v>0</v>
      </c>
      <c r="C767" s="27">
        <f t="shared" ca="1" si="57"/>
        <v>240</v>
      </c>
      <c r="D767" s="9">
        <f t="shared" ca="1" si="58"/>
        <v>351</v>
      </c>
      <c r="E767" s="9">
        <f t="shared" ca="1" si="59"/>
        <v>5.85</v>
      </c>
    </row>
    <row r="768" spans="1:5" x14ac:dyDescent="0.25">
      <c r="A768" s="27">
        <f t="shared" ca="1" si="55"/>
        <v>111</v>
      </c>
      <c r="B768" s="9">
        <f t="shared" ca="1" si="56"/>
        <v>35.997904819149966</v>
      </c>
      <c r="C768" s="27">
        <f t="shared" ca="1" si="57"/>
        <v>240</v>
      </c>
      <c r="D768" s="9">
        <f t="shared" ca="1" si="58"/>
        <v>386.99790481914999</v>
      </c>
      <c r="E768" s="9">
        <f t="shared" ca="1" si="59"/>
        <v>6.4499650803191662</v>
      </c>
    </row>
    <row r="769" spans="1:5" x14ac:dyDescent="0.25">
      <c r="A769" s="27">
        <f t="shared" ca="1" si="55"/>
        <v>111</v>
      </c>
      <c r="B769" s="9">
        <f t="shared" ca="1" si="56"/>
        <v>58.188152615096143</v>
      </c>
      <c r="C769" s="27">
        <f t="shared" ca="1" si="57"/>
        <v>240</v>
      </c>
      <c r="D769" s="9">
        <f t="shared" ca="1" si="58"/>
        <v>409.18815261509616</v>
      </c>
      <c r="E769" s="9">
        <f t="shared" ca="1" si="59"/>
        <v>6.8198025435849363</v>
      </c>
    </row>
    <row r="770" spans="1:5" x14ac:dyDescent="0.25">
      <c r="A770" s="27">
        <f t="shared" ref="A770:A833" ca="1" si="60">IF(RAND() &lt; 0.9, 111, 360)</f>
        <v>360</v>
      </c>
      <c r="B770" s="9">
        <f t="shared" ca="1" si="56"/>
        <v>69.920734405569959</v>
      </c>
      <c r="C770" s="27">
        <f t="shared" ca="1" si="57"/>
        <v>240</v>
      </c>
      <c r="D770" s="9">
        <f t="shared" ca="1" si="58"/>
        <v>669.92073440556999</v>
      </c>
      <c r="E770" s="9">
        <f t="shared" ca="1" si="59"/>
        <v>11.165345573426167</v>
      </c>
    </row>
    <row r="771" spans="1:5" x14ac:dyDescent="0.25">
      <c r="A771" s="27">
        <f t="shared" ca="1" si="60"/>
        <v>111</v>
      </c>
      <c r="B771" s="9">
        <f t="shared" ref="B771:B834" ca="1" si="61">MAX(0, (RAND() * 120) - 30)</f>
        <v>12.477499539638352</v>
      </c>
      <c r="C771" s="27">
        <f t="shared" ref="C771:C834" ca="1" si="62">VLOOKUP(RAND(),$G$2:$H$5, 2)</f>
        <v>240</v>
      </c>
      <c r="D771" s="9">
        <f t="shared" ref="D771:D834" ca="1" si="63">SUM(A771:C771)</f>
        <v>363.47749953963836</v>
      </c>
      <c r="E771" s="9">
        <f t="shared" ref="E771:E834" ca="1" si="64">D771/60</f>
        <v>6.0579583256606391</v>
      </c>
    </row>
    <row r="772" spans="1:5" x14ac:dyDescent="0.25">
      <c r="A772" s="27">
        <f t="shared" ca="1" si="60"/>
        <v>111</v>
      </c>
      <c r="B772" s="9">
        <f t="shared" ca="1" si="61"/>
        <v>80.681410196226722</v>
      </c>
      <c r="C772" s="27">
        <f t="shared" ca="1" si="62"/>
        <v>240</v>
      </c>
      <c r="D772" s="9">
        <f t="shared" ca="1" si="63"/>
        <v>431.68141019622669</v>
      </c>
      <c r="E772" s="9">
        <f t="shared" ca="1" si="64"/>
        <v>7.194690169937112</v>
      </c>
    </row>
    <row r="773" spans="1:5" x14ac:dyDescent="0.25">
      <c r="A773" s="27">
        <f t="shared" ca="1" si="60"/>
        <v>111</v>
      </c>
      <c r="B773" s="9">
        <f t="shared" ca="1" si="61"/>
        <v>0</v>
      </c>
      <c r="C773" s="27">
        <f t="shared" ca="1" si="62"/>
        <v>240</v>
      </c>
      <c r="D773" s="9">
        <f t="shared" ca="1" si="63"/>
        <v>351</v>
      </c>
      <c r="E773" s="9">
        <f t="shared" ca="1" si="64"/>
        <v>5.85</v>
      </c>
    </row>
    <row r="774" spans="1:5" x14ac:dyDescent="0.25">
      <c r="A774" s="27">
        <f t="shared" ca="1" si="60"/>
        <v>111</v>
      </c>
      <c r="B774" s="9">
        <f t="shared" ca="1" si="61"/>
        <v>25.472523378990687</v>
      </c>
      <c r="C774" s="27">
        <f t="shared" ca="1" si="62"/>
        <v>240</v>
      </c>
      <c r="D774" s="9">
        <f t="shared" ca="1" si="63"/>
        <v>376.47252337899067</v>
      </c>
      <c r="E774" s="9">
        <f t="shared" ca="1" si="64"/>
        <v>6.2745420563165109</v>
      </c>
    </row>
    <row r="775" spans="1:5" x14ac:dyDescent="0.25">
      <c r="A775" s="27">
        <f t="shared" ca="1" si="60"/>
        <v>111</v>
      </c>
      <c r="B775" s="9">
        <f t="shared" ca="1" si="61"/>
        <v>52.115998982040864</v>
      </c>
      <c r="C775" s="27">
        <f t="shared" ca="1" si="62"/>
        <v>240</v>
      </c>
      <c r="D775" s="9">
        <f t="shared" ca="1" si="63"/>
        <v>403.11599898204088</v>
      </c>
      <c r="E775" s="9">
        <f t="shared" ca="1" si="64"/>
        <v>6.7185999830340144</v>
      </c>
    </row>
    <row r="776" spans="1:5" x14ac:dyDescent="0.25">
      <c r="A776" s="27">
        <f t="shared" ca="1" si="60"/>
        <v>360</v>
      </c>
      <c r="B776" s="9">
        <f t="shared" ca="1" si="61"/>
        <v>50.591659734605543</v>
      </c>
      <c r="C776" s="27">
        <f t="shared" ca="1" si="62"/>
        <v>240</v>
      </c>
      <c r="D776" s="9">
        <f t="shared" ca="1" si="63"/>
        <v>650.59165973460551</v>
      </c>
      <c r="E776" s="9">
        <f t="shared" ca="1" si="64"/>
        <v>10.843194328910092</v>
      </c>
    </row>
    <row r="777" spans="1:5" x14ac:dyDescent="0.25">
      <c r="A777" s="27">
        <f t="shared" ca="1" si="60"/>
        <v>111</v>
      </c>
      <c r="B777" s="9">
        <f t="shared" ca="1" si="61"/>
        <v>22.649927779916254</v>
      </c>
      <c r="C777" s="27">
        <f t="shared" ca="1" si="62"/>
        <v>240</v>
      </c>
      <c r="D777" s="9">
        <f t="shared" ca="1" si="63"/>
        <v>373.64992777991625</v>
      </c>
      <c r="E777" s="9">
        <f t="shared" ca="1" si="64"/>
        <v>6.2274987963319379</v>
      </c>
    </row>
    <row r="778" spans="1:5" x14ac:dyDescent="0.25">
      <c r="A778" s="27">
        <f t="shared" ca="1" si="60"/>
        <v>111</v>
      </c>
      <c r="B778" s="9">
        <f t="shared" ca="1" si="61"/>
        <v>51.491218006414528</v>
      </c>
      <c r="C778" s="27">
        <f t="shared" ca="1" si="62"/>
        <v>240</v>
      </c>
      <c r="D778" s="9">
        <f t="shared" ca="1" si="63"/>
        <v>402.49121800641456</v>
      </c>
      <c r="E778" s="9">
        <f t="shared" ca="1" si="64"/>
        <v>6.7081869667735763</v>
      </c>
    </row>
    <row r="779" spans="1:5" x14ac:dyDescent="0.25">
      <c r="A779" s="27">
        <f t="shared" ca="1" si="60"/>
        <v>111</v>
      </c>
      <c r="B779" s="9">
        <f t="shared" ca="1" si="61"/>
        <v>31.476416491481167</v>
      </c>
      <c r="C779" s="27">
        <f t="shared" ca="1" si="62"/>
        <v>240</v>
      </c>
      <c r="D779" s="9">
        <f t="shared" ca="1" si="63"/>
        <v>382.47641649148113</v>
      </c>
      <c r="E779" s="9">
        <f t="shared" ca="1" si="64"/>
        <v>6.3746069415246858</v>
      </c>
    </row>
    <row r="780" spans="1:5" x14ac:dyDescent="0.25">
      <c r="A780" s="27">
        <f t="shared" ca="1" si="60"/>
        <v>111</v>
      </c>
      <c r="B780" s="9">
        <f t="shared" ca="1" si="61"/>
        <v>86.202879827884317</v>
      </c>
      <c r="C780" s="27">
        <f t="shared" ca="1" si="62"/>
        <v>240</v>
      </c>
      <c r="D780" s="9">
        <f t="shared" ca="1" si="63"/>
        <v>437.20287982788432</v>
      </c>
      <c r="E780" s="9">
        <f t="shared" ca="1" si="64"/>
        <v>7.2867146637980715</v>
      </c>
    </row>
    <row r="781" spans="1:5" x14ac:dyDescent="0.25">
      <c r="A781" s="27">
        <f t="shared" ca="1" si="60"/>
        <v>360</v>
      </c>
      <c r="B781" s="9">
        <f t="shared" ca="1" si="61"/>
        <v>58.156372150689933</v>
      </c>
      <c r="C781" s="27">
        <f t="shared" ca="1" si="62"/>
        <v>240</v>
      </c>
      <c r="D781" s="9">
        <f t="shared" ca="1" si="63"/>
        <v>658.15637215069</v>
      </c>
      <c r="E781" s="9">
        <f t="shared" ca="1" si="64"/>
        <v>10.969272869178166</v>
      </c>
    </row>
    <row r="782" spans="1:5" x14ac:dyDescent="0.25">
      <c r="A782" s="27">
        <f t="shared" ca="1" si="60"/>
        <v>111</v>
      </c>
      <c r="B782" s="9">
        <f t="shared" ca="1" si="61"/>
        <v>0</v>
      </c>
      <c r="C782" s="27">
        <f t="shared" ca="1" si="62"/>
        <v>240</v>
      </c>
      <c r="D782" s="9">
        <f t="shared" ca="1" si="63"/>
        <v>351</v>
      </c>
      <c r="E782" s="9">
        <f t="shared" ca="1" si="64"/>
        <v>5.85</v>
      </c>
    </row>
    <row r="783" spans="1:5" x14ac:dyDescent="0.25">
      <c r="A783" s="27">
        <f t="shared" ca="1" si="60"/>
        <v>111</v>
      </c>
      <c r="B783" s="9">
        <f t="shared" ca="1" si="61"/>
        <v>54.333657132633917</v>
      </c>
      <c r="C783" s="27">
        <f t="shared" ca="1" si="62"/>
        <v>240</v>
      </c>
      <c r="D783" s="9">
        <f t="shared" ca="1" si="63"/>
        <v>405.3336571326339</v>
      </c>
      <c r="E783" s="9">
        <f t="shared" ca="1" si="64"/>
        <v>6.7555609522105646</v>
      </c>
    </row>
    <row r="784" spans="1:5" x14ac:dyDescent="0.25">
      <c r="A784" s="27">
        <f t="shared" ca="1" si="60"/>
        <v>360</v>
      </c>
      <c r="B784" s="9">
        <f t="shared" ca="1" si="61"/>
        <v>0</v>
      </c>
      <c r="C784" s="27">
        <f t="shared" ca="1" si="62"/>
        <v>240</v>
      </c>
      <c r="D784" s="9">
        <f t="shared" ca="1" si="63"/>
        <v>600</v>
      </c>
      <c r="E784" s="9">
        <f t="shared" ca="1" si="64"/>
        <v>10</v>
      </c>
    </row>
    <row r="785" spans="1:5" x14ac:dyDescent="0.25">
      <c r="A785" s="27">
        <f t="shared" ca="1" si="60"/>
        <v>360</v>
      </c>
      <c r="B785" s="9">
        <f t="shared" ca="1" si="61"/>
        <v>9.9762318024873196</v>
      </c>
      <c r="C785" s="27">
        <f t="shared" ca="1" si="62"/>
        <v>240</v>
      </c>
      <c r="D785" s="9">
        <f t="shared" ca="1" si="63"/>
        <v>609.97623180248729</v>
      </c>
      <c r="E785" s="9">
        <f t="shared" ca="1" si="64"/>
        <v>10.166270530041455</v>
      </c>
    </row>
    <row r="786" spans="1:5" x14ac:dyDescent="0.25">
      <c r="A786" s="27">
        <f t="shared" ca="1" si="60"/>
        <v>111</v>
      </c>
      <c r="B786" s="9">
        <f t="shared" ca="1" si="61"/>
        <v>4.0865890531937197</v>
      </c>
      <c r="C786" s="27">
        <f t="shared" ca="1" si="62"/>
        <v>240</v>
      </c>
      <c r="D786" s="9">
        <f t="shared" ca="1" si="63"/>
        <v>355.08658905319373</v>
      </c>
      <c r="E786" s="9">
        <f t="shared" ca="1" si="64"/>
        <v>5.918109817553229</v>
      </c>
    </row>
    <row r="787" spans="1:5" x14ac:dyDescent="0.25">
      <c r="A787" s="27">
        <f t="shared" ca="1" si="60"/>
        <v>111</v>
      </c>
      <c r="B787" s="9">
        <f t="shared" ca="1" si="61"/>
        <v>0</v>
      </c>
      <c r="C787" s="27">
        <f t="shared" ca="1" si="62"/>
        <v>240</v>
      </c>
      <c r="D787" s="9">
        <f t="shared" ca="1" si="63"/>
        <v>351</v>
      </c>
      <c r="E787" s="9">
        <f t="shared" ca="1" si="64"/>
        <v>5.85</v>
      </c>
    </row>
    <row r="788" spans="1:5" x14ac:dyDescent="0.25">
      <c r="A788" s="27">
        <f t="shared" ca="1" si="60"/>
        <v>360</v>
      </c>
      <c r="B788" s="9">
        <f t="shared" ca="1" si="61"/>
        <v>44.613599909304867</v>
      </c>
      <c r="C788" s="27">
        <f t="shared" ca="1" si="62"/>
        <v>240</v>
      </c>
      <c r="D788" s="9">
        <f t="shared" ca="1" si="63"/>
        <v>644.61359990930487</v>
      </c>
      <c r="E788" s="9">
        <f t="shared" ca="1" si="64"/>
        <v>10.743559998488415</v>
      </c>
    </row>
    <row r="789" spans="1:5" x14ac:dyDescent="0.25">
      <c r="A789" s="27">
        <f t="shared" ca="1" si="60"/>
        <v>360</v>
      </c>
      <c r="B789" s="9">
        <f t="shared" ca="1" si="61"/>
        <v>16.406161135044272</v>
      </c>
      <c r="C789" s="27">
        <f t="shared" ca="1" si="62"/>
        <v>240</v>
      </c>
      <c r="D789" s="9">
        <f t="shared" ca="1" si="63"/>
        <v>616.40616113504427</v>
      </c>
      <c r="E789" s="9">
        <f t="shared" ca="1" si="64"/>
        <v>10.273436018917405</v>
      </c>
    </row>
    <row r="790" spans="1:5" x14ac:dyDescent="0.25">
      <c r="A790" s="27">
        <f t="shared" ca="1" si="60"/>
        <v>111</v>
      </c>
      <c r="B790" s="9">
        <f t="shared" ca="1" si="61"/>
        <v>0</v>
      </c>
      <c r="C790" s="27">
        <f t="shared" ca="1" si="62"/>
        <v>240</v>
      </c>
      <c r="D790" s="9">
        <f t="shared" ca="1" si="63"/>
        <v>351</v>
      </c>
      <c r="E790" s="9">
        <f t="shared" ca="1" si="64"/>
        <v>5.85</v>
      </c>
    </row>
    <row r="791" spans="1:5" x14ac:dyDescent="0.25">
      <c r="A791" s="27">
        <f t="shared" ca="1" si="60"/>
        <v>111</v>
      </c>
      <c r="B791" s="9">
        <f t="shared" ca="1" si="61"/>
        <v>12.405555497467148</v>
      </c>
      <c r="C791" s="27">
        <f t="shared" ca="1" si="62"/>
        <v>240</v>
      </c>
      <c r="D791" s="9">
        <f t="shared" ca="1" si="63"/>
        <v>363.40555549746716</v>
      </c>
      <c r="E791" s="9">
        <f t="shared" ca="1" si="64"/>
        <v>6.0567592582911196</v>
      </c>
    </row>
    <row r="792" spans="1:5" x14ac:dyDescent="0.25">
      <c r="A792" s="27">
        <f t="shared" ca="1" si="60"/>
        <v>111</v>
      </c>
      <c r="B792" s="9">
        <f t="shared" ca="1" si="61"/>
        <v>32.401701262082732</v>
      </c>
      <c r="C792" s="27">
        <f t="shared" ca="1" si="62"/>
        <v>240</v>
      </c>
      <c r="D792" s="9">
        <f t="shared" ca="1" si="63"/>
        <v>383.40170126208272</v>
      </c>
      <c r="E792" s="9">
        <f t="shared" ca="1" si="64"/>
        <v>6.3900283543680452</v>
      </c>
    </row>
    <row r="793" spans="1:5" x14ac:dyDescent="0.25">
      <c r="A793" s="27">
        <f t="shared" ca="1" si="60"/>
        <v>111</v>
      </c>
      <c r="B793" s="9">
        <f t="shared" ca="1" si="61"/>
        <v>37.11830124606098</v>
      </c>
      <c r="C793" s="27">
        <f t="shared" ca="1" si="62"/>
        <v>240</v>
      </c>
      <c r="D793" s="9">
        <f t="shared" ca="1" si="63"/>
        <v>388.11830124606098</v>
      </c>
      <c r="E793" s="9">
        <f t="shared" ca="1" si="64"/>
        <v>6.4686383541010164</v>
      </c>
    </row>
    <row r="794" spans="1:5" x14ac:dyDescent="0.25">
      <c r="A794" s="27">
        <f t="shared" ca="1" si="60"/>
        <v>111</v>
      </c>
      <c r="B794" s="9">
        <f t="shared" ca="1" si="61"/>
        <v>0</v>
      </c>
      <c r="C794" s="27">
        <f t="shared" ca="1" si="62"/>
        <v>240</v>
      </c>
      <c r="D794" s="9">
        <f t="shared" ca="1" si="63"/>
        <v>351</v>
      </c>
      <c r="E794" s="9">
        <f t="shared" ca="1" si="64"/>
        <v>5.85</v>
      </c>
    </row>
    <row r="795" spans="1:5" x14ac:dyDescent="0.25">
      <c r="A795" s="27">
        <f t="shared" ca="1" si="60"/>
        <v>111</v>
      </c>
      <c r="B795" s="9">
        <f t="shared" ca="1" si="61"/>
        <v>29.794421469672464</v>
      </c>
      <c r="C795" s="27">
        <f t="shared" ca="1" si="62"/>
        <v>240</v>
      </c>
      <c r="D795" s="9">
        <f t="shared" ca="1" si="63"/>
        <v>380.79442146967244</v>
      </c>
      <c r="E795" s="9">
        <f t="shared" ca="1" si="64"/>
        <v>6.3465736911612076</v>
      </c>
    </row>
    <row r="796" spans="1:5" x14ac:dyDescent="0.25">
      <c r="A796" s="27">
        <f t="shared" ca="1" si="60"/>
        <v>111</v>
      </c>
      <c r="B796" s="9">
        <f t="shared" ca="1" si="61"/>
        <v>0</v>
      </c>
      <c r="C796" s="27">
        <f t="shared" ca="1" si="62"/>
        <v>240</v>
      </c>
      <c r="D796" s="9">
        <f t="shared" ca="1" si="63"/>
        <v>351</v>
      </c>
      <c r="E796" s="9">
        <f t="shared" ca="1" si="64"/>
        <v>5.85</v>
      </c>
    </row>
    <row r="797" spans="1:5" x14ac:dyDescent="0.25">
      <c r="A797" s="27">
        <f t="shared" ca="1" si="60"/>
        <v>111</v>
      </c>
      <c r="B797" s="9">
        <f t="shared" ca="1" si="61"/>
        <v>60.45157899495328</v>
      </c>
      <c r="C797" s="27">
        <f t="shared" ca="1" si="62"/>
        <v>240</v>
      </c>
      <c r="D797" s="9">
        <f t="shared" ca="1" si="63"/>
        <v>411.45157899495325</v>
      </c>
      <c r="E797" s="9">
        <f t="shared" ca="1" si="64"/>
        <v>6.857526316582554</v>
      </c>
    </row>
    <row r="798" spans="1:5" x14ac:dyDescent="0.25">
      <c r="A798" s="27">
        <f t="shared" ca="1" si="60"/>
        <v>111</v>
      </c>
      <c r="B798" s="9">
        <f t="shared" ca="1" si="61"/>
        <v>0</v>
      </c>
      <c r="C798" s="27">
        <f t="shared" ca="1" si="62"/>
        <v>240</v>
      </c>
      <c r="D798" s="9">
        <f t="shared" ca="1" si="63"/>
        <v>351</v>
      </c>
      <c r="E798" s="9">
        <f t="shared" ca="1" si="64"/>
        <v>5.85</v>
      </c>
    </row>
    <row r="799" spans="1:5" x14ac:dyDescent="0.25">
      <c r="A799" s="27">
        <f t="shared" ca="1" si="60"/>
        <v>360</v>
      </c>
      <c r="B799" s="9">
        <f t="shared" ca="1" si="61"/>
        <v>21.394977095158268</v>
      </c>
      <c r="C799" s="27">
        <f t="shared" ca="1" si="62"/>
        <v>240</v>
      </c>
      <c r="D799" s="9">
        <f t="shared" ca="1" si="63"/>
        <v>621.39497709515831</v>
      </c>
      <c r="E799" s="9">
        <f t="shared" ca="1" si="64"/>
        <v>10.356582951585972</v>
      </c>
    </row>
    <row r="800" spans="1:5" x14ac:dyDescent="0.25">
      <c r="A800" s="27">
        <f t="shared" ca="1" si="60"/>
        <v>111</v>
      </c>
      <c r="B800" s="9">
        <f t="shared" ca="1" si="61"/>
        <v>0</v>
      </c>
      <c r="C800" s="27">
        <f t="shared" ca="1" si="62"/>
        <v>240</v>
      </c>
      <c r="D800" s="9">
        <f t="shared" ca="1" si="63"/>
        <v>351</v>
      </c>
      <c r="E800" s="9">
        <f t="shared" ca="1" si="64"/>
        <v>5.85</v>
      </c>
    </row>
    <row r="801" spans="1:5" x14ac:dyDescent="0.25">
      <c r="A801" s="27">
        <f t="shared" ca="1" si="60"/>
        <v>111</v>
      </c>
      <c r="B801" s="9">
        <f t="shared" ca="1" si="61"/>
        <v>44.07923794382539</v>
      </c>
      <c r="C801" s="27">
        <f t="shared" ca="1" si="62"/>
        <v>240</v>
      </c>
      <c r="D801" s="9">
        <f t="shared" ca="1" si="63"/>
        <v>395.07923794382538</v>
      </c>
      <c r="E801" s="9">
        <f t="shared" ca="1" si="64"/>
        <v>6.5846539657304231</v>
      </c>
    </row>
    <row r="802" spans="1:5" x14ac:dyDescent="0.25">
      <c r="A802" s="27">
        <f t="shared" ca="1" si="60"/>
        <v>360</v>
      </c>
      <c r="B802" s="9">
        <f t="shared" ca="1" si="61"/>
        <v>58.054452071343448</v>
      </c>
      <c r="C802" s="27">
        <f t="shared" ca="1" si="62"/>
        <v>240</v>
      </c>
      <c r="D802" s="9">
        <f t="shared" ca="1" si="63"/>
        <v>658.05445207134346</v>
      </c>
      <c r="E802" s="9">
        <f t="shared" ca="1" si="64"/>
        <v>10.967574201189057</v>
      </c>
    </row>
    <row r="803" spans="1:5" x14ac:dyDescent="0.25">
      <c r="A803" s="27">
        <f t="shared" ca="1" si="60"/>
        <v>111</v>
      </c>
      <c r="B803" s="9">
        <f t="shared" ca="1" si="61"/>
        <v>0</v>
      </c>
      <c r="C803" s="27">
        <f t="shared" ca="1" si="62"/>
        <v>240</v>
      </c>
      <c r="D803" s="9">
        <f t="shared" ca="1" si="63"/>
        <v>351</v>
      </c>
      <c r="E803" s="9">
        <f t="shared" ca="1" si="64"/>
        <v>5.85</v>
      </c>
    </row>
    <row r="804" spans="1:5" x14ac:dyDescent="0.25">
      <c r="A804" s="27">
        <f t="shared" ca="1" si="60"/>
        <v>111</v>
      </c>
      <c r="B804" s="9">
        <f t="shared" ca="1" si="61"/>
        <v>45.275247637232894</v>
      </c>
      <c r="C804" s="27">
        <f t="shared" ca="1" si="62"/>
        <v>240</v>
      </c>
      <c r="D804" s="9">
        <f t="shared" ca="1" si="63"/>
        <v>396.27524763723289</v>
      </c>
      <c r="E804" s="9">
        <f t="shared" ca="1" si="64"/>
        <v>6.6045874606205484</v>
      </c>
    </row>
    <row r="805" spans="1:5" x14ac:dyDescent="0.25">
      <c r="A805" s="27">
        <f t="shared" ca="1" si="60"/>
        <v>111</v>
      </c>
      <c r="B805" s="9">
        <f t="shared" ca="1" si="61"/>
        <v>39.052378487153106</v>
      </c>
      <c r="C805" s="27">
        <f t="shared" ca="1" si="62"/>
        <v>240</v>
      </c>
      <c r="D805" s="9">
        <f t="shared" ca="1" si="63"/>
        <v>390.05237848715308</v>
      </c>
      <c r="E805" s="9">
        <f t="shared" ca="1" si="64"/>
        <v>6.5008729747858842</v>
      </c>
    </row>
    <row r="806" spans="1:5" x14ac:dyDescent="0.25">
      <c r="A806" s="27">
        <f t="shared" ca="1" si="60"/>
        <v>111</v>
      </c>
      <c r="B806" s="9">
        <f t="shared" ca="1" si="61"/>
        <v>79.17111560452679</v>
      </c>
      <c r="C806" s="27">
        <f t="shared" ca="1" si="62"/>
        <v>240</v>
      </c>
      <c r="D806" s="9">
        <f t="shared" ca="1" si="63"/>
        <v>430.17111560452679</v>
      </c>
      <c r="E806" s="9">
        <f t="shared" ca="1" si="64"/>
        <v>7.1695185934087799</v>
      </c>
    </row>
    <row r="807" spans="1:5" x14ac:dyDescent="0.25">
      <c r="A807" s="27">
        <f t="shared" ca="1" si="60"/>
        <v>111</v>
      </c>
      <c r="B807" s="9">
        <f t="shared" ca="1" si="61"/>
        <v>29.268777603668283</v>
      </c>
      <c r="C807" s="27">
        <f t="shared" ca="1" si="62"/>
        <v>240</v>
      </c>
      <c r="D807" s="9">
        <f t="shared" ca="1" si="63"/>
        <v>380.2687776036683</v>
      </c>
      <c r="E807" s="9">
        <f t="shared" ca="1" si="64"/>
        <v>6.3378129600611386</v>
      </c>
    </row>
    <row r="808" spans="1:5" x14ac:dyDescent="0.25">
      <c r="A808" s="27">
        <f t="shared" ca="1" si="60"/>
        <v>111</v>
      </c>
      <c r="B808" s="9">
        <f t="shared" ca="1" si="61"/>
        <v>67.453187750985819</v>
      </c>
      <c r="C808" s="27">
        <f t="shared" ca="1" si="62"/>
        <v>240</v>
      </c>
      <c r="D808" s="9">
        <f t="shared" ca="1" si="63"/>
        <v>418.45318775098582</v>
      </c>
      <c r="E808" s="9">
        <f t="shared" ca="1" si="64"/>
        <v>6.9742197958497636</v>
      </c>
    </row>
    <row r="809" spans="1:5" x14ac:dyDescent="0.25">
      <c r="A809" s="27">
        <f t="shared" ca="1" si="60"/>
        <v>111</v>
      </c>
      <c r="B809" s="9">
        <f t="shared" ca="1" si="61"/>
        <v>67.666660557226109</v>
      </c>
      <c r="C809" s="27">
        <f t="shared" ca="1" si="62"/>
        <v>240</v>
      </c>
      <c r="D809" s="9">
        <f t="shared" ca="1" si="63"/>
        <v>418.66666055722612</v>
      </c>
      <c r="E809" s="9">
        <f t="shared" ca="1" si="64"/>
        <v>6.9777776759537691</v>
      </c>
    </row>
    <row r="810" spans="1:5" x14ac:dyDescent="0.25">
      <c r="A810" s="27">
        <f t="shared" ca="1" si="60"/>
        <v>111</v>
      </c>
      <c r="B810" s="9">
        <f t="shared" ca="1" si="61"/>
        <v>0</v>
      </c>
      <c r="C810" s="27">
        <f t="shared" ca="1" si="62"/>
        <v>240</v>
      </c>
      <c r="D810" s="9">
        <f t="shared" ca="1" si="63"/>
        <v>351</v>
      </c>
      <c r="E810" s="9">
        <f t="shared" ca="1" si="64"/>
        <v>5.85</v>
      </c>
    </row>
    <row r="811" spans="1:5" x14ac:dyDescent="0.25">
      <c r="A811" s="27">
        <f t="shared" ca="1" si="60"/>
        <v>111</v>
      </c>
      <c r="B811" s="9">
        <f t="shared" ca="1" si="61"/>
        <v>31.584089920392529</v>
      </c>
      <c r="C811" s="27">
        <f t="shared" ca="1" si="62"/>
        <v>240</v>
      </c>
      <c r="D811" s="9">
        <f t="shared" ca="1" si="63"/>
        <v>382.58408992039256</v>
      </c>
      <c r="E811" s="9">
        <f t="shared" ca="1" si="64"/>
        <v>6.3764014986732089</v>
      </c>
    </row>
    <row r="812" spans="1:5" x14ac:dyDescent="0.25">
      <c r="A812" s="27">
        <f t="shared" ca="1" si="60"/>
        <v>111</v>
      </c>
      <c r="B812" s="9">
        <f t="shared" ca="1" si="61"/>
        <v>60.053127196585976</v>
      </c>
      <c r="C812" s="27">
        <f t="shared" ca="1" si="62"/>
        <v>240</v>
      </c>
      <c r="D812" s="9">
        <f t="shared" ca="1" si="63"/>
        <v>411.05312719658599</v>
      </c>
      <c r="E812" s="9">
        <f t="shared" ca="1" si="64"/>
        <v>6.8508854532764332</v>
      </c>
    </row>
    <row r="813" spans="1:5" x14ac:dyDescent="0.25">
      <c r="A813" s="27">
        <f t="shared" ca="1" si="60"/>
        <v>360</v>
      </c>
      <c r="B813" s="9">
        <f t="shared" ca="1" si="61"/>
        <v>43.724580482865747</v>
      </c>
      <c r="C813" s="27">
        <f t="shared" ca="1" si="62"/>
        <v>240</v>
      </c>
      <c r="D813" s="9">
        <f t="shared" ca="1" si="63"/>
        <v>643.7245804828658</v>
      </c>
      <c r="E813" s="9">
        <f t="shared" ca="1" si="64"/>
        <v>10.728743008047763</v>
      </c>
    </row>
    <row r="814" spans="1:5" x14ac:dyDescent="0.25">
      <c r="A814" s="27">
        <f t="shared" ca="1" si="60"/>
        <v>360</v>
      </c>
      <c r="B814" s="9">
        <f t="shared" ca="1" si="61"/>
        <v>1.6619360213937924</v>
      </c>
      <c r="C814" s="27">
        <f t="shared" ca="1" si="62"/>
        <v>240</v>
      </c>
      <c r="D814" s="9">
        <f t="shared" ca="1" si="63"/>
        <v>601.66193602139379</v>
      </c>
      <c r="E814" s="9">
        <f t="shared" ca="1" si="64"/>
        <v>10.027698933689896</v>
      </c>
    </row>
    <row r="815" spans="1:5" x14ac:dyDescent="0.25">
      <c r="A815" s="27">
        <f t="shared" ca="1" si="60"/>
        <v>111</v>
      </c>
      <c r="B815" s="9">
        <f t="shared" ca="1" si="61"/>
        <v>21.100308699992311</v>
      </c>
      <c r="C815" s="27">
        <f t="shared" ca="1" si="62"/>
        <v>240</v>
      </c>
      <c r="D815" s="9">
        <f t="shared" ca="1" si="63"/>
        <v>372.1003086999923</v>
      </c>
      <c r="E815" s="9">
        <f t="shared" ca="1" si="64"/>
        <v>6.2016718116665386</v>
      </c>
    </row>
    <row r="816" spans="1:5" x14ac:dyDescent="0.25">
      <c r="A816" s="27">
        <f t="shared" ca="1" si="60"/>
        <v>111</v>
      </c>
      <c r="B816" s="9">
        <f t="shared" ca="1" si="61"/>
        <v>67.640020578313198</v>
      </c>
      <c r="C816" s="27">
        <f t="shared" ca="1" si="62"/>
        <v>240</v>
      </c>
      <c r="D816" s="9">
        <f t="shared" ca="1" si="63"/>
        <v>418.64002057831317</v>
      </c>
      <c r="E816" s="9">
        <f t="shared" ca="1" si="64"/>
        <v>6.9773336763052196</v>
      </c>
    </row>
    <row r="817" spans="1:5" x14ac:dyDescent="0.25">
      <c r="A817" s="27">
        <f t="shared" ca="1" si="60"/>
        <v>111</v>
      </c>
      <c r="B817" s="9">
        <f t="shared" ca="1" si="61"/>
        <v>83.236062974722046</v>
      </c>
      <c r="C817" s="27">
        <f t="shared" ca="1" si="62"/>
        <v>240</v>
      </c>
      <c r="D817" s="9">
        <f t="shared" ca="1" si="63"/>
        <v>434.23606297472202</v>
      </c>
      <c r="E817" s="9">
        <f t="shared" ca="1" si="64"/>
        <v>7.2372677162453671</v>
      </c>
    </row>
    <row r="818" spans="1:5" x14ac:dyDescent="0.25">
      <c r="A818" s="27">
        <f t="shared" ca="1" si="60"/>
        <v>360</v>
      </c>
      <c r="B818" s="9">
        <f t="shared" ca="1" si="61"/>
        <v>0</v>
      </c>
      <c r="C818" s="27">
        <f t="shared" ca="1" si="62"/>
        <v>240</v>
      </c>
      <c r="D818" s="9">
        <f t="shared" ca="1" si="63"/>
        <v>600</v>
      </c>
      <c r="E818" s="9">
        <f t="shared" ca="1" si="64"/>
        <v>10</v>
      </c>
    </row>
    <row r="819" spans="1:5" x14ac:dyDescent="0.25">
      <c r="A819" s="27">
        <f t="shared" ca="1" si="60"/>
        <v>111</v>
      </c>
      <c r="B819" s="9">
        <f t="shared" ca="1" si="61"/>
        <v>0</v>
      </c>
      <c r="C819" s="27">
        <f t="shared" ca="1" si="62"/>
        <v>240</v>
      </c>
      <c r="D819" s="9">
        <f t="shared" ca="1" si="63"/>
        <v>351</v>
      </c>
      <c r="E819" s="9">
        <f t="shared" ca="1" si="64"/>
        <v>5.85</v>
      </c>
    </row>
    <row r="820" spans="1:5" x14ac:dyDescent="0.25">
      <c r="A820" s="27">
        <f t="shared" ca="1" si="60"/>
        <v>111</v>
      </c>
      <c r="B820" s="9">
        <f t="shared" ca="1" si="61"/>
        <v>36.385211770839049</v>
      </c>
      <c r="C820" s="27">
        <f t="shared" ca="1" si="62"/>
        <v>240</v>
      </c>
      <c r="D820" s="9">
        <f t="shared" ca="1" si="63"/>
        <v>387.38521177083908</v>
      </c>
      <c r="E820" s="9">
        <f t="shared" ca="1" si="64"/>
        <v>6.4564201961806509</v>
      </c>
    </row>
    <row r="821" spans="1:5" x14ac:dyDescent="0.25">
      <c r="A821" s="27">
        <f t="shared" ca="1" si="60"/>
        <v>111</v>
      </c>
      <c r="B821" s="9">
        <f t="shared" ca="1" si="61"/>
        <v>77.233715342453053</v>
      </c>
      <c r="C821" s="27">
        <f t="shared" ca="1" si="62"/>
        <v>240</v>
      </c>
      <c r="D821" s="9">
        <f t="shared" ca="1" si="63"/>
        <v>428.23371534245302</v>
      </c>
      <c r="E821" s="9">
        <f t="shared" ca="1" si="64"/>
        <v>7.137228589040884</v>
      </c>
    </row>
    <row r="822" spans="1:5" x14ac:dyDescent="0.25">
      <c r="A822" s="27">
        <f t="shared" ca="1" si="60"/>
        <v>111</v>
      </c>
      <c r="B822" s="9">
        <f t="shared" ca="1" si="61"/>
        <v>0</v>
      </c>
      <c r="C822" s="27">
        <f t="shared" ca="1" si="62"/>
        <v>240</v>
      </c>
      <c r="D822" s="9">
        <f t="shared" ca="1" si="63"/>
        <v>351</v>
      </c>
      <c r="E822" s="9">
        <f t="shared" ca="1" si="64"/>
        <v>5.85</v>
      </c>
    </row>
    <row r="823" spans="1:5" x14ac:dyDescent="0.25">
      <c r="A823" s="27">
        <f t="shared" ca="1" si="60"/>
        <v>111</v>
      </c>
      <c r="B823" s="9">
        <f t="shared" ca="1" si="61"/>
        <v>77.779893366785757</v>
      </c>
      <c r="C823" s="27">
        <f t="shared" ca="1" si="62"/>
        <v>240</v>
      </c>
      <c r="D823" s="9">
        <f t="shared" ca="1" si="63"/>
        <v>428.77989336678576</v>
      </c>
      <c r="E823" s="9">
        <f t="shared" ca="1" si="64"/>
        <v>7.146331556113096</v>
      </c>
    </row>
    <row r="824" spans="1:5" x14ac:dyDescent="0.25">
      <c r="A824" s="27">
        <f t="shared" ca="1" si="60"/>
        <v>360</v>
      </c>
      <c r="B824" s="9">
        <f t="shared" ca="1" si="61"/>
        <v>49.785722528751279</v>
      </c>
      <c r="C824" s="27">
        <f t="shared" ca="1" si="62"/>
        <v>240</v>
      </c>
      <c r="D824" s="9">
        <f t="shared" ca="1" si="63"/>
        <v>649.78572252875131</v>
      </c>
      <c r="E824" s="9">
        <f t="shared" ca="1" si="64"/>
        <v>10.829762042145855</v>
      </c>
    </row>
    <row r="825" spans="1:5" x14ac:dyDescent="0.25">
      <c r="A825" s="27">
        <f t="shared" ca="1" si="60"/>
        <v>360</v>
      </c>
      <c r="B825" s="9">
        <f t="shared" ca="1" si="61"/>
        <v>58.793463614746202</v>
      </c>
      <c r="C825" s="27">
        <f t="shared" ca="1" si="62"/>
        <v>240</v>
      </c>
      <c r="D825" s="9">
        <f t="shared" ca="1" si="63"/>
        <v>658.7934636147462</v>
      </c>
      <c r="E825" s="9">
        <f t="shared" ca="1" si="64"/>
        <v>10.97989106024577</v>
      </c>
    </row>
    <row r="826" spans="1:5" x14ac:dyDescent="0.25">
      <c r="A826" s="27">
        <f t="shared" ca="1" si="60"/>
        <v>111</v>
      </c>
      <c r="B826" s="9">
        <f t="shared" ca="1" si="61"/>
        <v>22.700786525730045</v>
      </c>
      <c r="C826" s="27">
        <f t="shared" ca="1" si="62"/>
        <v>240</v>
      </c>
      <c r="D826" s="9">
        <f t="shared" ca="1" si="63"/>
        <v>373.70078652573005</v>
      </c>
      <c r="E826" s="9">
        <f t="shared" ca="1" si="64"/>
        <v>6.2283464420955008</v>
      </c>
    </row>
    <row r="827" spans="1:5" x14ac:dyDescent="0.25">
      <c r="A827" s="27">
        <f t="shared" ca="1" si="60"/>
        <v>111</v>
      </c>
      <c r="B827" s="9">
        <f t="shared" ca="1" si="61"/>
        <v>0</v>
      </c>
      <c r="C827" s="27">
        <f t="shared" ca="1" si="62"/>
        <v>240</v>
      </c>
      <c r="D827" s="9">
        <f t="shared" ca="1" si="63"/>
        <v>351</v>
      </c>
      <c r="E827" s="9">
        <f t="shared" ca="1" si="64"/>
        <v>5.85</v>
      </c>
    </row>
    <row r="828" spans="1:5" x14ac:dyDescent="0.25">
      <c r="A828" s="27">
        <f t="shared" ca="1" si="60"/>
        <v>111</v>
      </c>
      <c r="B828" s="9">
        <f t="shared" ca="1" si="61"/>
        <v>77.378667224366126</v>
      </c>
      <c r="C828" s="27">
        <f t="shared" ca="1" si="62"/>
        <v>240</v>
      </c>
      <c r="D828" s="9">
        <f t="shared" ca="1" si="63"/>
        <v>428.37866722436615</v>
      </c>
      <c r="E828" s="9">
        <f t="shared" ca="1" si="64"/>
        <v>7.1396444537394359</v>
      </c>
    </row>
    <row r="829" spans="1:5" x14ac:dyDescent="0.25">
      <c r="A829" s="27">
        <f t="shared" ca="1" si="60"/>
        <v>111</v>
      </c>
      <c r="B829" s="9">
        <f t="shared" ca="1" si="61"/>
        <v>31.997544078306809</v>
      </c>
      <c r="C829" s="27">
        <f t="shared" ca="1" si="62"/>
        <v>240</v>
      </c>
      <c r="D829" s="9">
        <f t="shared" ca="1" si="63"/>
        <v>382.99754407830682</v>
      </c>
      <c r="E829" s="9">
        <f t="shared" ca="1" si="64"/>
        <v>6.3832924013051136</v>
      </c>
    </row>
    <row r="830" spans="1:5" x14ac:dyDescent="0.25">
      <c r="A830" s="27">
        <f t="shared" ca="1" si="60"/>
        <v>111</v>
      </c>
      <c r="B830" s="9">
        <f t="shared" ca="1" si="61"/>
        <v>44.19125955564499</v>
      </c>
      <c r="C830" s="27">
        <f t="shared" ca="1" si="62"/>
        <v>240</v>
      </c>
      <c r="D830" s="9">
        <f t="shared" ca="1" si="63"/>
        <v>395.19125955564499</v>
      </c>
      <c r="E830" s="9">
        <f t="shared" ca="1" si="64"/>
        <v>6.5865209925940835</v>
      </c>
    </row>
    <row r="831" spans="1:5" x14ac:dyDescent="0.25">
      <c r="A831" s="27">
        <f t="shared" ca="1" si="60"/>
        <v>111</v>
      </c>
      <c r="B831" s="9">
        <f t="shared" ca="1" si="61"/>
        <v>34.293643353127223</v>
      </c>
      <c r="C831" s="27">
        <f t="shared" ca="1" si="62"/>
        <v>240</v>
      </c>
      <c r="D831" s="9">
        <f t="shared" ca="1" si="63"/>
        <v>385.29364335312721</v>
      </c>
      <c r="E831" s="9">
        <f t="shared" ca="1" si="64"/>
        <v>6.4215607225521198</v>
      </c>
    </row>
    <row r="832" spans="1:5" x14ac:dyDescent="0.25">
      <c r="A832" s="27">
        <f t="shared" ca="1" si="60"/>
        <v>111</v>
      </c>
      <c r="B832" s="9">
        <f t="shared" ca="1" si="61"/>
        <v>13.56559787928451</v>
      </c>
      <c r="C832" s="27">
        <f t="shared" ca="1" si="62"/>
        <v>240</v>
      </c>
      <c r="D832" s="9">
        <f t="shared" ca="1" si="63"/>
        <v>364.5655978792845</v>
      </c>
      <c r="E832" s="9">
        <f t="shared" ca="1" si="64"/>
        <v>6.0760932979880753</v>
      </c>
    </row>
    <row r="833" spans="1:5" x14ac:dyDescent="0.25">
      <c r="A833" s="27">
        <f t="shared" ca="1" si="60"/>
        <v>360</v>
      </c>
      <c r="B833" s="9">
        <f t="shared" ca="1" si="61"/>
        <v>0</v>
      </c>
      <c r="C833" s="27">
        <f t="shared" ca="1" si="62"/>
        <v>240</v>
      </c>
      <c r="D833" s="9">
        <f t="shared" ca="1" si="63"/>
        <v>600</v>
      </c>
      <c r="E833" s="9">
        <f t="shared" ca="1" si="64"/>
        <v>10</v>
      </c>
    </row>
    <row r="834" spans="1:5" x14ac:dyDescent="0.25">
      <c r="A834" s="27">
        <f t="shared" ref="A834:A897" ca="1" si="65">IF(RAND() &lt; 0.9, 111, 360)</f>
        <v>111</v>
      </c>
      <c r="B834" s="9">
        <f t="shared" ca="1" si="61"/>
        <v>73.334690178297876</v>
      </c>
      <c r="C834" s="27">
        <f t="shared" ca="1" si="62"/>
        <v>240</v>
      </c>
      <c r="D834" s="9">
        <f t="shared" ca="1" si="63"/>
        <v>424.33469017829788</v>
      </c>
      <c r="E834" s="9">
        <f t="shared" ca="1" si="64"/>
        <v>7.0722448363049644</v>
      </c>
    </row>
    <row r="835" spans="1:5" x14ac:dyDescent="0.25">
      <c r="A835" s="27">
        <f t="shared" ca="1" si="65"/>
        <v>111</v>
      </c>
      <c r="B835" s="9">
        <f t="shared" ref="B835:B898" ca="1" si="66">MAX(0, (RAND() * 120) - 30)</f>
        <v>12.869524688561881</v>
      </c>
      <c r="C835" s="27">
        <f t="shared" ref="C835:C898" ca="1" si="67">VLOOKUP(RAND(),$G$2:$H$5, 2)</f>
        <v>240</v>
      </c>
      <c r="D835" s="9">
        <f t="shared" ref="D835:D898" ca="1" si="68">SUM(A835:C835)</f>
        <v>363.86952468856191</v>
      </c>
      <c r="E835" s="9">
        <f t="shared" ref="E835:E898" ca="1" si="69">D835/60</f>
        <v>6.0644920781426981</v>
      </c>
    </row>
    <row r="836" spans="1:5" x14ac:dyDescent="0.25">
      <c r="A836" s="27">
        <f t="shared" ca="1" si="65"/>
        <v>111</v>
      </c>
      <c r="B836" s="9">
        <f t="shared" ca="1" si="66"/>
        <v>64.452040351189382</v>
      </c>
      <c r="C836" s="27">
        <f t="shared" ca="1" si="67"/>
        <v>240</v>
      </c>
      <c r="D836" s="9">
        <f t="shared" ca="1" si="68"/>
        <v>415.4520403511894</v>
      </c>
      <c r="E836" s="9">
        <f t="shared" ca="1" si="69"/>
        <v>6.9242006725198229</v>
      </c>
    </row>
    <row r="837" spans="1:5" x14ac:dyDescent="0.25">
      <c r="A837" s="27">
        <f t="shared" ca="1" si="65"/>
        <v>111</v>
      </c>
      <c r="B837" s="9">
        <f t="shared" ca="1" si="66"/>
        <v>0</v>
      </c>
      <c r="C837" s="27">
        <f t="shared" ca="1" si="67"/>
        <v>240</v>
      </c>
      <c r="D837" s="9">
        <f t="shared" ca="1" si="68"/>
        <v>351</v>
      </c>
      <c r="E837" s="9">
        <f t="shared" ca="1" si="69"/>
        <v>5.85</v>
      </c>
    </row>
    <row r="838" spans="1:5" x14ac:dyDescent="0.25">
      <c r="A838" s="27">
        <f t="shared" ca="1" si="65"/>
        <v>111</v>
      </c>
      <c r="B838" s="9">
        <f t="shared" ca="1" si="66"/>
        <v>13.954091217398485</v>
      </c>
      <c r="C838" s="27">
        <f t="shared" ca="1" si="67"/>
        <v>240</v>
      </c>
      <c r="D838" s="9">
        <f t="shared" ca="1" si="68"/>
        <v>364.95409121739851</v>
      </c>
      <c r="E838" s="9">
        <f t="shared" ca="1" si="69"/>
        <v>6.0825681869566415</v>
      </c>
    </row>
    <row r="839" spans="1:5" x14ac:dyDescent="0.25">
      <c r="A839" s="27">
        <f t="shared" ca="1" si="65"/>
        <v>111</v>
      </c>
      <c r="B839" s="9">
        <f t="shared" ca="1" si="66"/>
        <v>0.67060368694674466</v>
      </c>
      <c r="C839" s="27">
        <f t="shared" ca="1" si="67"/>
        <v>240</v>
      </c>
      <c r="D839" s="9">
        <f t="shared" ca="1" si="68"/>
        <v>351.67060368694672</v>
      </c>
      <c r="E839" s="9">
        <f t="shared" ca="1" si="69"/>
        <v>5.8611767281157787</v>
      </c>
    </row>
    <row r="840" spans="1:5" x14ac:dyDescent="0.25">
      <c r="A840" s="27">
        <f t="shared" ca="1" si="65"/>
        <v>111</v>
      </c>
      <c r="B840" s="9">
        <f t="shared" ca="1" si="66"/>
        <v>20.77741506066242</v>
      </c>
      <c r="C840" s="27">
        <f t="shared" ca="1" si="67"/>
        <v>240</v>
      </c>
      <c r="D840" s="9">
        <f t="shared" ca="1" si="68"/>
        <v>371.77741506066241</v>
      </c>
      <c r="E840" s="9">
        <f t="shared" ca="1" si="69"/>
        <v>6.1962902510110398</v>
      </c>
    </row>
    <row r="841" spans="1:5" x14ac:dyDescent="0.25">
      <c r="A841" s="27">
        <f t="shared" ca="1" si="65"/>
        <v>111</v>
      </c>
      <c r="B841" s="9">
        <f t="shared" ca="1" si="66"/>
        <v>65.192610933456592</v>
      </c>
      <c r="C841" s="27">
        <f t="shared" ca="1" si="67"/>
        <v>240</v>
      </c>
      <c r="D841" s="9">
        <f t="shared" ca="1" si="68"/>
        <v>416.19261093345659</v>
      </c>
      <c r="E841" s="9">
        <f t="shared" ca="1" si="69"/>
        <v>6.9365435155576103</v>
      </c>
    </row>
    <row r="842" spans="1:5" x14ac:dyDescent="0.25">
      <c r="A842" s="27">
        <f t="shared" ca="1" si="65"/>
        <v>111</v>
      </c>
      <c r="B842" s="9">
        <f t="shared" ca="1" si="66"/>
        <v>38.657304268814471</v>
      </c>
      <c r="C842" s="27">
        <f t="shared" ca="1" si="67"/>
        <v>240</v>
      </c>
      <c r="D842" s="9">
        <f t="shared" ca="1" si="68"/>
        <v>389.65730426881447</v>
      </c>
      <c r="E842" s="9">
        <f t="shared" ca="1" si="69"/>
        <v>6.4942884044802414</v>
      </c>
    </row>
    <row r="843" spans="1:5" x14ac:dyDescent="0.25">
      <c r="A843" s="27">
        <f t="shared" ca="1" si="65"/>
        <v>111</v>
      </c>
      <c r="B843" s="9">
        <f t="shared" ca="1" si="66"/>
        <v>0</v>
      </c>
      <c r="C843" s="27">
        <f t="shared" ca="1" si="67"/>
        <v>240</v>
      </c>
      <c r="D843" s="9">
        <f t="shared" ca="1" si="68"/>
        <v>351</v>
      </c>
      <c r="E843" s="9">
        <f t="shared" ca="1" si="69"/>
        <v>5.85</v>
      </c>
    </row>
    <row r="844" spans="1:5" x14ac:dyDescent="0.25">
      <c r="A844" s="27">
        <f t="shared" ca="1" si="65"/>
        <v>360</v>
      </c>
      <c r="B844" s="9">
        <f t="shared" ca="1" si="66"/>
        <v>78.106871618805343</v>
      </c>
      <c r="C844" s="27">
        <f t="shared" ca="1" si="67"/>
        <v>240</v>
      </c>
      <c r="D844" s="9">
        <f t="shared" ca="1" si="68"/>
        <v>678.10687161880537</v>
      </c>
      <c r="E844" s="9">
        <f t="shared" ca="1" si="69"/>
        <v>11.301781193646756</v>
      </c>
    </row>
    <row r="845" spans="1:5" x14ac:dyDescent="0.25">
      <c r="A845" s="27">
        <f t="shared" ca="1" si="65"/>
        <v>111</v>
      </c>
      <c r="B845" s="9">
        <f t="shared" ca="1" si="66"/>
        <v>0</v>
      </c>
      <c r="C845" s="27">
        <f t="shared" ca="1" si="67"/>
        <v>240</v>
      </c>
      <c r="D845" s="9">
        <f t="shared" ca="1" si="68"/>
        <v>351</v>
      </c>
      <c r="E845" s="9">
        <f t="shared" ca="1" si="69"/>
        <v>5.85</v>
      </c>
    </row>
    <row r="846" spans="1:5" x14ac:dyDescent="0.25">
      <c r="A846" s="27">
        <f t="shared" ca="1" si="65"/>
        <v>111</v>
      </c>
      <c r="B846" s="9">
        <f t="shared" ca="1" si="66"/>
        <v>73.832128292374662</v>
      </c>
      <c r="C846" s="27">
        <f t="shared" ca="1" si="67"/>
        <v>240</v>
      </c>
      <c r="D846" s="9">
        <f t="shared" ca="1" si="68"/>
        <v>424.83212829237465</v>
      </c>
      <c r="E846" s="9">
        <f t="shared" ca="1" si="69"/>
        <v>7.0805354715395774</v>
      </c>
    </row>
    <row r="847" spans="1:5" x14ac:dyDescent="0.25">
      <c r="A847" s="27">
        <f t="shared" ca="1" si="65"/>
        <v>111</v>
      </c>
      <c r="B847" s="9">
        <f t="shared" ca="1" si="66"/>
        <v>0</v>
      </c>
      <c r="C847" s="27">
        <f t="shared" ca="1" si="67"/>
        <v>240</v>
      </c>
      <c r="D847" s="9">
        <f t="shared" ca="1" si="68"/>
        <v>351</v>
      </c>
      <c r="E847" s="9">
        <f t="shared" ca="1" si="69"/>
        <v>5.85</v>
      </c>
    </row>
    <row r="848" spans="1:5" x14ac:dyDescent="0.25">
      <c r="A848" s="27">
        <f t="shared" ca="1" si="65"/>
        <v>111</v>
      </c>
      <c r="B848" s="9">
        <f t="shared" ca="1" si="66"/>
        <v>39.072936502684044</v>
      </c>
      <c r="C848" s="27">
        <f t="shared" ca="1" si="67"/>
        <v>240</v>
      </c>
      <c r="D848" s="9">
        <f t="shared" ca="1" si="68"/>
        <v>390.07293650268406</v>
      </c>
      <c r="E848" s="9">
        <f t="shared" ca="1" si="69"/>
        <v>6.5012156083780672</v>
      </c>
    </row>
    <row r="849" spans="1:5" x14ac:dyDescent="0.25">
      <c r="A849" s="27">
        <f t="shared" ca="1" si="65"/>
        <v>111</v>
      </c>
      <c r="B849" s="9">
        <f t="shared" ca="1" si="66"/>
        <v>14.189382363835492</v>
      </c>
      <c r="C849" s="27">
        <f t="shared" ca="1" si="67"/>
        <v>240</v>
      </c>
      <c r="D849" s="9">
        <f t="shared" ca="1" si="68"/>
        <v>365.18938236383548</v>
      </c>
      <c r="E849" s="9">
        <f t="shared" ca="1" si="69"/>
        <v>6.0864897060639249</v>
      </c>
    </row>
    <row r="850" spans="1:5" x14ac:dyDescent="0.25">
      <c r="A850" s="27">
        <f t="shared" ca="1" si="65"/>
        <v>111</v>
      </c>
      <c r="B850" s="9">
        <f t="shared" ca="1" si="66"/>
        <v>57.136827683969088</v>
      </c>
      <c r="C850" s="27">
        <f t="shared" ca="1" si="67"/>
        <v>240</v>
      </c>
      <c r="D850" s="9">
        <f t="shared" ca="1" si="68"/>
        <v>408.1368276839691</v>
      </c>
      <c r="E850" s="9">
        <f t="shared" ca="1" si="69"/>
        <v>6.8022804613994854</v>
      </c>
    </row>
    <row r="851" spans="1:5" x14ac:dyDescent="0.25">
      <c r="A851" s="27">
        <f t="shared" ca="1" si="65"/>
        <v>111</v>
      </c>
      <c r="B851" s="9">
        <f t="shared" ca="1" si="66"/>
        <v>63.392052356008392</v>
      </c>
      <c r="C851" s="27">
        <f t="shared" ca="1" si="67"/>
        <v>240</v>
      </c>
      <c r="D851" s="9">
        <f t="shared" ca="1" si="68"/>
        <v>414.39205235600838</v>
      </c>
      <c r="E851" s="9">
        <f t="shared" ca="1" si="69"/>
        <v>6.9065342059334727</v>
      </c>
    </row>
    <row r="852" spans="1:5" x14ac:dyDescent="0.25">
      <c r="A852" s="27">
        <f t="shared" ca="1" si="65"/>
        <v>111</v>
      </c>
      <c r="B852" s="9">
        <f t="shared" ca="1" si="66"/>
        <v>16.036107647754314</v>
      </c>
      <c r="C852" s="27">
        <f t="shared" ca="1" si="67"/>
        <v>240</v>
      </c>
      <c r="D852" s="9">
        <f t="shared" ca="1" si="68"/>
        <v>367.03610764775431</v>
      </c>
      <c r="E852" s="9">
        <f t="shared" ca="1" si="69"/>
        <v>6.1172684607959047</v>
      </c>
    </row>
    <row r="853" spans="1:5" x14ac:dyDescent="0.25">
      <c r="A853" s="27">
        <f t="shared" ca="1" si="65"/>
        <v>111</v>
      </c>
      <c r="B853" s="9">
        <f t="shared" ca="1" si="66"/>
        <v>47.928672355013603</v>
      </c>
      <c r="C853" s="27">
        <f t="shared" ca="1" si="67"/>
        <v>240</v>
      </c>
      <c r="D853" s="9">
        <f t="shared" ca="1" si="68"/>
        <v>398.92867235501359</v>
      </c>
      <c r="E853" s="9">
        <f t="shared" ca="1" si="69"/>
        <v>6.6488112059168936</v>
      </c>
    </row>
    <row r="854" spans="1:5" x14ac:dyDescent="0.25">
      <c r="A854" s="27">
        <f t="shared" ca="1" si="65"/>
        <v>111</v>
      </c>
      <c r="B854" s="9">
        <f t="shared" ca="1" si="66"/>
        <v>75.807994922382719</v>
      </c>
      <c r="C854" s="27">
        <f t="shared" ca="1" si="67"/>
        <v>240</v>
      </c>
      <c r="D854" s="9">
        <f t="shared" ca="1" si="68"/>
        <v>426.8079949223827</v>
      </c>
      <c r="E854" s="9">
        <f t="shared" ca="1" si="69"/>
        <v>7.1134665820397114</v>
      </c>
    </row>
    <row r="855" spans="1:5" x14ac:dyDescent="0.25">
      <c r="A855" s="27">
        <f t="shared" ca="1" si="65"/>
        <v>111</v>
      </c>
      <c r="B855" s="9">
        <f t="shared" ca="1" si="66"/>
        <v>0</v>
      </c>
      <c r="C855" s="27">
        <f t="shared" ca="1" si="67"/>
        <v>240</v>
      </c>
      <c r="D855" s="9">
        <f t="shared" ca="1" si="68"/>
        <v>351</v>
      </c>
      <c r="E855" s="9">
        <f t="shared" ca="1" si="69"/>
        <v>5.85</v>
      </c>
    </row>
    <row r="856" spans="1:5" x14ac:dyDescent="0.25">
      <c r="A856" s="27">
        <f t="shared" ca="1" si="65"/>
        <v>360</v>
      </c>
      <c r="B856" s="9">
        <f t="shared" ca="1" si="66"/>
        <v>88.992475086517729</v>
      </c>
      <c r="C856" s="27">
        <f t="shared" ca="1" si="67"/>
        <v>240</v>
      </c>
      <c r="D856" s="9">
        <f t="shared" ca="1" si="68"/>
        <v>688.99247508651774</v>
      </c>
      <c r="E856" s="9">
        <f t="shared" ca="1" si="69"/>
        <v>11.483207918108629</v>
      </c>
    </row>
    <row r="857" spans="1:5" x14ac:dyDescent="0.25">
      <c r="A857" s="27">
        <f t="shared" ca="1" si="65"/>
        <v>111</v>
      </c>
      <c r="B857" s="9">
        <f t="shared" ca="1" si="66"/>
        <v>14.786486550958571</v>
      </c>
      <c r="C857" s="27">
        <f t="shared" ca="1" si="67"/>
        <v>240</v>
      </c>
      <c r="D857" s="9">
        <f t="shared" ca="1" si="68"/>
        <v>365.78648655095856</v>
      </c>
      <c r="E857" s="9">
        <f t="shared" ca="1" si="69"/>
        <v>6.0964414425159763</v>
      </c>
    </row>
    <row r="858" spans="1:5" x14ac:dyDescent="0.25">
      <c r="A858" s="27">
        <f t="shared" ca="1" si="65"/>
        <v>111</v>
      </c>
      <c r="B858" s="9">
        <f t="shared" ca="1" si="66"/>
        <v>0.36226396583946752</v>
      </c>
      <c r="C858" s="27">
        <f t="shared" ca="1" si="67"/>
        <v>240</v>
      </c>
      <c r="D858" s="9">
        <f t="shared" ca="1" si="68"/>
        <v>351.36226396583947</v>
      </c>
      <c r="E858" s="9">
        <f t="shared" ca="1" si="69"/>
        <v>5.8560377327639914</v>
      </c>
    </row>
    <row r="859" spans="1:5" x14ac:dyDescent="0.25">
      <c r="A859" s="27">
        <f t="shared" ca="1" si="65"/>
        <v>111</v>
      </c>
      <c r="B859" s="9">
        <f t="shared" ca="1" si="66"/>
        <v>11.39989715523091</v>
      </c>
      <c r="C859" s="27">
        <f t="shared" ca="1" si="67"/>
        <v>240</v>
      </c>
      <c r="D859" s="9">
        <f t="shared" ca="1" si="68"/>
        <v>362.39989715523092</v>
      </c>
      <c r="E859" s="9">
        <f t="shared" ca="1" si="69"/>
        <v>6.0399982859205155</v>
      </c>
    </row>
    <row r="860" spans="1:5" x14ac:dyDescent="0.25">
      <c r="A860" s="27">
        <f t="shared" ca="1" si="65"/>
        <v>111</v>
      </c>
      <c r="B860" s="9">
        <f t="shared" ca="1" si="66"/>
        <v>14.264253620490173</v>
      </c>
      <c r="C860" s="27">
        <f t="shared" ca="1" si="67"/>
        <v>240</v>
      </c>
      <c r="D860" s="9">
        <f t="shared" ca="1" si="68"/>
        <v>365.26425362049019</v>
      </c>
      <c r="E860" s="9">
        <f t="shared" ca="1" si="69"/>
        <v>6.0877375603415036</v>
      </c>
    </row>
    <row r="861" spans="1:5" x14ac:dyDescent="0.25">
      <c r="A861" s="27">
        <f t="shared" ca="1" si="65"/>
        <v>111</v>
      </c>
      <c r="B861" s="9">
        <f t="shared" ca="1" si="66"/>
        <v>14.700846073129966</v>
      </c>
      <c r="C861" s="27">
        <f t="shared" ca="1" si="67"/>
        <v>240</v>
      </c>
      <c r="D861" s="9">
        <f t="shared" ca="1" si="68"/>
        <v>365.70084607312998</v>
      </c>
      <c r="E861" s="9">
        <f t="shared" ca="1" si="69"/>
        <v>6.0950141012188332</v>
      </c>
    </row>
    <row r="862" spans="1:5" x14ac:dyDescent="0.25">
      <c r="A862" s="27">
        <f t="shared" ca="1" si="65"/>
        <v>111</v>
      </c>
      <c r="B862" s="9">
        <f t="shared" ca="1" si="66"/>
        <v>40.700205091505552</v>
      </c>
      <c r="C862" s="27">
        <f t="shared" ca="1" si="67"/>
        <v>240</v>
      </c>
      <c r="D862" s="9">
        <f t="shared" ca="1" si="68"/>
        <v>391.70020509150555</v>
      </c>
      <c r="E862" s="9">
        <f t="shared" ca="1" si="69"/>
        <v>6.5283367515250923</v>
      </c>
    </row>
    <row r="863" spans="1:5" x14ac:dyDescent="0.25">
      <c r="A863" s="27">
        <f t="shared" ca="1" si="65"/>
        <v>360</v>
      </c>
      <c r="B863" s="9">
        <f t="shared" ca="1" si="66"/>
        <v>71.331255403143203</v>
      </c>
      <c r="C863" s="27">
        <f t="shared" ca="1" si="67"/>
        <v>240</v>
      </c>
      <c r="D863" s="9">
        <f t="shared" ca="1" si="68"/>
        <v>671.33125540314313</v>
      </c>
      <c r="E863" s="9">
        <f t="shared" ca="1" si="69"/>
        <v>11.188854256719052</v>
      </c>
    </row>
    <row r="864" spans="1:5" x14ac:dyDescent="0.25">
      <c r="A864" s="27">
        <f t="shared" ca="1" si="65"/>
        <v>111</v>
      </c>
      <c r="B864" s="9">
        <f t="shared" ca="1" si="66"/>
        <v>67.407585763127173</v>
      </c>
      <c r="C864" s="27">
        <f t="shared" ca="1" si="67"/>
        <v>240</v>
      </c>
      <c r="D864" s="9">
        <f t="shared" ca="1" si="68"/>
        <v>418.40758576312714</v>
      </c>
      <c r="E864" s="9">
        <f t="shared" ca="1" si="69"/>
        <v>6.973459762718786</v>
      </c>
    </row>
    <row r="865" spans="1:5" x14ac:dyDescent="0.25">
      <c r="A865" s="27">
        <f t="shared" ca="1" si="65"/>
        <v>111</v>
      </c>
      <c r="B865" s="9">
        <f t="shared" ca="1" si="66"/>
        <v>76.310802881941939</v>
      </c>
      <c r="C865" s="27">
        <f t="shared" ca="1" si="67"/>
        <v>240</v>
      </c>
      <c r="D865" s="9">
        <f t="shared" ca="1" si="68"/>
        <v>427.31080288194192</v>
      </c>
      <c r="E865" s="9">
        <f t="shared" ca="1" si="69"/>
        <v>7.1218467146990321</v>
      </c>
    </row>
    <row r="866" spans="1:5" x14ac:dyDescent="0.25">
      <c r="A866" s="27">
        <f t="shared" ca="1" si="65"/>
        <v>111</v>
      </c>
      <c r="B866" s="9">
        <f t="shared" ca="1" si="66"/>
        <v>0</v>
      </c>
      <c r="C866" s="27">
        <f t="shared" ca="1" si="67"/>
        <v>240</v>
      </c>
      <c r="D866" s="9">
        <f t="shared" ca="1" si="68"/>
        <v>351</v>
      </c>
      <c r="E866" s="9">
        <f t="shared" ca="1" si="69"/>
        <v>5.85</v>
      </c>
    </row>
    <row r="867" spans="1:5" x14ac:dyDescent="0.25">
      <c r="A867" s="27">
        <f t="shared" ca="1" si="65"/>
        <v>111</v>
      </c>
      <c r="B867" s="9">
        <f t="shared" ca="1" si="66"/>
        <v>26.010610314985428</v>
      </c>
      <c r="C867" s="27">
        <f t="shared" ca="1" si="67"/>
        <v>240</v>
      </c>
      <c r="D867" s="9">
        <f t="shared" ca="1" si="68"/>
        <v>377.01061031498546</v>
      </c>
      <c r="E867" s="9">
        <f t="shared" ca="1" si="69"/>
        <v>6.2835101719164239</v>
      </c>
    </row>
    <row r="868" spans="1:5" x14ac:dyDescent="0.25">
      <c r="A868" s="27">
        <f t="shared" ca="1" si="65"/>
        <v>111</v>
      </c>
      <c r="B868" s="9">
        <f t="shared" ca="1" si="66"/>
        <v>30.68206927400427</v>
      </c>
      <c r="C868" s="27">
        <f t="shared" ca="1" si="67"/>
        <v>240</v>
      </c>
      <c r="D868" s="9">
        <f t="shared" ca="1" si="68"/>
        <v>381.68206927400428</v>
      </c>
      <c r="E868" s="9">
        <f t="shared" ca="1" si="69"/>
        <v>6.3613678212334044</v>
      </c>
    </row>
    <row r="869" spans="1:5" x14ac:dyDescent="0.25">
      <c r="A869" s="27">
        <f t="shared" ca="1" si="65"/>
        <v>111</v>
      </c>
      <c r="B869" s="9">
        <f t="shared" ca="1" si="66"/>
        <v>17.151419635392003</v>
      </c>
      <c r="C869" s="27">
        <f t="shared" ca="1" si="67"/>
        <v>240</v>
      </c>
      <c r="D869" s="9">
        <f t="shared" ca="1" si="68"/>
        <v>368.15141963539202</v>
      </c>
      <c r="E869" s="9">
        <f t="shared" ca="1" si="69"/>
        <v>6.1358569939232002</v>
      </c>
    </row>
    <row r="870" spans="1:5" x14ac:dyDescent="0.25">
      <c r="A870" s="27">
        <f t="shared" ca="1" si="65"/>
        <v>111</v>
      </c>
      <c r="B870" s="9">
        <f t="shared" ca="1" si="66"/>
        <v>21.498837689306647</v>
      </c>
      <c r="C870" s="27">
        <f t="shared" ca="1" si="67"/>
        <v>240</v>
      </c>
      <c r="D870" s="9">
        <f t="shared" ca="1" si="68"/>
        <v>372.49883768930664</v>
      </c>
      <c r="E870" s="9">
        <f t="shared" ca="1" si="69"/>
        <v>6.2083139614884439</v>
      </c>
    </row>
    <row r="871" spans="1:5" x14ac:dyDescent="0.25">
      <c r="A871" s="27">
        <f t="shared" ca="1" si="65"/>
        <v>111</v>
      </c>
      <c r="B871" s="9">
        <f t="shared" ca="1" si="66"/>
        <v>0</v>
      </c>
      <c r="C871" s="27">
        <f t="shared" ca="1" si="67"/>
        <v>240</v>
      </c>
      <c r="D871" s="9">
        <f t="shared" ca="1" si="68"/>
        <v>351</v>
      </c>
      <c r="E871" s="9">
        <f t="shared" ca="1" si="69"/>
        <v>5.85</v>
      </c>
    </row>
    <row r="872" spans="1:5" x14ac:dyDescent="0.25">
      <c r="A872" s="27">
        <f t="shared" ca="1" si="65"/>
        <v>111</v>
      </c>
      <c r="B872" s="9">
        <f t="shared" ca="1" si="66"/>
        <v>15.444298932635355</v>
      </c>
      <c r="C872" s="27">
        <f t="shared" ca="1" si="67"/>
        <v>240</v>
      </c>
      <c r="D872" s="9">
        <f t="shared" ca="1" si="68"/>
        <v>366.44429893263532</v>
      </c>
      <c r="E872" s="9">
        <f t="shared" ca="1" si="69"/>
        <v>6.1074049822105883</v>
      </c>
    </row>
    <row r="873" spans="1:5" x14ac:dyDescent="0.25">
      <c r="A873" s="27">
        <f t="shared" ca="1" si="65"/>
        <v>111</v>
      </c>
      <c r="B873" s="9">
        <f t="shared" ca="1" si="66"/>
        <v>73.127436521539053</v>
      </c>
      <c r="C873" s="27">
        <f t="shared" ca="1" si="67"/>
        <v>240</v>
      </c>
      <c r="D873" s="9">
        <f t="shared" ca="1" si="68"/>
        <v>424.12743652153904</v>
      </c>
      <c r="E873" s="9">
        <f t="shared" ca="1" si="69"/>
        <v>7.0687906086923169</v>
      </c>
    </row>
    <row r="874" spans="1:5" x14ac:dyDescent="0.25">
      <c r="A874" s="27">
        <f t="shared" ca="1" si="65"/>
        <v>111</v>
      </c>
      <c r="B874" s="9">
        <f t="shared" ca="1" si="66"/>
        <v>58.201931348931922</v>
      </c>
      <c r="C874" s="27">
        <f t="shared" ca="1" si="67"/>
        <v>240</v>
      </c>
      <c r="D874" s="9">
        <f t="shared" ca="1" si="68"/>
        <v>409.20193134893191</v>
      </c>
      <c r="E874" s="9">
        <f t="shared" ca="1" si="69"/>
        <v>6.8200321891488649</v>
      </c>
    </row>
    <row r="875" spans="1:5" x14ac:dyDescent="0.25">
      <c r="A875" s="27">
        <f t="shared" ca="1" si="65"/>
        <v>111</v>
      </c>
      <c r="B875" s="9">
        <f t="shared" ca="1" si="66"/>
        <v>16.189627650933986</v>
      </c>
      <c r="C875" s="27">
        <f t="shared" ca="1" si="67"/>
        <v>240</v>
      </c>
      <c r="D875" s="9">
        <f t="shared" ca="1" si="68"/>
        <v>367.18962765093397</v>
      </c>
      <c r="E875" s="9">
        <f t="shared" ca="1" si="69"/>
        <v>6.119827127515566</v>
      </c>
    </row>
    <row r="876" spans="1:5" x14ac:dyDescent="0.25">
      <c r="A876" s="27">
        <f t="shared" ca="1" si="65"/>
        <v>111</v>
      </c>
      <c r="B876" s="9">
        <f t="shared" ca="1" si="66"/>
        <v>0</v>
      </c>
      <c r="C876" s="27">
        <f t="shared" ca="1" si="67"/>
        <v>240</v>
      </c>
      <c r="D876" s="9">
        <f t="shared" ca="1" si="68"/>
        <v>351</v>
      </c>
      <c r="E876" s="9">
        <f t="shared" ca="1" si="69"/>
        <v>5.85</v>
      </c>
    </row>
    <row r="877" spans="1:5" x14ac:dyDescent="0.25">
      <c r="A877" s="27">
        <f t="shared" ca="1" si="65"/>
        <v>360</v>
      </c>
      <c r="B877" s="9">
        <f t="shared" ca="1" si="66"/>
        <v>31.623339748234628</v>
      </c>
      <c r="C877" s="27">
        <f t="shared" ca="1" si="67"/>
        <v>240</v>
      </c>
      <c r="D877" s="9">
        <f t="shared" ca="1" si="68"/>
        <v>631.62333974823468</v>
      </c>
      <c r="E877" s="9">
        <f t="shared" ca="1" si="69"/>
        <v>10.527055662470579</v>
      </c>
    </row>
    <row r="878" spans="1:5" x14ac:dyDescent="0.25">
      <c r="A878" s="27">
        <f t="shared" ca="1" si="65"/>
        <v>111</v>
      </c>
      <c r="B878" s="9">
        <f t="shared" ca="1" si="66"/>
        <v>0</v>
      </c>
      <c r="C878" s="27">
        <f t="shared" ca="1" si="67"/>
        <v>240</v>
      </c>
      <c r="D878" s="9">
        <f t="shared" ca="1" si="68"/>
        <v>351</v>
      </c>
      <c r="E878" s="9">
        <f t="shared" ca="1" si="69"/>
        <v>5.85</v>
      </c>
    </row>
    <row r="879" spans="1:5" x14ac:dyDescent="0.25">
      <c r="A879" s="27">
        <f t="shared" ca="1" si="65"/>
        <v>360</v>
      </c>
      <c r="B879" s="9">
        <f t="shared" ca="1" si="66"/>
        <v>16.337740747968155</v>
      </c>
      <c r="C879" s="27">
        <f t="shared" ca="1" si="67"/>
        <v>240</v>
      </c>
      <c r="D879" s="9">
        <f t="shared" ca="1" si="68"/>
        <v>616.33774074796816</v>
      </c>
      <c r="E879" s="9">
        <f t="shared" ca="1" si="69"/>
        <v>10.272295679132803</v>
      </c>
    </row>
    <row r="880" spans="1:5" x14ac:dyDescent="0.25">
      <c r="A880" s="27">
        <f t="shared" ca="1" si="65"/>
        <v>111</v>
      </c>
      <c r="B880" s="9">
        <f t="shared" ca="1" si="66"/>
        <v>0</v>
      </c>
      <c r="C880" s="27">
        <f t="shared" ca="1" si="67"/>
        <v>240</v>
      </c>
      <c r="D880" s="9">
        <f t="shared" ca="1" si="68"/>
        <v>351</v>
      </c>
      <c r="E880" s="9">
        <f t="shared" ca="1" si="69"/>
        <v>5.85</v>
      </c>
    </row>
    <row r="881" spans="1:5" x14ac:dyDescent="0.25">
      <c r="A881" s="27">
        <f t="shared" ca="1" si="65"/>
        <v>111</v>
      </c>
      <c r="B881" s="9">
        <f t="shared" ca="1" si="66"/>
        <v>13.303626384252659</v>
      </c>
      <c r="C881" s="27">
        <f t="shared" ca="1" si="67"/>
        <v>240</v>
      </c>
      <c r="D881" s="9">
        <f t="shared" ca="1" si="68"/>
        <v>364.30362638425265</v>
      </c>
      <c r="E881" s="9">
        <f t="shared" ca="1" si="69"/>
        <v>6.0717271064042109</v>
      </c>
    </row>
    <row r="882" spans="1:5" x14ac:dyDescent="0.25">
      <c r="A882" s="27">
        <f t="shared" ca="1" si="65"/>
        <v>111</v>
      </c>
      <c r="B882" s="9">
        <f t="shared" ca="1" si="66"/>
        <v>0</v>
      </c>
      <c r="C882" s="27">
        <f t="shared" ca="1" si="67"/>
        <v>240</v>
      </c>
      <c r="D882" s="9">
        <f t="shared" ca="1" si="68"/>
        <v>351</v>
      </c>
      <c r="E882" s="9">
        <f t="shared" ca="1" si="69"/>
        <v>5.85</v>
      </c>
    </row>
    <row r="883" spans="1:5" x14ac:dyDescent="0.25">
      <c r="A883" s="27">
        <f t="shared" ca="1" si="65"/>
        <v>111</v>
      </c>
      <c r="B883" s="9">
        <f t="shared" ca="1" si="66"/>
        <v>0</v>
      </c>
      <c r="C883" s="27">
        <f t="shared" ca="1" si="67"/>
        <v>240</v>
      </c>
      <c r="D883" s="9">
        <f t="shared" ca="1" si="68"/>
        <v>351</v>
      </c>
      <c r="E883" s="9">
        <f t="shared" ca="1" si="69"/>
        <v>5.85</v>
      </c>
    </row>
    <row r="884" spans="1:5" x14ac:dyDescent="0.25">
      <c r="A884" s="27">
        <f t="shared" ca="1" si="65"/>
        <v>111</v>
      </c>
      <c r="B884" s="9">
        <f t="shared" ca="1" si="66"/>
        <v>23.64404662989029</v>
      </c>
      <c r="C884" s="27">
        <f t="shared" ca="1" si="67"/>
        <v>240</v>
      </c>
      <c r="D884" s="9">
        <f t="shared" ca="1" si="68"/>
        <v>374.64404662989028</v>
      </c>
      <c r="E884" s="9">
        <f t="shared" ca="1" si="69"/>
        <v>6.2440674438315051</v>
      </c>
    </row>
    <row r="885" spans="1:5" x14ac:dyDescent="0.25">
      <c r="A885" s="27">
        <f t="shared" ca="1" si="65"/>
        <v>111</v>
      </c>
      <c r="B885" s="9">
        <f t="shared" ca="1" si="66"/>
        <v>39.028356420800179</v>
      </c>
      <c r="C885" s="27">
        <f t="shared" ca="1" si="67"/>
        <v>240</v>
      </c>
      <c r="D885" s="9">
        <f t="shared" ca="1" si="68"/>
        <v>390.02835642080015</v>
      </c>
      <c r="E885" s="9">
        <f t="shared" ca="1" si="69"/>
        <v>6.5004726070133358</v>
      </c>
    </row>
    <row r="886" spans="1:5" x14ac:dyDescent="0.25">
      <c r="A886" s="27">
        <f t="shared" ca="1" si="65"/>
        <v>111</v>
      </c>
      <c r="B886" s="9">
        <f t="shared" ca="1" si="66"/>
        <v>24.774055842856249</v>
      </c>
      <c r="C886" s="27">
        <f t="shared" ca="1" si="67"/>
        <v>240</v>
      </c>
      <c r="D886" s="9">
        <f t="shared" ca="1" si="68"/>
        <v>375.77405584285623</v>
      </c>
      <c r="E886" s="9">
        <f t="shared" ca="1" si="69"/>
        <v>6.2629009307142702</v>
      </c>
    </row>
    <row r="887" spans="1:5" x14ac:dyDescent="0.25">
      <c r="A887" s="27">
        <f t="shared" ca="1" si="65"/>
        <v>111</v>
      </c>
      <c r="B887" s="9">
        <f t="shared" ca="1" si="66"/>
        <v>0</v>
      </c>
      <c r="C887" s="27">
        <f t="shared" ca="1" si="67"/>
        <v>240</v>
      </c>
      <c r="D887" s="9">
        <f t="shared" ca="1" si="68"/>
        <v>351</v>
      </c>
      <c r="E887" s="9">
        <f t="shared" ca="1" si="69"/>
        <v>5.85</v>
      </c>
    </row>
    <row r="888" spans="1:5" x14ac:dyDescent="0.25">
      <c r="A888" s="27">
        <f t="shared" ca="1" si="65"/>
        <v>111</v>
      </c>
      <c r="B888" s="9">
        <f t="shared" ca="1" si="66"/>
        <v>0</v>
      </c>
      <c r="C888" s="27">
        <f t="shared" ca="1" si="67"/>
        <v>240</v>
      </c>
      <c r="D888" s="9">
        <f t="shared" ca="1" si="68"/>
        <v>351</v>
      </c>
      <c r="E888" s="9">
        <f t="shared" ca="1" si="69"/>
        <v>5.85</v>
      </c>
    </row>
    <row r="889" spans="1:5" x14ac:dyDescent="0.25">
      <c r="A889" s="27">
        <f t="shared" ca="1" si="65"/>
        <v>111</v>
      </c>
      <c r="B889" s="9">
        <f t="shared" ca="1" si="66"/>
        <v>0</v>
      </c>
      <c r="C889" s="27">
        <f t="shared" ca="1" si="67"/>
        <v>240</v>
      </c>
      <c r="D889" s="9">
        <f t="shared" ca="1" si="68"/>
        <v>351</v>
      </c>
      <c r="E889" s="9">
        <f t="shared" ca="1" si="69"/>
        <v>5.85</v>
      </c>
    </row>
    <row r="890" spans="1:5" x14ac:dyDescent="0.25">
      <c r="A890" s="27">
        <f t="shared" ca="1" si="65"/>
        <v>111</v>
      </c>
      <c r="B890" s="9">
        <f t="shared" ca="1" si="66"/>
        <v>0</v>
      </c>
      <c r="C890" s="27">
        <f t="shared" ca="1" si="67"/>
        <v>240</v>
      </c>
      <c r="D890" s="9">
        <f t="shared" ca="1" si="68"/>
        <v>351</v>
      </c>
      <c r="E890" s="9">
        <f t="shared" ca="1" si="69"/>
        <v>5.85</v>
      </c>
    </row>
    <row r="891" spans="1:5" x14ac:dyDescent="0.25">
      <c r="A891" s="27">
        <f t="shared" ca="1" si="65"/>
        <v>111</v>
      </c>
      <c r="B891" s="9">
        <f t="shared" ca="1" si="66"/>
        <v>0</v>
      </c>
      <c r="C891" s="27">
        <f t="shared" ca="1" si="67"/>
        <v>240</v>
      </c>
      <c r="D891" s="9">
        <f t="shared" ca="1" si="68"/>
        <v>351</v>
      </c>
      <c r="E891" s="9">
        <f t="shared" ca="1" si="69"/>
        <v>5.85</v>
      </c>
    </row>
    <row r="892" spans="1:5" x14ac:dyDescent="0.25">
      <c r="A892" s="27">
        <f t="shared" ca="1" si="65"/>
        <v>111</v>
      </c>
      <c r="B892" s="9">
        <f t="shared" ca="1" si="66"/>
        <v>87.183655801627339</v>
      </c>
      <c r="C892" s="27">
        <f t="shared" ca="1" si="67"/>
        <v>240</v>
      </c>
      <c r="D892" s="9">
        <f t="shared" ca="1" si="68"/>
        <v>438.18365580162731</v>
      </c>
      <c r="E892" s="9">
        <f t="shared" ca="1" si="69"/>
        <v>7.3030609300271214</v>
      </c>
    </row>
    <row r="893" spans="1:5" x14ac:dyDescent="0.25">
      <c r="A893" s="27">
        <f t="shared" ca="1" si="65"/>
        <v>111</v>
      </c>
      <c r="B893" s="9">
        <f t="shared" ca="1" si="66"/>
        <v>0</v>
      </c>
      <c r="C893" s="27">
        <f t="shared" ca="1" si="67"/>
        <v>240</v>
      </c>
      <c r="D893" s="9">
        <f t="shared" ca="1" si="68"/>
        <v>351</v>
      </c>
      <c r="E893" s="9">
        <f t="shared" ca="1" si="69"/>
        <v>5.85</v>
      </c>
    </row>
    <row r="894" spans="1:5" x14ac:dyDescent="0.25">
      <c r="A894" s="27">
        <f t="shared" ca="1" si="65"/>
        <v>111</v>
      </c>
      <c r="B894" s="9">
        <f t="shared" ca="1" si="66"/>
        <v>0</v>
      </c>
      <c r="C894" s="27">
        <f t="shared" ca="1" si="67"/>
        <v>240</v>
      </c>
      <c r="D894" s="9">
        <f t="shared" ca="1" si="68"/>
        <v>351</v>
      </c>
      <c r="E894" s="9">
        <f t="shared" ca="1" si="69"/>
        <v>5.85</v>
      </c>
    </row>
    <row r="895" spans="1:5" x14ac:dyDescent="0.25">
      <c r="A895" s="27">
        <f t="shared" ca="1" si="65"/>
        <v>360</v>
      </c>
      <c r="B895" s="9">
        <f t="shared" ca="1" si="66"/>
        <v>55.203281569578834</v>
      </c>
      <c r="C895" s="27">
        <f t="shared" ca="1" si="67"/>
        <v>240</v>
      </c>
      <c r="D895" s="9">
        <f t="shared" ca="1" si="68"/>
        <v>655.20328156957885</v>
      </c>
      <c r="E895" s="9">
        <f t="shared" ca="1" si="69"/>
        <v>10.920054692826314</v>
      </c>
    </row>
    <row r="896" spans="1:5" x14ac:dyDescent="0.25">
      <c r="A896" s="27">
        <f t="shared" ca="1" si="65"/>
        <v>111</v>
      </c>
      <c r="B896" s="9">
        <f t="shared" ca="1" si="66"/>
        <v>22.129673202476155</v>
      </c>
      <c r="C896" s="27">
        <f t="shared" ca="1" si="67"/>
        <v>240</v>
      </c>
      <c r="D896" s="9">
        <f t="shared" ca="1" si="68"/>
        <v>373.12967320247617</v>
      </c>
      <c r="E896" s="9">
        <f t="shared" ca="1" si="69"/>
        <v>6.2188278867079365</v>
      </c>
    </row>
    <row r="897" spans="1:5" x14ac:dyDescent="0.25">
      <c r="A897" s="27">
        <f t="shared" ca="1" si="65"/>
        <v>111</v>
      </c>
      <c r="B897" s="9">
        <f t="shared" ca="1" si="66"/>
        <v>42.885070023361976</v>
      </c>
      <c r="C897" s="27">
        <f t="shared" ca="1" si="67"/>
        <v>240</v>
      </c>
      <c r="D897" s="9">
        <f t="shared" ca="1" si="68"/>
        <v>393.885070023362</v>
      </c>
      <c r="E897" s="9">
        <f t="shared" ca="1" si="69"/>
        <v>6.5647511670560332</v>
      </c>
    </row>
    <row r="898" spans="1:5" x14ac:dyDescent="0.25">
      <c r="A898" s="27">
        <f t="shared" ref="A898:A961" ca="1" si="70">IF(RAND() &lt; 0.9, 111, 360)</f>
        <v>360</v>
      </c>
      <c r="B898" s="9">
        <f t="shared" ca="1" si="66"/>
        <v>35.013805888830902</v>
      </c>
      <c r="C898" s="27">
        <f t="shared" ca="1" si="67"/>
        <v>240</v>
      </c>
      <c r="D898" s="9">
        <f t="shared" ca="1" si="68"/>
        <v>635.01380588883092</v>
      </c>
      <c r="E898" s="9">
        <f t="shared" ca="1" si="69"/>
        <v>10.583563431480515</v>
      </c>
    </row>
    <row r="899" spans="1:5" x14ac:dyDescent="0.25">
      <c r="A899" s="27">
        <f t="shared" ca="1" si="70"/>
        <v>111</v>
      </c>
      <c r="B899" s="9">
        <f t="shared" ref="B899:B962" ca="1" si="71">MAX(0, (RAND() * 120) - 30)</f>
        <v>51.41055479404109</v>
      </c>
      <c r="C899" s="27">
        <f t="shared" ref="C899:C962" ca="1" si="72">VLOOKUP(RAND(),$G$2:$H$5, 2)</f>
        <v>240</v>
      </c>
      <c r="D899" s="9">
        <f t="shared" ref="D899:D962" ca="1" si="73">SUM(A899:C899)</f>
        <v>402.4105547940411</v>
      </c>
      <c r="E899" s="9">
        <f t="shared" ref="E899:E962" ca="1" si="74">D899/60</f>
        <v>6.7068425799006848</v>
      </c>
    </row>
    <row r="900" spans="1:5" x14ac:dyDescent="0.25">
      <c r="A900" s="27">
        <f t="shared" ca="1" si="70"/>
        <v>111</v>
      </c>
      <c r="B900" s="9">
        <f t="shared" ca="1" si="71"/>
        <v>50.375913835614242</v>
      </c>
      <c r="C900" s="27">
        <f t="shared" ca="1" si="72"/>
        <v>240</v>
      </c>
      <c r="D900" s="9">
        <f t="shared" ca="1" si="73"/>
        <v>401.37591383561426</v>
      </c>
      <c r="E900" s="9">
        <f t="shared" ca="1" si="74"/>
        <v>6.6895985639269044</v>
      </c>
    </row>
    <row r="901" spans="1:5" x14ac:dyDescent="0.25">
      <c r="A901" s="27">
        <f t="shared" ca="1" si="70"/>
        <v>111</v>
      </c>
      <c r="B901" s="9">
        <f t="shared" ca="1" si="71"/>
        <v>15.670774137364965</v>
      </c>
      <c r="C901" s="27">
        <f t="shared" ca="1" si="72"/>
        <v>240</v>
      </c>
      <c r="D901" s="9">
        <f t="shared" ca="1" si="73"/>
        <v>366.67077413736496</v>
      </c>
      <c r="E901" s="9">
        <f t="shared" ca="1" si="74"/>
        <v>6.1111795689560831</v>
      </c>
    </row>
    <row r="902" spans="1:5" x14ac:dyDescent="0.25">
      <c r="A902" s="27">
        <f t="shared" ca="1" si="70"/>
        <v>111</v>
      </c>
      <c r="B902" s="9">
        <f t="shared" ca="1" si="71"/>
        <v>0</v>
      </c>
      <c r="C902" s="27">
        <f t="shared" ca="1" si="72"/>
        <v>240</v>
      </c>
      <c r="D902" s="9">
        <f t="shared" ca="1" si="73"/>
        <v>351</v>
      </c>
      <c r="E902" s="9">
        <f t="shared" ca="1" si="74"/>
        <v>5.85</v>
      </c>
    </row>
    <row r="903" spans="1:5" x14ac:dyDescent="0.25">
      <c r="A903" s="27">
        <f t="shared" ca="1" si="70"/>
        <v>111</v>
      </c>
      <c r="B903" s="9">
        <f t="shared" ca="1" si="71"/>
        <v>69.616625002236475</v>
      </c>
      <c r="C903" s="27">
        <f t="shared" ca="1" si="72"/>
        <v>240</v>
      </c>
      <c r="D903" s="9">
        <f t="shared" ca="1" si="73"/>
        <v>420.61662500223645</v>
      </c>
      <c r="E903" s="9">
        <f t="shared" ca="1" si="74"/>
        <v>7.0102770833706076</v>
      </c>
    </row>
    <row r="904" spans="1:5" x14ac:dyDescent="0.25">
      <c r="A904" s="27">
        <f t="shared" ca="1" si="70"/>
        <v>111</v>
      </c>
      <c r="B904" s="9">
        <f t="shared" ca="1" si="71"/>
        <v>23.771087723690954</v>
      </c>
      <c r="C904" s="27">
        <f t="shared" ca="1" si="72"/>
        <v>240</v>
      </c>
      <c r="D904" s="9">
        <f t="shared" ca="1" si="73"/>
        <v>374.77108772369093</v>
      </c>
      <c r="E904" s="9">
        <f t="shared" ca="1" si="74"/>
        <v>6.2461847953948491</v>
      </c>
    </row>
    <row r="905" spans="1:5" x14ac:dyDescent="0.25">
      <c r="A905" s="27">
        <f t="shared" ca="1" si="70"/>
        <v>111</v>
      </c>
      <c r="B905" s="9">
        <f t="shared" ca="1" si="71"/>
        <v>37.907085819113647</v>
      </c>
      <c r="C905" s="27">
        <f t="shared" ca="1" si="72"/>
        <v>240</v>
      </c>
      <c r="D905" s="9">
        <f t="shared" ca="1" si="73"/>
        <v>388.90708581911366</v>
      </c>
      <c r="E905" s="9">
        <f t="shared" ca="1" si="74"/>
        <v>6.4817847636518939</v>
      </c>
    </row>
    <row r="906" spans="1:5" x14ac:dyDescent="0.25">
      <c r="A906" s="27">
        <f t="shared" ca="1" si="70"/>
        <v>111</v>
      </c>
      <c r="B906" s="9">
        <f t="shared" ca="1" si="71"/>
        <v>0</v>
      </c>
      <c r="C906" s="27">
        <f t="shared" ca="1" si="72"/>
        <v>240</v>
      </c>
      <c r="D906" s="9">
        <f t="shared" ca="1" si="73"/>
        <v>351</v>
      </c>
      <c r="E906" s="9">
        <f t="shared" ca="1" si="74"/>
        <v>5.85</v>
      </c>
    </row>
    <row r="907" spans="1:5" x14ac:dyDescent="0.25">
      <c r="A907" s="27">
        <f t="shared" ca="1" si="70"/>
        <v>111</v>
      </c>
      <c r="B907" s="9">
        <f t="shared" ca="1" si="71"/>
        <v>0.44283775184995022</v>
      </c>
      <c r="C907" s="27">
        <f t="shared" ca="1" si="72"/>
        <v>240</v>
      </c>
      <c r="D907" s="9">
        <f t="shared" ca="1" si="73"/>
        <v>351.44283775184994</v>
      </c>
      <c r="E907" s="9">
        <f t="shared" ca="1" si="74"/>
        <v>5.8573806291974986</v>
      </c>
    </row>
    <row r="908" spans="1:5" x14ac:dyDescent="0.25">
      <c r="A908" s="27">
        <f t="shared" ca="1" si="70"/>
        <v>111</v>
      </c>
      <c r="B908" s="9">
        <f t="shared" ca="1" si="71"/>
        <v>52.635513910717165</v>
      </c>
      <c r="C908" s="27">
        <f t="shared" ca="1" si="72"/>
        <v>240</v>
      </c>
      <c r="D908" s="9">
        <f t="shared" ca="1" si="73"/>
        <v>403.63551391071718</v>
      </c>
      <c r="E908" s="9">
        <f t="shared" ca="1" si="74"/>
        <v>6.7272585651786194</v>
      </c>
    </row>
    <row r="909" spans="1:5" x14ac:dyDescent="0.25">
      <c r="A909" s="27">
        <f t="shared" ca="1" si="70"/>
        <v>111</v>
      </c>
      <c r="B909" s="9">
        <f t="shared" ca="1" si="71"/>
        <v>16.773834680967767</v>
      </c>
      <c r="C909" s="27">
        <f t="shared" ca="1" si="72"/>
        <v>240</v>
      </c>
      <c r="D909" s="9">
        <f t="shared" ca="1" si="73"/>
        <v>367.77383468096775</v>
      </c>
      <c r="E909" s="9">
        <f t="shared" ca="1" si="74"/>
        <v>6.1295639113494627</v>
      </c>
    </row>
    <row r="910" spans="1:5" x14ac:dyDescent="0.25">
      <c r="A910" s="27">
        <f t="shared" ca="1" si="70"/>
        <v>111</v>
      </c>
      <c r="B910" s="9">
        <f t="shared" ca="1" si="71"/>
        <v>0</v>
      </c>
      <c r="C910" s="27">
        <f t="shared" ca="1" si="72"/>
        <v>240</v>
      </c>
      <c r="D910" s="9">
        <f t="shared" ca="1" si="73"/>
        <v>351</v>
      </c>
      <c r="E910" s="9">
        <f t="shared" ca="1" si="74"/>
        <v>5.85</v>
      </c>
    </row>
    <row r="911" spans="1:5" x14ac:dyDescent="0.25">
      <c r="A911" s="27">
        <f t="shared" ca="1" si="70"/>
        <v>111</v>
      </c>
      <c r="B911" s="9">
        <f t="shared" ca="1" si="71"/>
        <v>71.876197792860822</v>
      </c>
      <c r="C911" s="27">
        <f t="shared" ca="1" si="72"/>
        <v>240</v>
      </c>
      <c r="D911" s="9">
        <f t="shared" ca="1" si="73"/>
        <v>422.87619779286081</v>
      </c>
      <c r="E911" s="9">
        <f t="shared" ca="1" si="74"/>
        <v>7.0479366298810131</v>
      </c>
    </row>
    <row r="912" spans="1:5" x14ac:dyDescent="0.25">
      <c r="A912" s="27">
        <f t="shared" ca="1" si="70"/>
        <v>111</v>
      </c>
      <c r="B912" s="9">
        <f t="shared" ca="1" si="71"/>
        <v>47.944450022178827</v>
      </c>
      <c r="C912" s="27">
        <f t="shared" ca="1" si="72"/>
        <v>240</v>
      </c>
      <c r="D912" s="9">
        <f t="shared" ca="1" si="73"/>
        <v>398.94445002217884</v>
      </c>
      <c r="E912" s="9">
        <f t="shared" ca="1" si="74"/>
        <v>6.6490741670363143</v>
      </c>
    </row>
    <row r="913" spans="1:5" x14ac:dyDescent="0.25">
      <c r="A913" s="27">
        <f t="shared" ca="1" si="70"/>
        <v>360</v>
      </c>
      <c r="B913" s="9">
        <f t="shared" ca="1" si="71"/>
        <v>2.4635982817703308</v>
      </c>
      <c r="C913" s="27">
        <f t="shared" ca="1" si="72"/>
        <v>240</v>
      </c>
      <c r="D913" s="9">
        <f t="shared" ca="1" si="73"/>
        <v>602.46359828177037</v>
      </c>
      <c r="E913" s="9">
        <f t="shared" ca="1" si="74"/>
        <v>10.04105997136284</v>
      </c>
    </row>
    <row r="914" spans="1:5" x14ac:dyDescent="0.25">
      <c r="A914" s="27">
        <f t="shared" ca="1" si="70"/>
        <v>111</v>
      </c>
      <c r="B914" s="9">
        <f t="shared" ca="1" si="71"/>
        <v>0</v>
      </c>
      <c r="C914" s="27">
        <f t="shared" ca="1" si="72"/>
        <v>240</v>
      </c>
      <c r="D914" s="9">
        <f t="shared" ca="1" si="73"/>
        <v>351</v>
      </c>
      <c r="E914" s="9">
        <f t="shared" ca="1" si="74"/>
        <v>5.85</v>
      </c>
    </row>
    <row r="915" spans="1:5" x14ac:dyDescent="0.25">
      <c r="A915" s="27">
        <f t="shared" ca="1" si="70"/>
        <v>111</v>
      </c>
      <c r="B915" s="9">
        <f t="shared" ca="1" si="71"/>
        <v>7.9287361734339896</v>
      </c>
      <c r="C915" s="27">
        <f t="shared" ca="1" si="72"/>
        <v>240</v>
      </c>
      <c r="D915" s="9">
        <f t="shared" ca="1" si="73"/>
        <v>358.928736173434</v>
      </c>
      <c r="E915" s="9">
        <f t="shared" ca="1" si="74"/>
        <v>5.9821456028905668</v>
      </c>
    </row>
    <row r="916" spans="1:5" x14ac:dyDescent="0.25">
      <c r="A916" s="27">
        <f t="shared" ca="1" si="70"/>
        <v>111</v>
      </c>
      <c r="B916" s="9">
        <f t="shared" ca="1" si="71"/>
        <v>26.080415241843035</v>
      </c>
      <c r="C916" s="27">
        <f t="shared" ca="1" si="72"/>
        <v>240</v>
      </c>
      <c r="D916" s="9">
        <f t="shared" ca="1" si="73"/>
        <v>377.08041524184307</v>
      </c>
      <c r="E916" s="9">
        <f t="shared" ca="1" si="74"/>
        <v>6.2846735873640514</v>
      </c>
    </row>
    <row r="917" spans="1:5" x14ac:dyDescent="0.25">
      <c r="A917" s="27">
        <f t="shared" ca="1" si="70"/>
        <v>111</v>
      </c>
      <c r="B917" s="9">
        <f t="shared" ca="1" si="71"/>
        <v>0</v>
      </c>
      <c r="C917" s="27">
        <f t="shared" ca="1" si="72"/>
        <v>240</v>
      </c>
      <c r="D917" s="9">
        <f t="shared" ca="1" si="73"/>
        <v>351</v>
      </c>
      <c r="E917" s="9">
        <f t="shared" ca="1" si="74"/>
        <v>5.85</v>
      </c>
    </row>
    <row r="918" spans="1:5" x14ac:dyDescent="0.25">
      <c r="A918" s="27">
        <f t="shared" ca="1" si="70"/>
        <v>360</v>
      </c>
      <c r="B918" s="9">
        <f t="shared" ca="1" si="71"/>
        <v>72.139537495799203</v>
      </c>
      <c r="C918" s="27">
        <f t="shared" ca="1" si="72"/>
        <v>240</v>
      </c>
      <c r="D918" s="9">
        <f t="shared" ca="1" si="73"/>
        <v>672.13953749579923</v>
      </c>
      <c r="E918" s="9">
        <f t="shared" ca="1" si="74"/>
        <v>11.202325624929987</v>
      </c>
    </row>
    <row r="919" spans="1:5" x14ac:dyDescent="0.25">
      <c r="A919" s="27">
        <f t="shared" ca="1" si="70"/>
        <v>111</v>
      </c>
      <c r="B919" s="9">
        <f t="shared" ca="1" si="71"/>
        <v>24.454267596776361</v>
      </c>
      <c r="C919" s="27">
        <f t="shared" ca="1" si="72"/>
        <v>240</v>
      </c>
      <c r="D919" s="9">
        <f t="shared" ca="1" si="73"/>
        <v>375.45426759677639</v>
      </c>
      <c r="E919" s="9">
        <f t="shared" ca="1" si="74"/>
        <v>6.2575711266129401</v>
      </c>
    </row>
    <row r="920" spans="1:5" x14ac:dyDescent="0.25">
      <c r="A920" s="27">
        <f t="shared" ca="1" si="70"/>
        <v>111</v>
      </c>
      <c r="B920" s="9">
        <f t="shared" ca="1" si="71"/>
        <v>16.311008343184888</v>
      </c>
      <c r="C920" s="27">
        <f t="shared" ca="1" si="72"/>
        <v>240</v>
      </c>
      <c r="D920" s="9">
        <f t="shared" ca="1" si="73"/>
        <v>367.31100834318488</v>
      </c>
      <c r="E920" s="9">
        <f t="shared" ca="1" si="74"/>
        <v>6.1218501390530813</v>
      </c>
    </row>
    <row r="921" spans="1:5" x14ac:dyDescent="0.25">
      <c r="A921" s="27">
        <f t="shared" ca="1" si="70"/>
        <v>111</v>
      </c>
      <c r="B921" s="9">
        <f t="shared" ca="1" si="71"/>
        <v>0</v>
      </c>
      <c r="C921" s="27">
        <f t="shared" ca="1" si="72"/>
        <v>240</v>
      </c>
      <c r="D921" s="9">
        <f t="shared" ca="1" si="73"/>
        <v>351</v>
      </c>
      <c r="E921" s="9">
        <f t="shared" ca="1" si="74"/>
        <v>5.85</v>
      </c>
    </row>
    <row r="922" spans="1:5" x14ac:dyDescent="0.25">
      <c r="A922" s="27">
        <f t="shared" ca="1" si="70"/>
        <v>111</v>
      </c>
      <c r="B922" s="9">
        <f t="shared" ca="1" si="71"/>
        <v>0</v>
      </c>
      <c r="C922" s="27">
        <f t="shared" ca="1" si="72"/>
        <v>240</v>
      </c>
      <c r="D922" s="9">
        <f t="shared" ca="1" si="73"/>
        <v>351</v>
      </c>
      <c r="E922" s="9">
        <f t="shared" ca="1" si="74"/>
        <v>5.85</v>
      </c>
    </row>
    <row r="923" spans="1:5" x14ac:dyDescent="0.25">
      <c r="A923" s="27">
        <f t="shared" ca="1" si="70"/>
        <v>111</v>
      </c>
      <c r="B923" s="9">
        <f t="shared" ca="1" si="71"/>
        <v>10.229785843598542</v>
      </c>
      <c r="C923" s="27">
        <f t="shared" ca="1" si="72"/>
        <v>240</v>
      </c>
      <c r="D923" s="9">
        <f t="shared" ca="1" si="73"/>
        <v>361.22978584359851</v>
      </c>
      <c r="E923" s="9">
        <f t="shared" ca="1" si="74"/>
        <v>6.0204964307266415</v>
      </c>
    </row>
    <row r="924" spans="1:5" x14ac:dyDescent="0.25">
      <c r="A924" s="27">
        <f t="shared" ca="1" si="70"/>
        <v>111</v>
      </c>
      <c r="B924" s="9">
        <f t="shared" ca="1" si="71"/>
        <v>11.76168291260656</v>
      </c>
      <c r="C924" s="27">
        <f t="shared" ca="1" si="72"/>
        <v>240</v>
      </c>
      <c r="D924" s="9">
        <f t="shared" ca="1" si="73"/>
        <v>362.76168291260655</v>
      </c>
      <c r="E924" s="9">
        <f t="shared" ca="1" si="74"/>
        <v>6.0460280485434428</v>
      </c>
    </row>
    <row r="925" spans="1:5" x14ac:dyDescent="0.25">
      <c r="A925" s="27">
        <f t="shared" ca="1" si="70"/>
        <v>111</v>
      </c>
      <c r="B925" s="9">
        <f t="shared" ca="1" si="71"/>
        <v>72.039612189415919</v>
      </c>
      <c r="C925" s="27">
        <f t="shared" ca="1" si="72"/>
        <v>240</v>
      </c>
      <c r="D925" s="9">
        <f t="shared" ca="1" si="73"/>
        <v>423.03961218941595</v>
      </c>
      <c r="E925" s="9">
        <f t="shared" ca="1" si="74"/>
        <v>7.0506602031569328</v>
      </c>
    </row>
    <row r="926" spans="1:5" x14ac:dyDescent="0.25">
      <c r="A926" s="27">
        <f t="shared" ca="1" si="70"/>
        <v>111</v>
      </c>
      <c r="B926" s="9">
        <f t="shared" ca="1" si="71"/>
        <v>13.291013665689469</v>
      </c>
      <c r="C926" s="27">
        <f t="shared" ca="1" si="72"/>
        <v>240</v>
      </c>
      <c r="D926" s="9">
        <f t="shared" ca="1" si="73"/>
        <v>364.29101366568943</v>
      </c>
      <c r="E926" s="9">
        <f t="shared" ca="1" si="74"/>
        <v>6.0715168944281572</v>
      </c>
    </row>
    <row r="927" spans="1:5" x14ac:dyDescent="0.25">
      <c r="A927" s="27">
        <f t="shared" ca="1" si="70"/>
        <v>111</v>
      </c>
      <c r="B927" s="9">
        <f t="shared" ca="1" si="71"/>
        <v>3.4591301989844823</v>
      </c>
      <c r="C927" s="27">
        <f t="shared" ca="1" si="72"/>
        <v>240</v>
      </c>
      <c r="D927" s="9">
        <f t="shared" ca="1" si="73"/>
        <v>354.4591301989845</v>
      </c>
      <c r="E927" s="9">
        <f t="shared" ca="1" si="74"/>
        <v>5.9076521699830753</v>
      </c>
    </row>
    <row r="928" spans="1:5" x14ac:dyDescent="0.25">
      <c r="A928" s="27">
        <f t="shared" ca="1" si="70"/>
        <v>111</v>
      </c>
      <c r="B928" s="9">
        <f t="shared" ca="1" si="71"/>
        <v>0</v>
      </c>
      <c r="C928" s="27">
        <f t="shared" ca="1" si="72"/>
        <v>240</v>
      </c>
      <c r="D928" s="9">
        <f t="shared" ca="1" si="73"/>
        <v>351</v>
      </c>
      <c r="E928" s="9">
        <f t="shared" ca="1" si="74"/>
        <v>5.85</v>
      </c>
    </row>
    <row r="929" spans="1:5" x14ac:dyDescent="0.25">
      <c r="A929" s="27">
        <f t="shared" ca="1" si="70"/>
        <v>111</v>
      </c>
      <c r="B929" s="9">
        <f t="shared" ca="1" si="71"/>
        <v>89.517040702662399</v>
      </c>
      <c r="C929" s="27">
        <f t="shared" ca="1" si="72"/>
        <v>240</v>
      </c>
      <c r="D929" s="9">
        <f t="shared" ca="1" si="73"/>
        <v>440.51704070266237</v>
      </c>
      <c r="E929" s="9">
        <f t="shared" ca="1" si="74"/>
        <v>7.3419506783777058</v>
      </c>
    </row>
    <row r="930" spans="1:5" x14ac:dyDescent="0.25">
      <c r="A930" s="27">
        <f t="shared" ca="1" si="70"/>
        <v>111</v>
      </c>
      <c r="B930" s="9">
        <f t="shared" ca="1" si="71"/>
        <v>9.5214489903469399</v>
      </c>
      <c r="C930" s="27">
        <f t="shared" ca="1" si="72"/>
        <v>240</v>
      </c>
      <c r="D930" s="9">
        <f t="shared" ca="1" si="73"/>
        <v>360.52144899034693</v>
      </c>
      <c r="E930" s="9">
        <f t="shared" ca="1" si="74"/>
        <v>6.0086908165057817</v>
      </c>
    </row>
    <row r="931" spans="1:5" x14ac:dyDescent="0.25">
      <c r="A931" s="27">
        <f t="shared" ca="1" si="70"/>
        <v>111</v>
      </c>
      <c r="B931" s="9">
        <f t="shared" ca="1" si="71"/>
        <v>0</v>
      </c>
      <c r="C931" s="27">
        <f t="shared" ca="1" si="72"/>
        <v>240</v>
      </c>
      <c r="D931" s="9">
        <f t="shared" ca="1" si="73"/>
        <v>351</v>
      </c>
      <c r="E931" s="9">
        <f t="shared" ca="1" si="74"/>
        <v>5.85</v>
      </c>
    </row>
    <row r="932" spans="1:5" x14ac:dyDescent="0.25">
      <c r="A932" s="27">
        <f t="shared" ca="1" si="70"/>
        <v>111</v>
      </c>
      <c r="B932" s="9">
        <f t="shared" ca="1" si="71"/>
        <v>0</v>
      </c>
      <c r="C932" s="27">
        <f t="shared" ca="1" si="72"/>
        <v>240</v>
      </c>
      <c r="D932" s="9">
        <f t="shared" ca="1" si="73"/>
        <v>351</v>
      </c>
      <c r="E932" s="9">
        <f t="shared" ca="1" si="74"/>
        <v>5.85</v>
      </c>
    </row>
    <row r="933" spans="1:5" x14ac:dyDescent="0.25">
      <c r="A933" s="27">
        <f t="shared" ca="1" si="70"/>
        <v>111</v>
      </c>
      <c r="B933" s="9">
        <f t="shared" ca="1" si="71"/>
        <v>47.933733205718639</v>
      </c>
      <c r="C933" s="27">
        <f t="shared" ca="1" si="72"/>
        <v>240</v>
      </c>
      <c r="D933" s="9">
        <f t="shared" ca="1" si="73"/>
        <v>398.93373320571862</v>
      </c>
      <c r="E933" s="9">
        <f t="shared" ca="1" si="74"/>
        <v>6.6488955534286438</v>
      </c>
    </row>
    <row r="934" spans="1:5" x14ac:dyDescent="0.25">
      <c r="A934" s="27">
        <f t="shared" ca="1" si="70"/>
        <v>111</v>
      </c>
      <c r="B934" s="9">
        <f t="shared" ca="1" si="71"/>
        <v>21.29234293511167</v>
      </c>
      <c r="C934" s="27">
        <f t="shared" ca="1" si="72"/>
        <v>240</v>
      </c>
      <c r="D934" s="9">
        <f t="shared" ca="1" si="73"/>
        <v>372.29234293511166</v>
      </c>
      <c r="E934" s="9">
        <f t="shared" ca="1" si="74"/>
        <v>6.2048723822518612</v>
      </c>
    </row>
    <row r="935" spans="1:5" x14ac:dyDescent="0.25">
      <c r="A935" s="27">
        <f t="shared" ca="1" si="70"/>
        <v>111</v>
      </c>
      <c r="B935" s="9">
        <f t="shared" ca="1" si="71"/>
        <v>36.914952029602787</v>
      </c>
      <c r="C935" s="27">
        <f t="shared" ca="1" si="72"/>
        <v>240</v>
      </c>
      <c r="D935" s="9">
        <f t="shared" ca="1" si="73"/>
        <v>387.91495202960277</v>
      </c>
      <c r="E935" s="9">
        <f t="shared" ca="1" si="74"/>
        <v>6.4652492004933793</v>
      </c>
    </row>
    <row r="936" spans="1:5" x14ac:dyDescent="0.25">
      <c r="A936" s="27">
        <f t="shared" ca="1" si="70"/>
        <v>111</v>
      </c>
      <c r="B936" s="9">
        <f t="shared" ca="1" si="71"/>
        <v>0</v>
      </c>
      <c r="C936" s="27">
        <f t="shared" ca="1" si="72"/>
        <v>240</v>
      </c>
      <c r="D936" s="9">
        <f t="shared" ca="1" si="73"/>
        <v>351</v>
      </c>
      <c r="E936" s="9">
        <f t="shared" ca="1" si="74"/>
        <v>5.85</v>
      </c>
    </row>
    <row r="937" spans="1:5" x14ac:dyDescent="0.25">
      <c r="A937" s="27">
        <f t="shared" ca="1" si="70"/>
        <v>111</v>
      </c>
      <c r="B937" s="9">
        <f t="shared" ca="1" si="71"/>
        <v>80.945634820467689</v>
      </c>
      <c r="C937" s="27">
        <f t="shared" ca="1" si="72"/>
        <v>240</v>
      </c>
      <c r="D937" s="9">
        <f t="shared" ca="1" si="73"/>
        <v>431.94563482046772</v>
      </c>
      <c r="E937" s="9">
        <f t="shared" ca="1" si="74"/>
        <v>7.1990939136744618</v>
      </c>
    </row>
    <row r="938" spans="1:5" x14ac:dyDescent="0.25">
      <c r="A938" s="27">
        <f t="shared" ca="1" si="70"/>
        <v>111</v>
      </c>
      <c r="B938" s="9">
        <f t="shared" ca="1" si="71"/>
        <v>60.290163730919275</v>
      </c>
      <c r="C938" s="27">
        <f t="shared" ca="1" si="72"/>
        <v>240</v>
      </c>
      <c r="D938" s="9">
        <f t="shared" ca="1" si="73"/>
        <v>411.29016373091929</v>
      </c>
      <c r="E938" s="9">
        <f t="shared" ca="1" si="74"/>
        <v>6.8548360621819882</v>
      </c>
    </row>
    <row r="939" spans="1:5" x14ac:dyDescent="0.25">
      <c r="A939" s="27">
        <f t="shared" ca="1" si="70"/>
        <v>111</v>
      </c>
      <c r="B939" s="9">
        <f t="shared" ca="1" si="71"/>
        <v>77.341382219005169</v>
      </c>
      <c r="C939" s="27">
        <f t="shared" ca="1" si="72"/>
        <v>240</v>
      </c>
      <c r="D939" s="9">
        <f t="shared" ca="1" si="73"/>
        <v>428.34138221900514</v>
      </c>
      <c r="E939" s="9">
        <f t="shared" ca="1" si="74"/>
        <v>7.1390230369834189</v>
      </c>
    </row>
    <row r="940" spans="1:5" x14ac:dyDescent="0.25">
      <c r="A940" s="27">
        <f t="shared" ca="1" si="70"/>
        <v>111</v>
      </c>
      <c r="B940" s="9">
        <f t="shared" ca="1" si="71"/>
        <v>76.744059224494265</v>
      </c>
      <c r="C940" s="27">
        <f t="shared" ca="1" si="72"/>
        <v>240</v>
      </c>
      <c r="D940" s="9">
        <f t="shared" ca="1" si="73"/>
        <v>427.74405922449426</v>
      </c>
      <c r="E940" s="9">
        <f t="shared" ca="1" si="74"/>
        <v>7.1290676537415711</v>
      </c>
    </row>
    <row r="941" spans="1:5" x14ac:dyDescent="0.25">
      <c r="A941" s="27">
        <f t="shared" ca="1" si="70"/>
        <v>111</v>
      </c>
      <c r="B941" s="9">
        <f t="shared" ca="1" si="71"/>
        <v>74.287154961621155</v>
      </c>
      <c r="C941" s="27">
        <f t="shared" ca="1" si="72"/>
        <v>240</v>
      </c>
      <c r="D941" s="9">
        <f t="shared" ca="1" si="73"/>
        <v>425.28715496162113</v>
      </c>
      <c r="E941" s="9">
        <f t="shared" ca="1" si="74"/>
        <v>7.0881192493603518</v>
      </c>
    </row>
    <row r="942" spans="1:5" x14ac:dyDescent="0.25">
      <c r="A942" s="27">
        <f t="shared" ca="1" si="70"/>
        <v>111</v>
      </c>
      <c r="B942" s="9">
        <f t="shared" ca="1" si="71"/>
        <v>0</v>
      </c>
      <c r="C942" s="27">
        <f t="shared" ca="1" si="72"/>
        <v>240</v>
      </c>
      <c r="D942" s="9">
        <f t="shared" ca="1" si="73"/>
        <v>351</v>
      </c>
      <c r="E942" s="9">
        <f t="shared" ca="1" si="74"/>
        <v>5.85</v>
      </c>
    </row>
    <row r="943" spans="1:5" x14ac:dyDescent="0.25">
      <c r="A943" s="27">
        <f t="shared" ca="1" si="70"/>
        <v>111</v>
      </c>
      <c r="B943" s="9">
        <f t="shared" ca="1" si="71"/>
        <v>79.006314588581745</v>
      </c>
      <c r="C943" s="27">
        <f t="shared" ca="1" si="72"/>
        <v>240</v>
      </c>
      <c r="D943" s="9">
        <f t="shared" ca="1" si="73"/>
        <v>430.00631458858174</v>
      </c>
      <c r="E943" s="9">
        <f t="shared" ca="1" si="74"/>
        <v>7.1667719098096958</v>
      </c>
    </row>
    <row r="944" spans="1:5" x14ac:dyDescent="0.25">
      <c r="A944" s="27">
        <f t="shared" ca="1" si="70"/>
        <v>360</v>
      </c>
      <c r="B944" s="9">
        <f t="shared" ca="1" si="71"/>
        <v>0</v>
      </c>
      <c r="C944" s="27">
        <f t="shared" ca="1" si="72"/>
        <v>240</v>
      </c>
      <c r="D944" s="9">
        <f t="shared" ca="1" si="73"/>
        <v>600</v>
      </c>
      <c r="E944" s="9">
        <f t="shared" ca="1" si="74"/>
        <v>10</v>
      </c>
    </row>
    <row r="945" spans="1:5" x14ac:dyDescent="0.25">
      <c r="A945" s="27">
        <f t="shared" ca="1" si="70"/>
        <v>111</v>
      </c>
      <c r="B945" s="9">
        <f t="shared" ca="1" si="71"/>
        <v>0</v>
      </c>
      <c r="C945" s="27">
        <f t="shared" ca="1" si="72"/>
        <v>240</v>
      </c>
      <c r="D945" s="9">
        <f t="shared" ca="1" si="73"/>
        <v>351</v>
      </c>
      <c r="E945" s="9">
        <f t="shared" ca="1" si="74"/>
        <v>5.85</v>
      </c>
    </row>
    <row r="946" spans="1:5" x14ac:dyDescent="0.25">
      <c r="A946" s="27">
        <f t="shared" ca="1" si="70"/>
        <v>360</v>
      </c>
      <c r="B946" s="9">
        <f t="shared" ca="1" si="71"/>
        <v>49.436213468486059</v>
      </c>
      <c r="C946" s="27">
        <f t="shared" ca="1" si="72"/>
        <v>240</v>
      </c>
      <c r="D946" s="9">
        <f t="shared" ca="1" si="73"/>
        <v>649.43621346848613</v>
      </c>
      <c r="E946" s="9">
        <f t="shared" ca="1" si="74"/>
        <v>10.823936891141436</v>
      </c>
    </row>
    <row r="947" spans="1:5" x14ac:dyDescent="0.25">
      <c r="A947" s="27">
        <f t="shared" ca="1" si="70"/>
        <v>111</v>
      </c>
      <c r="B947" s="9">
        <f t="shared" ca="1" si="71"/>
        <v>60.378687020151773</v>
      </c>
      <c r="C947" s="27">
        <f t="shared" ca="1" si="72"/>
        <v>240</v>
      </c>
      <c r="D947" s="9">
        <f t="shared" ca="1" si="73"/>
        <v>411.3786870201518</v>
      </c>
      <c r="E947" s="9">
        <f t="shared" ca="1" si="74"/>
        <v>6.8563114503358635</v>
      </c>
    </row>
    <row r="948" spans="1:5" x14ac:dyDescent="0.25">
      <c r="A948" s="27">
        <f t="shared" ca="1" si="70"/>
        <v>111</v>
      </c>
      <c r="B948" s="9">
        <f t="shared" ca="1" si="71"/>
        <v>30.086528479072577</v>
      </c>
      <c r="C948" s="27">
        <f t="shared" ca="1" si="72"/>
        <v>240</v>
      </c>
      <c r="D948" s="9">
        <f t="shared" ca="1" si="73"/>
        <v>381.08652847907257</v>
      </c>
      <c r="E948" s="9">
        <f t="shared" ca="1" si="74"/>
        <v>6.3514421413178761</v>
      </c>
    </row>
    <row r="949" spans="1:5" x14ac:dyDescent="0.25">
      <c r="A949" s="27">
        <f t="shared" ca="1" si="70"/>
        <v>111</v>
      </c>
      <c r="B949" s="9">
        <f t="shared" ca="1" si="71"/>
        <v>0</v>
      </c>
      <c r="C949" s="27">
        <f t="shared" ca="1" si="72"/>
        <v>240</v>
      </c>
      <c r="D949" s="9">
        <f t="shared" ca="1" si="73"/>
        <v>351</v>
      </c>
      <c r="E949" s="9">
        <f t="shared" ca="1" si="74"/>
        <v>5.85</v>
      </c>
    </row>
    <row r="950" spans="1:5" x14ac:dyDescent="0.25">
      <c r="A950" s="27">
        <f t="shared" ca="1" si="70"/>
        <v>111</v>
      </c>
      <c r="B950" s="9">
        <f t="shared" ca="1" si="71"/>
        <v>0</v>
      </c>
      <c r="C950" s="27">
        <f t="shared" ca="1" si="72"/>
        <v>240</v>
      </c>
      <c r="D950" s="9">
        <f t="shared" ca="1" si="73"/>
        <v>351</v>
      </c>
      <c r="E950" s="9">
        <f t="shared" ca="1" si="74"/>
        <v>5.85</v>
      </c>
    </row>
    <row r="951" spans="1:5" x14ac:dyDescent="0.25">
      <c r="A951" s="27">
        <f t="shared" ca="1" si="70"/>
        <v>111</v>
      </c>
      <c r="B951" s="9">
        <f t="shared" ca="1" si="71"/>
        <v>0</v>
      </c>
      <c r="C951" s="27">
        <f t="shared" ca="1" si="72"/>
        <v>240</v>
      </c>
      <c r="D951" s="9">
        <f t="shared" ca="1" si="73"/>
        <v>351</v>
      </c>
      <c r="E951" s="9">
        <f t="shared" ca="1" si="74"/>
        <v>5.85</v>
      </c>
    </row>
    <row r="952" spans="1:5" x14ac:dyDescent="0.25">
      <c r="A952" s="27">
        <f t="shared" ca="1" si="70"/>
        <v>111</v>
      </c>
      <c r="B952" s="9">
        <f t="shared" ca="1" si="71"/>
        <v>40.883229574508889</v>
      </c>
      <c r="C952" s="27">
        <f t="shared" ca="1" si="72"/>
        <v>240</v>
      </c>
      <c r="D952" s="9">
        <f t="shared" ca="1" si="73"/>
        <v>391.8832295745089</v>
      </c>
      <c r="E952" s="9">
        <f t="shared" ca="1" si="74"/>
        <v>6.5313871595751483</v>
      </c>
    </row>
    <row r="953" spans="1:5" x14ac:dyDescent="0.25">
      <c r="A953" s="27">
        <f t="shared" ca="1" si="70"/>
        <v>111</v>
      </c>
      <c r="B953" s="9">
        <f t="shared" ca="1" si="71"/>
        <v>17.252166892693566</v>
      </c>
      <c r="C953" s="27">
        <f t="shared" ca="1" si="72"/>
        <v>240</v>
      </c>
      <c r="D953" s="9">
        <f t="shared" ca="1" si="73"/>
        <v>368.25216689269359</v>
      </c>
      <c r="E953" s="9">
        <f t="shared" ca="1" si="74"/>
        <v>6.1375361148782268</v>
      </c>
    </row>
    <row r="954" spans="1:5" x14ac:dyDescent="0.25">
      <c r="A954" s="27">
        <f t="shared" ca="1" si="70"/>
        <v>111</v>
      </c>
      <c r="B954" s="9">
        <f t="shared" ca="1" si="71"/>
        <v>62.082901264285439</v>
      </c>
      <c r="C954" s="27">
        <f t="shared" ca="1" si="72"/>
        <v>240</v>
      </c>
      <c r="D954" s="9">
        <f t="shared" ca="1" si="73"/>
        <v>413.08290126428545</v>
      </c>
      <c r="E954" s="9">
        <f t="shared" ca="1" si="74"/>
        <v>6.8847150210714245</v>
      </c>
    </row>
    <row r="955" spans="1:5" x14ac:dyDescent="0.25">
      <c r="A955" s="27">
        <f t="shared" ca="1" si="70"/>
        <v>111</v>
      </c>
      <c r="B955" s="9">
        <f t="shared" ca="1" si="71"/>
        <v>0</v>
      </c>
      <c r="C955" s="27">
        <f t="shared" ca="1" si="72"/>
        <v>240</v>
      </c>
      <c r="D955" s="9">
        <f t="shared" ca="1" si="73"/>
        <v>351</v>
      </c>
      <c r="E955" s="9">
        <f t="shared" ca="1" si="74"/>
        <v>5.85</v>
      </c>
    </row>
    <row r="956" spans="1:5" x14ac:dyDescent="0.25">
      <c r="A956" s="27">
        <f t="shared" ca="1" si="70"/>
        <v>111</v>
      </c>
      <c r="B956" s="9">
        <f t="shared" ca="1" si="71"/>
        <v>0.36221104023546147</v>
      </c>
      <c r="C956" s="27">
        <f t="shared" ca="1" si="72"/>
        <v>240</v>
      </c>
      <c r="D956" s="9">
        <f t="shared" ca="1" si="73"/>
        <v>351.36221104023548</v>
      </c>
      <c r="E956" s="9">
        <f t="shared" ca="1" si="74"/>
        <v>5.8560368506705913</v>
      </c>
    </row>
    <row r="957" spans="1:5" x14ac:dyDescent="0.25">
      <c r="A957" s="27">
        <f t="shared" ca="1" si="70"/>
        <v>111</v>
      </c>
      <c r="B957" s="9">
        <f t="shared" ca="1" si="71"/>
        <v>17.965596864737357</v>
      </c>
      <c r="C957" s="27">
        <f t="shared" ca="1" si="72"/>
        <v>240</v>
      </c>
      <c r="D957" s="9">
        <f t="shared" ca="1" si="73"/>
        <v>368.96559686473734</v>
      </c>
      <c r="E957" s="9">
        <f t="shared" ca="1" si="74"/>
        <v>6.1494266144122891</v>
      </c>
    </row>
    <row r="958" spans="1:5" x14ac:dyDescent="0.25">
      <c r="A958" s="27">
        <f t="shared" ca="1" si="70"/>
        <v>111</v>
      </c>
      <c r="B958" s="9">
        <f t="shared" ca="1" si="71"/>
        <v>22.805075517211939</v>
      </c>
      <c r="C958" s="27">
        <f t="shared" ca="1" si="72"/>
        <v>240</v>
      </c>
      <c r="D958" s="9">
        <f t="shared" ca="1" si="73"/>
        <v>373.80507551721195</v>
      </c>
      <c r="E958" s="9">
        <f t="shared" ca="1" si="74"/>
        <v>6.2300845919535321</v>
      </c>
    </row>
    <row r="959" spans="1:5" x14ac:dyDescent="0.25">
      <c r="A959" s="27">
        <f t="shared" ca="1" si="70"/>
        <v>111</v>
      </c>
      <c r="B959" s="9">
        <f t="shared" ca="1" si="71"/>
        <v>24.743222613076995</v>
      </c>
      <c r="C959" s="27">
        <f t="shared" ca="1" si="72"/>
        <v>240</v>
      </c>
      <c r="D959" s="9">
        <f t="shared" ca="1" si="73"/>
        <v>375.74322261307702</v>
      </c>
      <c r="E959" s="9">
        <f t="shared" ca="1" si="74"/>
        <v>6.2623870435512838</v>
      </c>
    </row>
    <row r="960" spans="1:5" x14ac:dyDescent="0.25">
      <c r="A960" s="27">
        <f t="shared" ca="1" si="70"/>
        <v>111</v>
      </c>
      <c r="B960" s="9">
        <f t="shared" ca="1" si="71"/>
        <v>12.926197567880834</v>
      </c>
      <c r="C960" s="27">
        <f t="shared" ca="1" si="72"/>
        <v>240</v>
      </c>
      <c r="D960" s="9">
        <f t="shared" ca="1" si="73"/>
        <v>363.92619756788082</v>
      </c>
      <c r="E960" s="9">
        <f t="shared" ca="1" si="74"/>
        <v>6.0654366261313468</v>
      </c>
    </row>
    <row r="961" spans="1:5" x14ac:dyDescent="0.25">
      <c r="A961" s="27">
        <f t="shared" ca="1" si="70"/>
        <v>111</v>
      </c>
      <c r="B961" s="9">
        <f t="shared" ca="1" si="71"/>
        <v>76.822483927449269</v>
      </c>
      <c r="C961" s="27">
        <f t="shared" ca="1" si="72"/>
        <v>240</v>
      </c>
      <c r="D961" s="9">
        <f t="shared" ca="1" si="73"/>
        <v>427.8224839274493</v>
      </c>
      <c r="E961" s="9">
        <f t="shared" ca="1" si="74"/>
        <v>7.1303747321241548</v>
      </c>
    </row>
    <row r="962" spans="1:5" x14ac:dyDescent="0.25">
      <c r="A962" s="27">
        <f t="shared" ref="A962:A1001" ca="1" si="75">IF(RAND() &lt; 0.9, 111, 360)</f>
        <v>111</v>
      </c>
      <c r="B962" s="9">
        <f t="shared" ca="1" si="71"/>
        <v>0</v>
      </c>
      <c r="C962" s="27">
        <f t="shared" ca="1" si="72"/>
        <v>240</v>
      </c>
      <c r="D962" s="9">
        <f t="shared" ca="1" si="73"/>
        <v>351</v>
      </c>
      <c r="E962" s="9">
        <f t="shared" ca="1" si="74"/>
        <v>5.85</v>
      </c>
    </row>
    <row r="963" spans="1:5" x14ac:dyDescent="0.25">
      <c r="A963" s="27">
        <f t="shared" ca="1" si="75"/>
        <v>111</v>
      </c>
      <c r="B963" s="9">
        <f t="shared" ref="B963:B1001" ca="1" si="76">MAX(0, (RAND() * 120) - 30)</f>
        <v>21.152641826165627</v>
      </c>
      <c r="C963" s="27">
        <f t="shared" ref="C963:C1001" ca="1" si="77">VLOOKUP(RAND(),$G$2:$H$5, 2)</f>
        <v>240</v>
      </c>
      <c r="D963" s="9">
        <f t="shared" ref="D963:D1001" ca="1" si="78">SUM(A963:C963)</f>
        <v>372.15264182616562</v>
      </c>
      <c r="E963" s="9">
        <f t="shared" ref="E963:E1001" ca="1" si="79">D963/60</f>
        <v>6.2025440304360933</v>
      </c>
    </row>
    <row r="964" spans="1:5" x14ac:dyDescent="0.25">
      <c r="A964" s="27">
        <f t="shared" ca="1" si="75"/>
        <v>111</v>
      </c>
      <c r="B964" s="9">
        <f t="shared" ca="1" si="76"/>
        <v>69.298852957762534</v>
      </c>
      <c r="C964" s="27">
        <f t="shared" ca="1" si="77"/>
        <v>240</v>
      </c>
      <c r="D964" s="9">
        <f t="shared" ca="1" si="78"/>
        <v>420.29885295776251</v>
      </c>
      <c r="E964" s="9">
        <f t="shared" ca="1" si="79"/>
        <v>7.0049808826293747</v>
      </c>
    </row>
    <row r="965" spans="1:5" x14ac:dyDescent="0.25">
      <c r="A965" s="27">
        <f t="shared" ca="1" si="75"/>
        <v>111</v>
      </c>
      <c r="B965" s="9">
        <f t="shared" ca="1" si="76"/>
        <v>59.455928735113929</v>
      </c>
      <c r="C965" s="27">
        <f t="shared" ca="1" si="77"/>
        <v>240</v>
      </c>
      <c r="D965" s="9">
        <f t="shared" ca="1" si="78"/>
        <v>410.45592873511396</v>
      </c>
      <c r="E965" s="9">
        <f t="shared" ca="1" si="79"/>
        <v>6.8409321455852323</v>
      </c>
    </row>
    <row r="966" spans="1:5" x14ac:dyDescent="0.25">
      <c r="A966" s="27">
        <f t="shared" ca="1" si="75"/>
        <v>111</v>
      </c>
      <c r="B966" s="9">
        <f t="shared" ca="1" si="76"/>
        <v>43.410198456598962</v>
      </c>
      <c r="C966" s="27">
        <f t="shared" ca="1" si="77"/>
        <v>240</v>
      </c>
      <c r="D966" s="9">
        <f t="shared" ca="1" si="78"/>
        <v>394.41019845659895</v>
      </c>
      <c r="E966" s="9">
        <f t="shared" ca="1" si="79"/>
        <v>6.5735033076099825</v>
      </c>
    </row>
    <row r="967" spans="1:5" x14ac:dyDescent="0.25">
      <c r="A967" s="27">
        <f t="shared" ca="1" si="75"/>
        <v>111</v>
      </c>
      <c r="B967" s="9">
        <f t="shared" ca="1" si="76"/>
        <v>0</v>
      </c>
      <c r="C967" s="27">
        <f t="shared" ca="1" si="77"/>
        <v>240</v>
      </c>
      <c r="D967" s="9">
        <f t="shared" ca="1" si="78"/>
        <v>351</v>
      </c>
      <c r="E967" s="9">
        <f t="shared" ca="1" si="79"/>
        <v>5.85</v>
      </c>
    </row>
    <row r="968" spans="1:5" x14ac:dyDescent="0.25">
      <c r="A968" s="27">
        <f t="shared" ca="1" si="75"/>
        <v>111</v>
      </c>
      <c r="B968" s="9">
        <f t="shared" ca="1" si="76"/>
        <v>32.317919305046502</v>
      </c>
      <c r="C968" s="27">
        <f t="shared" ca="1" si="77"/>
        <v>240</v>
      </c>
      <c r="D968" s="9">
        <f t="shared" ca="1" si="78"/>
        <v>383.31791930504653</v>
      </c>
      <c r="E968" s="9">
        <f t="shared" ca="1" si="79"/>
        <v>6.3886319884174423</v>
      </c>
    </row>
    <row r="969" spans="1:5" x14ac:dyDescent="0.25">
      <c r="A969" s="27">
        <f t="shared" ca="1" si="75"/>
        <v>111</v>
      </c>
      <c r="B969" s="9">
        <f t="shared" ca="1" si="76"/>
        <v>4.0339022173550916</v>
      </c>
      <c r="C969" s="27">
        <f t="shared" ca="1" si="77"/>
        <v>240</v>
      </c>
      <c r="D969" s="9">
        <f t="shared" ca="1" si="78"/>
        <v>355.03390221735509</v>
      </c>
      <c r="E969" s="9">
        <f t="shared" ca="1" si="79"/>
        <v>5.9172317036225852</v>
      </c>
    </row>
    <row r="970" spans="1:5" x14ac:dyDescent="0.25">
      <c r="A970" s="27">
        <f t="shared" ca="1" si="75"/>
        <v>111</v>
      </c>
      <c r="B970" s="9">
        <f t="shared" ca="1" si="76"/>
        <v>22.456611793921674</v>
      </c>
      <c r="C970" s="27">
        <f t="shared" ca="1" si="77"/>
        <v>240</v>
      </c>
      <c r="D970" s="9">
        <f t="shared" ca="1" si="78"/>
        <v>373.45661179392164</v>
      </c>
      <c r="E970" s="9">
        <f t="shared" ca="1" si="79"/>
        <v>6.2242768632320269</v>
      </c>
    </row>
    <row r="971" spans="1:5" x14ac:dyDescent="0.25">
      <c r="A971" s="27">
        <f t="shared" ca="1" si="75"/>
        <v>111</v>
      </c>
      <c r="B971" s="9">
        <f t="shared" ca="1" si="76"/>
        <v>71.526484905485034</v>
      </c>
      <c r="C971" s="27">
        <f t="shared" ca="1" si="77"/>
        <v>240</v>
      </c>
      <c r="D971" s="9">
        <f t="shared" ca="1" si="78"/>
        <v>422.52648490548506</v>
      </c>
      <c r="E971" s="9">
        <f t="shared" ca="1" si="79"/>
        <v>7.0421080817580846</v>
      </c>
    </row>
    <row r="972" spans="1:5" x14ac:dyDescent="0.25">
      <c r="A972" s="27">
        <f t="shared" ca="1" si="75"/>
        <v>360</v>
      </c>
      <c r="B972" s="9">
        <f t="shared" ca="1" si="76"/>
        <v>15.82612487218654</v>
      </c>
      <c r="C972" s="27">
        <f t="shared" ca="1" si="77"/>
        <v>240</v>
      </c>
      <c r="D972" s="9">
        <f t="shared" ca="1" si="78"/>
        <v>615.82612487218648</v>
      </c>
      <c r="E972" s="9">
        <f t="shared" ca="1" si="79"/>
        <v>10.263768747869774</v>
      </c>
    </row>
    <row r="973" spans="1:5" x14ac:dyDescent="0.25">
      <c r="A973" s="27">
        <f t="shared" ca="1" si="75"/>
        <v>111</v>
      </c>
      <c r="B973" s="9">
        <f t="shared" ca="1" si="76"/>
        <v>0</v>
      </c>
      <c r="C973" s="27">
        <f t="shared" ca="1" si="77"/>
        <v>240</v>
      </c>
      <c r="D973" s="9">
        <f t="shared" ca="1" si="78"/>
        <v>351</v>
      </c>
      <c r="E973" s="9">
        <f t="shared" ca="1" si="79"/>
        <v>5.85</v>
      </c>
    </row>
    <row r="974" spans="1:5" x14ac:dyDescent="0.25">
      <c r="A974" s="27">
        <f t="shared" ca="1" si="75"/>
        <v>360</v>
      </c>
      <c r="B974" s="9">
        <f t="shared" ca="1" si="76"/>
        <v>83.086985376600467</v>
      </c>
      <c r="C974" s="27">
        <f t="shared" ca="1" si="77"/>
        <v>240</v>
      </c>
      <c r="D974" s="9">
        <f t="shared" ca="1" si="78"/>
        <v>683.08698537660052</v>
      </c>
      <c r="E974" s="9">
        <f t="shared" ca="1" si="79"/>
        <v>11.384783089610009</v>
      </c>
    </row>
    <row r="975" spans="1:5" x14ac:dyDescent="0.25">
      <c r="A975" s="27">
        <f t="shared" ca="1" si="75"/>
        <v>360</v>
      </c>
      <c r="B975" s="9">
        <f t="shared" ca="1" si="76"/>
        <v>67.396695811904891</v>
      </c>
      <c r="C975" s="27">
        <f t="shared" ca="1" si="77"/>
        <v>240</v>
      </c>
      <c r="D975" s="9">
        <f t="shared" ca="1" si="78"/>
        <v>667.39669581190492</v>
      </c>
      <c r="E975" s="9">
        <f t="shared" ca="1" si="79"/>
        <v>11.123278263531748</v>
      </c>
    </row>
    <row r="976" spans="1:5" x14ac:dyDescent="0.25">
      <c r="A976" s="27">
        <f t="shared" ca="1" si="75"/>
        <v>360</v>
      </c>
      <c r="B976" s="9">
        <f t="shared" ca="1" si="76"/>
        <v>0</v>
      </c>
      <c r="C976" s="27">
        <f t="shared" ca="1" si="77"/>
        <v>240</v>
      </c>
      <c r="D976" s="9">
        <f t="shared" ca="1" si="78"/>
        <v>600</v>
      </c>
      <c r="E976" s="9">
        <f t="shared" ca="1" si="79"/>
        <v>10</v>
      </c>
    </row>
    <row r="977" spans="1:5" x14ac:dyDescent="0.25">
      <c r="A977" s="27">
        <f t="shared" ca="1" si="75"/>
        <v>111</v>
      </c>
      <c r="B977" s="9">
        <f t="shared" ca="1" si="76"/>
        <v>81.038043298084162</v>
      </c>
      <c r="C977" s="27">
        <f t="shared" ca="1" si="77"/>
        <v>240</v>
      </c>
      <c r="D977" s="9">
        <f t="shared" ca="1" si="78"/>
        <v>432.03804329808418</v>
      </c>
      <c r="E977" s="9">
        <f t="shared" ca="1" si="79"/>
        <v>7.2006340549680692</v>
      </c>
    </row>
    <row r="978" spans="1:5" x14ac:dyDescent="0.25">
      <c r="A978" s="27">
        <f t="shared" ca="1" si="75"/>
        <v>111</v>
      </c>
      <c r="B978" s="9">
        <f t="shared" ca="1" si="76"/>
        <v>15.627735516012791</v>
      </c>
      <c r="C978" s="27">
        <f t="shared" ca="1" si="77"/>
        <v>240</v>
      </c>
      <c r="D978" s="9">
        <f t="shared" ca="1" si="78"/>
        <v>366.62773551601276</v>
      </c>
      <c r="E978" s="9">
        <f t="shared" ca="1" si="79"/>
        <v>6.1104622586002124</v>
      </c>
    </row>
    <row r="979" spans="1:5" x14ac:dyDescent="0.25">
      <c r="A979" s="27">
        <f t="shared" ca="1" si="75"/>
        <v>111</v>
      </c>
      <c r="B979" s="9">
        <f t="shared" ca="1" si="76"/>
        <v>84.406664008344038</v>
      </c>
      <c r="C979" s="27">
        <f t="shared" ca="1" si="77"/>
        <v>240</v>
      </c>
      <c r="D979" s="9">
        <f t="shared" ca="1" si="78"/>
        <v>435.40666400834402</v>
      </c>
      <c r="E979" s="9">
        <f t="shared" ca="1" si="79"/>
        <v>7.2567777334724006</v>
      </c>
    </row>
    <row r="980" spans="1:5" x14ac:dyDescent="0.25">
      <c r="A980" s="27">
        <f t="shared" ca="1" si="75"/>
        <v>111</v>
      </c>
      <c r="B980" s="9">
        <f t="shared" ca="1" si="76"/>
        <v>40.746109508730555</v>
      </c>
      <c r="C980" s="27">
        <f t="shared" ca="1" si="77"/>
        <v>240</v>
      </c>
      <c r="D980" s="9">
        <f t="shared" ca="1" si="78"/>
        <v>391.74610950873057</v>
      </c>
      <c r="E980" s="9">
        <f t="shared" ca="1" si="79"/>
        <v>6.5291018251455091</v>
      </c>
    </row>
    <row r="981" spans="1:5" x14ac:dyDescent="0.25">
      <c r="A981" s="27">
        <f t="shared" ca="1" si="75"/>
        <v>111</v>
      </c>
      <c r="B981" s="9">
        <f t="shared" ca="1" si="76"/>
        <v>53.470106344099321</v>
      </c>
      <c r="C981" s="27">
        <f t="shared" ca="1" si="77"/>
        <v>240</v>
      </c>
      <c r="D981" s="9">
        <f t="shared" ca="1" si="78"/>
        <v>404.47010634409935</v>
      </c>
      <c r="E981" s="9">
        <f t="shared" ca="1" si="79"/>
        <v>6.7411684390683222</v>
      </c>
    </row>
    <row r="982" spans="1:5" x14ac:dyDescent="0.25">
      <c r="A982" s="27">
        <f t="shared" ca="1" si="75"/>
        <v>111</v>
      </c>
      <c r="B982" s="9">
        <f t="shared" ca="1" si="76"/>
        <v>45.64390186970293</v>
      </c>
      <c r="C982" s="27">
        <f t="shared" ca="1" si="77"/>
        <v>240</v>
      </c>
      <c r="D982" s="9">
        <f t="shared" ca="1" si="78"/>
        <v>396.64390186970292</v>
      </c>
      <c r="E982" s="9">
        <f t="shared" ca="1" si="79"/>
        <v>6.6107316978283821</v>
      </c>
    </row>
    <row r="983" spans="1:5" x14ac:dyDescent="0.25">
      <c r="A983" s="27">
        <f t="shared" ca="1" si="75"/>
        <v>111</v>
      </c>
      <c r="B983" s="9">
        <f t="shared" ca="1" si="76"/>
        <v>81.898705222544606</v>
      </c>
      <c r="C983" s="27">
        <f t="shared" ca="1" si="77"/>
        <v>240</v>
      </c>
      <c r="D983" s="9">
        <f t="shared" ca="1" si="78"/>
        <v>432.89870522254461</v>
      </c>
      <c r="E983" s="9">
        <f t="shared" ca="1" si="79"/>
        <v>7.2149784203757434</v>
      </c>
    </row>
    <row r="984" spans="1:5" x14ac:dyDescent="0.25">
      <c r="A984" s="27">
        <f t="shared" ca="1" si="75"/>
        <v>111</v>
      </c>
      <c r="B984" s="9">
        <f t="shared" ca="1" si="76"/>
        <v>70.584305464162455</v>
      </c>
      <c r="C984" s="27">
        <f t="shared" ca="1" si="77"/>
        <v>240</v>
      </c>
      <c r="D984" s="9">
        <f t="shared" ca="1" si="78"/>
        <v>421.58430546416247</v>
      </c>
      <c r="E984" s="9">
        <f t="shared" ca="1" si="79"/>
        <v>7.0264050910693747</v>
      </c>
    </row>
    <row r="985" spans="1:5" x14ac:dyDescent="0.25">
      <c r="A985" s="27">
        <f t="shared" ca="1" si="75"/>
        <v>111</v>
      </c>
      <c r="B985" s="9">
        <f t="shared" ca="1" si="76"/>
        <v>50.314505949578773</v>
      </c>
      <c r="C985" s="27">
        <f t="shared" ca="1" si="77"/>
        <v>240</v>
      </c>
      <c r="D985" s="9">
        <f t="shared" ca="1" si="78"/>
        <v>401.3145059495788</v>
      </c>
      <c r="E985" s="9">
        <f t="shared" ca="1" si="79"/>
        <v>6.6885750991596469</v>
      </c>
    </row>
    <row r="986" spans="1:5" x14ac:dyDescent="0.25">
      <c r="A986" s="27">
        <f t="shared" ca="1" si="75"/>
        <v>111</v>
      </c>
      <c r="B986" s="9">
        <f t="shared" ca="1" si="76"/>
        <v>0</v>
      </c>
      <c r="C986" s="27">
        <f t="shared" ca="1" si="77"/>
        <v>240</v>
      </c>
      <c r="D986" s="9">
        <f t="shared" ca="1" si="78"/>
        <v>351</v>
      </c>
      <c r="E986" s="9">
        <f t="shared" ca="1" si="79"/>
        <v>5.85</v>
      </c>
    </row>
    <row r="987" spans="1:5" x14ac:dyDescent="0.25">
      <c r="A987" s="27">
        <f t="shared" ca="1" si="75"/>
        <v>111</v>
      </c>
      <c r="B987" s="9">
        <f t="shared" ca="1" si="76"/>
        <v>70.593168731458675</v>
      </c>
      <c r="C987" s="27">
        <f t="shared" ca="1" si="77"/>
        <v>240</v>
      </c>
      <c r="D987" s="9">
        <f t="shared" ca="1" si="78"/>
        <v>421.59316873145866</v>
      </c>
      <c r="E987" s="9">
        <f t="shared" ca="1" si="79"/>
        <v>7.0265528121909773</v>
      </c>
    </row>
    <row r="988" spans="1:5" x14ac:dyDescent="0.25">
      <c r="A988" s="27">
        <f t="shared" ca="1" si="75"/>
        <v>111</v>
      </c>
      <c r="B988" s="9">
        <f t="shared" ca="1" si="76"/>
        <v>25.132318882308269</v>
      </c>
      <c r="C988" s="27">
        <f t="shared" ca="1" si="77"/>
        <v>240</v>
      </c>
      <c r="D988" s="9">
        <f t="shared" ca="1" si="78"/>
        <v>376.13231888230825</v>
      </c>
      <c r="E988" s="9">
        <f t="shared" ca="1" si="79"/>
        <v>6.2688719813718041</v>
      </c>
    </row>
    <row r="989" spans="1:5" x14ac:dyDescent="0.25">
      <c r="A989" s="27">
        <f t="shared" ca="1" si="75"/>
        <v>111</v>
      </c>
      <c r="B989" s="9">
        <f t="shared" ca="1" si="76"/>
        <v>83.76240692714839</v>
      </c>
      <c r="C989" s="27">
        <f t="shared" ca="1" si="77"/>
        <v>240</v>
      </c>
      <c r="D989" s="9">
        <f t="shared" ca="1" si="78"/>
        <v>434.76240692714839</v>
      </c>
      <c r="E989" s="9">
        <f t="shared" ca="1" si="79"/>
        <v>7.2460401154524732</v>
      </c>
    </row>
    <row r="990" spans="1:5" x14ac:dyDescent="0.25">
      <c r="A990" s="27">
        <f t="shared" ca="1" si="75"/>
        <v>111</v>
      </c>
      <c r="B990" s="9">
        <f t="shared" ca="1" si="76"/>
        <v>11.523200016053707</v>
      </c>
      <c r="C990" s="27">
        <f t="shared" ca="1" si="77"/>
        <v>240</v>
      </c>
      <c r="D990" s="9">
        <f t="shared" ca="1" si="78"/>
        <v>362.52320001605369</v>
      </c>
      <c r="E990" s="9">
        <f t="shared" ca="1" si="79"/>
        <v>6.0420533336008946</v>
      </c>
    </row>
    <row r="991" spans="1:5" x14ac:dyDescent="0.25">
      <c r="A991" s="27">
        <f t="shared" ca="1" si="75"/>
        <v>111</v>
      </c>
      <c r="B991" s="9">
        <f t="shared" ca="1" si="76"/>
        <v>82.574758072616717</v>
      </c>
      <c r="C991" s="27">
        <f t="shared" ca="1" si="77"/>
        <v>240</v>
      </c>
      <c r="D991" s="9">
        <f t="shared" ca="1" si="78"/>
        <v>433.5747580726167</v>
      </c>
      <c r="E991" s="9">
        <f t="shared" ca="1" si="79"/>
        <v>7.2262459678769453</v>
      </c>
    </row>
    <row r="992" spans="1:5" x14ac:dyDescent="0.25">
      <c r="A992" s="27">
        <f t="shared" ca="1" si="75"/>
        <v>111</v>
      </c>
      <c r="B992" s="9">
        <f t="shared" ca="1" si="76"/>
        <v>82.420101099639254</v>
      </c>
      <c r="C992" s="27">
        <f t="shared" ca="1" si="77"/>
        <v>240</v>
      </c>
      <c r="D992" s="9">
        <f t="shared" ca="1" si="78"/>
        <v>433.42010109963928</v>
      </c>
      <c r="E992" s="9">
        <f t="shared" ca="1" si="79"/>
        <v>7.2236683516606544</v>
      </c>
    </row>
    <row r="993" spans="1:5" x14ac:dyDescent="0.25">
      <c r="A993" s="27">
        <f t="shared" ca="1" si="75"/>
        <v>111</v>
      </c>
      <c r="B993" s="9">
        <f t="shared" ca="1" si="76"/>
        <v>18.732060205526444</v>
      </c>
      <c r="C993" s="27">
        <f t="shared" ca="1" si="77"/>
        <v>240</v>
      </c>
      <c r="D993" s="9">
        <f t="shared" ca="1" si="78"/>
        <v>369.73206020552641</v>
      </c>
      <c r="E993" s="9">
        <f t="shared" ca="1" si="79"/>
        <v>6.16220100342544</v>
      </c>
    </row>
    <row r="994" spans="1:5" x14ac:dyDescent="0.25">
      <c r="A994" s="27">
        <f t="shared" ca="1" si="75"/>
        <v>111</v>
      </c>
      <c r="B994" s="9">
        <f t="shared" ca="1" si="76"/>
        <v>38.236086628636059</v>
      </c>
      <c r="C994" s="27">
        <f t="shared" ca="1" si="77"/>
        <v>240</v>
      </c>
      <c r="D994" s="9">
        <f t="shared" ca="1" si="78"/>
        <v>389.23608662863603</v>
      </c>
      <c r="E994" s="9">
        <f t="shared" ca="1" si="79"/>
        <v>6.4872681104772676</v>
      </c>
    </row>
    <row r="995" spans="1:5" x14ac:dyDescent="0.25">
      <c r="A995" s="27">
        <f t="shared" ca="1" si="75"/>
        <v>111</v>
      </c>
      <c r="B995" s="9">
        <f t="shared" ca="1" si="76"/>
        <v>0</v>
      </c>
      <c r="C995" s="27">
        <f t="shared" ca="1" si="77"/>
        <v>240</v>
      </c>
      <c r="D995" s="9">
        <f t="shared" ca="1" si="78"/>
        <v>351</v>
      </c>
      <c r="E995" s="9">
        <f t="shared" ca="1" si="79"/>
        <v>5.85</v>
      </c>
    </row>
    <row r="996" spans="1:5" x14ac:dyDescent="0.25">
      <c r="A996" s="27">
        <f t="shared" ca="1" si="75"/>
        <v>111</v>
      </c>
      <c r="B996" s="9">
        <f t="shared" ca="1" si="76"/>
        <v>52.510629893850862</v>
      </c>
      <c r="C996" s="27">
        <f t="shared" ca="1" si="77"/>
        <v>240</v>
      </c>
      <c r="D996" s="9">
        <f t="shared" ca="1" si="78"/>
        <v>403.51062989385088</v>
      </c>
      <c r="E996" s="9">
        <f t="shared" ca="1" si="79"/>
        <v>6.7251771648975147</v>
      </c>
    </row>
    <row r="997" spans="1:5" x14ac:dyDescent="0.25">
      <c r="A997" s="27">
        <f t="shared" ca="1" si="75"/>
        <v>111</v>
      </c>
      <c r="B997" s="9">
        <f t="shared" ca="1" si="76"/>
        <v>0</v>
      </c>
      <c r="C997" s="27">
        <f t="shared" ca="1" si="77"/>
        <v>240</v>
      </c>
      <c r="D997" s="9">
        <f t="shared" ca="1" si="78"/>
        <v>351</v>
      </c>
      <c r="E997" s="9">
        <f t="shared" ca="1" si="79"/>
        <v>5.85</v>
      </c>
    </row>
    <row r="998" spans="1:5" x14ac:dyDescent="0.25">
      <c r="A998" s="27">
        <f t="shared" ca="1" si="75"/>
        <v>111</v>
      </c>
      <c r="B998" s="9">
        <f t="shared" ca="1" si="76"/>
        <v>3.6628558485659752</v>
      </c>
      <c r="C998" s="27">
        <f t="shared" ca="1" si="77"/>
        <v>240</v>
      </c>
      <c r="D998" s="9">
        <f t="shared" ca="1" si="78"/>
        <v>354.66285584856598</v>
      </c>
      <c r="E998" s="9">
        <f t="shared" ca="1" si="79"/>
        <v>5.9110475974760996</v>
      </c>
    </row>
    <row r="999" spans="1:5" x14ac:dyDescent="0.25">
      <c r="A999" s="27">
        <f t="shared" ca="1" si="75"/>
        <v>111</v>
      </c>
      <c r="B999" s="9">
        <f t="shared" ca="1" si="76"/>
        <v>0</v>
      </c>
      <c r="C999" s="27">
        <f t="shared" ca="1" si="77"/>
        <v>240</v>
      </c>
      <c r="D999" s="9">
        <f t="shared" ca="1" si="78"/>
        <v>351</v>
      </c>
      <c r="E999" s="9">
        <f t="shared" ca="1" si="79"/>
        <v>5.85</v>
      </c>
    </row>
    <row r="1000" spans="1:5" x14ac:dyDescent="0.25">
      <c r="A1000" s="27">
        <f t="shared" ca="1" si="75"/>
        <v>111</v>
      </c>
      <c r="B1000" s="9">
        <f t="shared" ca="1" si="76"/>
        <v>63.377870809696148</v>
      </c>
      <c r="C1000" s="27">
        <f t="shared" ca="1" si="77"/>
        <v>240</v>
      </c>
      <c r="D1000" s="9">
        <f t="shared" ca="1" si="78"/>
        <v>414.37787080969616</v>
      </c>
      <c r="E1000" s="9">
        <f t="shared" ca="1" si="79"/>
        <v>6.9062978468282692</v>
      </c>
    </row>
    <row r="1001" spans="1:5" x14ac:dyDescent="0.25">
      <c r="A1001" s="27">
        <f t="shared" ca="1" si="75"/>
        <v>111</v>
      </c>
      <c r="B1001" s="9">
        <f t="shared" ca="1" si="76"/>
        <v>0</v>
      </c>
      <c r="C1001" s="27">
        <f t="shared" ca="1" si="77"/>
        <v>240</v>
      </c>
      <c r="D1001" s="9">
        <f t="shared" ca="1" si="78"/>
        <v>351</v>
      </c>
      <c r="E1001" s="9">
        <f t="shared" ca="1" si="79"/>
        <v>5.85</v>
      </c>
    </row>
  </sheetData>
  <sheetProtection sheet="1" objects="1" scenarios="1"/>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002"/>
  <sheetViews>
    <sheetView workbookViewId="0">
      <selection sqref="A1:D1"/>
    </sheetView>
  </sheetViews>
  <sheetFormatPr defaultRowHeight="15" x14ac:dyDescent="0.25"/>
  <cols>
    <col min="1" max="1" width="11.85546875" style="1" customWidth="1"/>
    <col min="2" max="2" width="13.5703125" style="1" customWidth="1"/>
    <col min="3" max="3" width="10.5703125" style="1" customWidth="1"/>
    <col min="4" max="4" width="9.5703125" style="1" customWidth="1"/>
    <col min="5" max="5" width="7" style="1" customWidth="1"/>
    <col min="6" max="6" width="9.5703125" style="1" customWidth="1"/>
    <col min="7" max="7" width="10.140625" style="1" customWidth="1"/>
    <col min="8" max="8" width="11.28515625" style="1" customWidth="1"/>
    <col min="9" max="9" width="10.28515625" style="1" customWidth="1"/>
    <col min="10" max="10" width="10" style="1" bestFit="1" customWidth="1"/>
    <col min="11" max="11" width="9" style="1" bestFit="1" customWidth="1"/>
    <col min="12" max="12" width="11" style="1" bestFit="1" customWidth="1"/>
    <col min="13" max="13" width="10" style="1" bestFit="1" customWidth="1"/>
    <col min="14" max="14" width="11.42578125" style="1" customWidth="1"/>
    <col min="15" max="15" width="11.140625" style="1" customWidth="1"/>
    <col min="16" max="16" width="9.7109375" style="1" customWidth="1"/>
    <col min="17" max="17" width="12.42578125" style="1" customWidth="1"/>
    <col min="18" max="18" width="9.140625" style="1"/>
    <col min="19" max="19" width="10" style="1" bestFit="1" customWidth="1"/>
    <col min="20" max="16384" width="9.140625" style="1"/>
  </cols>
  <sheetData>
    <row r="1" spans="1:19" ht="15" customHeight="1" thickBot="1" x14ac:dyDescent="0.3">
      <c r="A1" s="190" t="s">
        <v>31</v>
      </c>
      <c r="B1" s="191"/>
      <c r="C1" s="191"/>
      <c r="D1" s="192"/>
      <c r="F1" s="190" t="s">
        <v>22</v>
      </c>
      <c r="G1" s="191"/>
      <c r="H1" s="191"/>
      <c r="I1" s="191"/>
    </row>
    <row r="2" spans="1:19" ht="18.75" customHeight="1" x14ac:dyDescent="0.25">
      <c r="A2" s="30" t="s">
        <v>30</v>
      </c>
      <c r="B2" s="31" t="s">
        <v>31</v>
      </c>
      <c r="C2" s="32" t="s">
        <v>32</v>
      </c>
      <c r="D2" s="33" t="s">
        <v>31</v>
      </c>
      <c r="F2" s="34" t="s">
        <v>31</v>
      </c>
      <c r="G2" s="34" t="s">
        <v>23</v>
      </c>
      <c r="H2" s="34" t="s">
        <v>24</v>
      </c>
      <c r="I2" s="34" t="s">
        <v>25</v>
      </c>
      <c r="K2" s="35" t="s">
        <v>26</v>
      </c>
      <c r="L2" s="36"/>
      <c r="M2" s="37">
        <v>569993</v>
      </c>
      <c r="N2" s="36"/>
      <c r="O2" s="38" t="s">
        <v>28</v>
      </c>
      <c r="P2" s="36"/>
      <c r="Q2" s="91">
        <f ca="1">AVERAGE(I3:I10002)</f>
        <v>553542.07499999995</v>
      </c>
    </row>
    <row r="3" spans="1:19" ht="15" customHeight="1" x14ac:dyDescent="0.25">
      <c r="A3" s="39">
        <v>0.7</v>
      </c>
      <c r="B3" s="40">
        <v>300000</v>
      </c>
      <c r="C3" s="41">
        <v>0</v>
      </c>
      <c r="D3" s="89">
        <f>B3</f>
        <v>300000</v>
      </c>
      <c r="F3" s="109">
        <f t="shared" ref="F3:F34" ca="1" si="0">VLOOKUP(RAND(),$C$3:$D$5,2)</f>
        <v>275000</v>
      </c>
      <c r="G3" s="110">
        <f t="shared" ref="G3:G66" ca="1" si="1">VLOOKUP(RAND(),$C$10:$D$13,2)</f>
        <v>2.5000000000000001E-2</v>
      </c>
      <c r="H3" s="111">
        <f t="shared" ref="H3:H34" ca="1" si="2">VLOOKUP(RAND(),$C$18:$D$20,2)</f>
        <v>77</v>
      </c>
      <c r="I3" s="112">
        <f t="shared" ref="I3:I34" ca="1" si="3">F3*G3*H3</f>
        <v>529375</v>
      </c>
      <c r="K3" s="6"/>
      <c r="L3" s="43"/>
      <c r="M3" s="43"/>
      <c r="N3" s="43"/>
      <c r="O3" s="44" t="s">
        <v>27</v>
      </c>
      <c r="P3" s="43"/>
      <c r="Q3" s="92">
        <f ca="1">MIN(I3:I10002)</f>
        <v>421575</v>
      </c>
    </row>
    <row r="4" spans="1:19" ht="15.75" thickBot="1" x14ac:dyDescent="0.3">
      <c r="A4" s="39">
        <v>0.15</v>
      </c>
      <c r="B4" s="40">
        <v>275000</v>
      </c>
      <c r="C4" s="90">
        <f>C3+A3</f>
        <v>0.7</v>
      </c>
      <c r="D4" s="89">
        <f t="shared" ref="D4:D5" si="4">B4</f>
        <v>275000</v>
      </c>
      <c r="F4" s="109">
        <f t="shared" ca="1" si="0"/>
        <v>300000</v>
      </c>
      <c r="G4" s="110">
        <f t="shared" ca="1" si="1"/>
        <v>2.5000000000000001E-2</v>
      </c>
      <c r="H4" s="111">
        <f t="shared" ca="1" si="2"/>
        <v>75</v>
      </c>
      <c r="I4" s="112">
        <f t="shared" ca="1" si="3"/>
        <v>562500</v>
      </c>
      <c r="K4" s="45"/>
      <c r="L4" s="46"/>
      <c r="M4" s="47"/>
      <c r="N4" s="46"/>
      <c r="O4" s="48" t="s">
        <v>29</v>
      </c>
      <c r="P4" s="46"/>
      <c r="Q4" s="93">
        <f ca="1">MAX(I3:I10002)</f>
        <v>675675</v>
      </c>
    </row>
    <row r="5" spans="1:19" ht="15" customHeight="1" x14ac:dyDescent="0.25">
      <c r="A5" s="94">
        <f>A6-(SUM(A3:A4))</f>
        <v>0.15000000000000002</v>
      </c>
      <c r="B5" s="40">
        <v>325000</v>
      </c>
      <c r="C5" s="90">
        <f>C4+A4</f>
        <v>0.85</v>
      </c>
      <c r="D5" s="89">
        <f t="shared" si="4"/>
        <v>325000</v>
      </c>
      <c r="F5" s="109">
        <f t="shared" ca="1" si="0"/>
        <v>300000</v>
      </c>
      <c r="G5" s="110">
        <f t="shared" ca="1" si="1"/>
        <v>2.5000000000000001E-2</v>
      </c>
      <c r="H5" s="111">
        <f t="shared" ca="1" si="2"/>
        <v>75</v>
      </c>
      <c r="I5" s="112">
        <f t="shared" ca="1" si="3"/>
        <v>562500</v>
      </c>
      <c r="P5" s="50"/>
    </row>
    <row r="6" spans="1:19" x14ac:dyDescent="0.25">
      <c r="A6" s="49">
        <v>1</v>
      </c>
      <c r="B6" s="51"/>
      <c r="C6" s="52"/>
      <c r="D6" s="53"/>
      <c r="F6" s="109">
        <f t="shared" ca="1" si="0"/>
        <v>300000</v>
      </c>
      <c r="G6" s="110">
        <f t="shared" ca="1" si="1"/>
        <v>2.5000000000000001E-2</v>
      </c>
      <c r="H6" s="111">
        <f t="shared" ca="1" si="2"/>
        <v>75</v>
      </c>
      <c r="I6" s="112">
        <f t="shared" ca="1" si="3"/>
        <v>562500</v>
      </c>
      <c r="K6" s="190" t="s">
        <v>33</v>
      </c>
      <c r="L6" s="191"/>
      <c r="M6" s="191"/>
      <c r="N6" s="191"/>
      <c r="O6" s="191"/>
      <c r="P6" s="191"/>
      <c r="Q6" s="191"/>
    </row>
    <row r="7" spans="1:19" ht="18.75" x14ac:dyDescent="0.3">
      <c r="A7" s="6"/>
      <c r="B7" s="54"/>
      <c r="C7" s="55"/>
      <c r="D7" s="56"/>
      <c r="F7" s="109">
        <f t="shared" ca="1" si="0"/>
        <v>325000</v>
      </c>
      <c r="G7" s="110">
        <f t="shared" ca="1" si="1"/>
        <v>2.5000000000000001E-2</v>
      </c>
      <c r="H7" s="111">
        <f t="shared" ca="1" si="2"/>
        <v>75</v>
      </c>
      <c r="I7" s="112">
        <f t="shared" ca="1" si="3"/>
        <v>609375</v>
      </c>
      <c r="K7" s="57" t="s">
        <v>34</v>
      </c>
      <c r="L7" s="58"/>
      <c r="M7" s="59" t="s">
        <v>35</v>
      </c>
      <c r="N7" s="60"/>
      <c r="O7" s="61" t="s">
        <v>30</v>
      </c>
      <c r="P7" s="62" t="s">
        <v>36</v>
      </c>
      <c r="Q7" s="99">
        <f ca="1">(COUNTIF($I$3:$I$10002,"&gt;"&amp;M2)/(COUNT($I$3:$I$10002)))</f>
        <v>0.26700000000000002</v>
      </c>
      <c r="R7" s="63"/>
    </row>
    <row r="8" spans="1:19" x14ac:dyDescent="0.25">
      <c r="A8" s="190" t="s">
        <v>23</v>
      </c>
      <c r="B8" s="191"/>
      <c r="C8" s="191"/>
      <c r="D8" s="192"/>
      <c r="F8" s="109">
        <f t="shared" ca="1" si="0"/>
        <v>300000</v>
      </c>
      <c r="G8" s="110">
        <f t="shared" ca="1" si="1"/>
        <v>2.3E-2</v>
      </c>
      <c r="H8" s="111">
        <f t="shared" ca="1" si="2"/>
        <v>75</v>
      </c>
      <c r="I8" s="112">
        <f t="shared" ca="1" si="3"/>
        <v>517500</v>
      </c>
      <c r="K8" s="64">
        <v>-0.25</v>
      </c>
      <c r="L8" s="65">
        <v>-0.3</v>
      </c>
      <c r="M8" s="95">
        <f t="shared" ref="M8:N15" si="5">$M$2+($M$2*K8)</f>
        <v>427494.75</v>
      </c>
      <c r="N8" s="96">
        <f t="shared" si="5"/>
        <v>398995.1</v>
      </c>
      <c r="O8" s="97">
        <f t="shared" ref="O8:O16" ca="1" si="6">(COUNTIF($I$3:$I$10002,"&lt;="&amp;M8)-(COUNTIF($I$3:$I$10002,"&lt;"&amp;N8)))/(COUNT($I$3:$I$10002))</f>
        <v>1.6000000000000001E-3</v>
      </c>
      <c r="P8" s="66" t="s">
        <v>37</v>
      </c>
      <c r="Q8" s="100">
        <f ca="1">(COUNTIF($I$3:$I$10002,"&lt;"&amp;M2)/(COUNT($I$3:$I$10002)))</f>
        <v>0.73299999999999998</v>
      </c>
    </row>
    <row r="9" spans="1:19" ht="15.75" customHeight="1" x14ac:dyDescent="0.25">
      <c r="A9" s="30" t="s">
        <v>30</v>
      </c>
      <c r="B9" s="31" t="s">
        <v>38</v>
      </c>
      <c r="C9" s="32" t="s">
        <v>32</v>
      </c>
      <c r="D9" s="67" t="s">
        <v>38</v>
      </c>
      <c r="F9" s="109">
        <f t="shared" ca="1" si="0"/>
        <v>300000</v>
      </c>
      <c r="G9" s="110">
        <f t="shared" ca="1" si="1"/>
        <v>2.3E-2</v>
      </c>
      <c r="H9" s="111">
        <f t="shared" ca="1" si="2"/>
        <v>73</v>
      </c>
      <c r="I9" s="112">
        <f t="shared" ca="1" si="3"/>
        <v>503700</v>
      </c>
      <c r="K9" s="64">
        <v>-0.2</v>
      </c>
      <c r="L9" s="68">
        <v>-0.25</v>
      </c>
      <c r="M9" s="95">
        <f t="shared" si="5"/>
        <v>455994.4</v>
      </c>
      <c r="N9" s="98">
        <f t="shared" si="5"/>
        <v>427494.75</v>
      </c>
      <c r="O9" s="97">
        <f t="shared" ca="1" si="6"/>
        <v>1.29E-2</v>
      </c>
      <c r="Q9" s="54"/>
      <c r="R9" s="108">
        <f>ROUND(N8,-4)</f>
        <v>400000</v>
      </c>
      <c r="S9" s="42"/>
    </row>
    <row r="10" spans="1:19" ht="15.75" customHeight="1" x14ac:dyDescent="0.25">
      <c r="A10" s="39">
        <v>0.7</v>
      </c>
      <c r="B10" s="69">
        <v>2.5000000000000001E-2</v>
      </c>
      <c r="C10" s="41">
        <v>0</v>
      </c>
      <c r="D10" s="101">
        <f>B10</f>
        <v>2.5000000000000001E-2</v>
      </c>
      <c r="F10" s="109">
        <f t="shared" ca="1" si="0"/>
        <v>300000</v>
      </c>
      <c r="G10" s="110">
        <f t="shared" ca="1" si="1"/>
        <v>2.5000000000000001E-2</v>
      </c>
      <c r="H10" s="111">
        <f t="shared" ca="1" si="2"/>
        <v>73</v>
      </c>
      <c r="I10" s="112">
        <f t="shared" ca="1" si="3"/>
        <v>547500</v>
      </c>
      <c r="K10" s="64">
        <v>-0.15</v>
      </c>
      <c r="L10" s="68">
        <v>-0.2</v>
      </c>
      <c r="M10" s="95">
        <f t="shared" si="5"/>
        <v>484494.05</v>
      </c>
      <c r="N10" s="98">
        <f t="shared" si="5"/>
        <v>455994.4</v>
      </c>
      <c r="O10" s="97">
        <f t="shared" ca="1" si="6"/>
        <v>6.7500000000000004E-2</v>
      </c>
      <c r="Q10" s="54"/>
      <c r="R10" s="108">
        <f t="shared" ref="R10:R25" si="7">ROUND(N9,-3)</f>
        <v>427000</v>
      </c>
      <c r="S10" s="42"/>
    </row>
    <row r="11" spans="1:19" x14ac:dyDescent="0.25">
      <c r="A11" s="39">
        <v>0.1</v>
      </c>
      <c r="B11" s="69">
        <v>2.1000000000000001E-2</v>
      </c>
      <c r="C11" s="90">
        <f>C10+A10</f>
        <v>0.7</v>
      </c>
      <c r="D11" s="101">
        <f t="shared" ref="D11:D13" si="8">B11</f>
        <v>2.1000000000000001E-2</v>
      </c>
      <c r="F11" s="109">
        <f t="shared" ca="1" si="0"/>
        <v>300000</v>
      </c>
      <c r="G11" s="110">
        <f t="shared" ca="1" si="1"/>
        <v>2.5000000000000001E-2</v>
      </c>
      <c r="H11" s="111">
        <f t="shared" ca="1" si="2"/>
        <v>75</v>
      </c>
      <c r="I11" s="112">
        <f t="shared" ca="1" si="3"/>
        <v>562500</v>
      </c>
      <c r="K11" s="64">
        <v>-0.1</v>
      </c>
      <c r="L11" s="68">
        <v>-0.15</v>
      </c>
      <c r="M11" s="95">
        <f t="shared" si="5"/>
        <v>512993.7</v>
      </c>
      <c r="N11" s="98">
        <f t="shared" si="5"/>
        <v>484494.05</v>
      </c>
      <c r="O11" s="97">
        <f t="shared" ca="1" si="6"/>
        <v>5.8000000000000003E-2</v>
      </c>
      <c r="P11" s="70" t="s">
        <v>39</v>
      </c>
      <c r="Q11" s="71"/>
      <c r="R11" s="108">
        <f t="shared" si="7"/>
        <v>456000</v>
      </c>
      <c r="S11" s="42"/>
    </row>
    <row r="12" spans="1:19" x14ac:dyDescent="0.25">
      <c r="A12" s="39">
        <v>0.1</v>
      </c>
      <c r="B12" s="69">
        <v>2.3E-2</v>
      </c>
      <c r="C12" s="90">
        <f>C11+A11</f>
        <v>0.79999999999999993</v>
      </c>
      <c r="D12" s="101">
        <f t="shared" si="8"/>
        <v>2.3E-2</v>
      </c>
      <c r="F12" s="109">
        <f t="shared" ca="1" si="0"/>
        <v>275000</v>
      </c>
      <c r="G12" s="110">
        <f t="shared" ca="1" si="1"/>
        <v>2.5000000000000001E-2</v>
      </c>
      <c r="H12" s="111">
        <f t="shared" ca="1" si="2"/>
        <v>75</v>
      </c>
      <c r="I12" s="112">
        <f t="shared" ca="1" si="3"/>
        <v>515625</v>
      </c>
      <c r="K12" s="64">
        <v>-7.0000000000000007E-2</v>
      </c>
      <c r="L12" s="68">
        <v>-0.1</v>
      </c>
      <c r="M12" s="95">
        <f t="shared" si="5"/>
        <v>530093.49</v>
      </c>
      <c r="N12" s="98">
        <f t="shared" si="5"/>
        <v>512993.7</v>
      </c>
      <c r="O12" s="97">
        <f t="shared" ca="1" si="6"/>
        <v>0.1449</v>
      </c>
      <c r="P12" s="72">
        <v>400000</v>
      </c>
      <c r="Q12" s="103">
        <f t="shared" ref="Q12:Q17" ca="1" si="9">(COUNTIF($I$3:$I$10002,"&gt;"&amp;P12)/(COUNT($I$3:$I$10002)))</f>
        <v>1</v>
      </c>
      <c r="R12" s="108">
        <f t="shared" si="7"/>
        <v>484000</v>
      </c>
      <c r="S12" s="42"/>
    </row>
    <row r="13" spans="1:19" ht="13.5" customHeight="1" x14ac:dyDescent="0.25">
      <c r="A13" s="94">
        <f>A14-(SUM(A10:A12))</f>
        <v>0.10000000000000009</v>
      </c>
      <c r="B13" s="69">
        <v>2.7E-2</v>
      </c>
      <c r="C13" s="90">
        <f>C12+A12</f>
        <v>0.89999999999999991</v>
      </c>
      <c r="D13" s="101">
        <f t="shared" si="8"/>
        <v>2.7E-2</v>
      </c>
      <c r="F13" s="109">
        <f t="shared" ca="1" si="0"/>
        <v>300000</v>
      </c>
      <c r="G13" s="110">
        <f t="shared" ca="1" si="1"/>
        <v>2.5000000000000001E-2</v>
      </c>
      <c r="H13" s="111">
        <f t="shared" ca="1" si="2"/>
        <v>75</v>
      </c>
      <c r="I13" s="112">
        <f t="shared" ca="1" si="3"/>
        <v>562500</v>
      </c>
      <c r="K13" s="64">
        <v>-0.05</v>
      </c>
      <c r="L13" s="68">
        <v>-7.0000000000000007E-2</v>
      </c>
      <c r="M13" s="95">
        <f t="shared" si="5"/>
        <v>541493.35</v>
      </c>
      <c r="N13" s="98">
        <f t="shared" si="5"/>
        <v>530093.49</v>
      </c>
      <c r="O13" s="97">
        <f t="shared" ca="1" si="6"/>
        <v>8.9999999999999993E-3</v>
      </c>
      <c r="P13" s="72">
        <v>450000</v>
      </c>
      <c r="Q13" s="103">
        <f t="shared" ca="1" si="9"/>
        <v>0.98550000000000004</v>
      </c>
      <c r="R13" s="108">
        <f t="shared" si="7"/>
        <v>513000</v>
      </c>
      <c r="S13" s="42"/>
    </row>
    <row r="14" spans="1:19" x14ac:dyDescent="0.25">
      <c r="A14" s="49">
        <v>1</v>
      </c>
      <c r="B14" s="51"/>
      <c r="C14" s="52"/>
      <c r="D14" s="53"/>
      <c r="F14" s="109">
        <f t="shared" ca="1" si="0"/>
        <v>275000</v>
      </c>
      <c r="G14" s="110">
        <f t="shared" ca="1" si="1"/>
        <v>2.5000000000000001E-2</v>
      </c>
      <c r="H14" s="111">
        <f t="shared" ca="1" si="2"/>
        <v>75</v>
      </c>
      <c r="I14" s="112">
        <f t="shared" ca="1" si="3"/>
        <v>515625</v>
      </c>
      <c r="K14" s="64">
        <v>-0.02</v>
      </c>
      <c r="L14" s="68">
        <v>-0.05</v>
      </c>
      <c r="M14" s="95">
        <f t="shared" si="5"/>
        <v>558593.14</v>
      </c>
      <c r="N14" s="98">
        <f t="shared" si="5"/>
        <v>541493.35</v>
      </c>
      <c r="O14" s="97">
        <f t="shared" ca="1" si="6"/>
        <v>8.7999999999999995E-2</v>
      </c>
      <c r="P14" s="72">
        <v>500000</v>
      </c>
      <c r="Q14" s="103">
        <f t="shared" ca="1" si="9"/>
        <v>0.90239999999999998</v>
      </c>
      <c r="R14" s="108">
        <f t="shared" si="7"/>
        <v>530000</v>
      </c>
      <c r="S14" s="42"/>
    </row>
    <row r="15" spans="1:19" x14ac:dyDescent="0.25">
      <c r="A15" s="6"/>
      <c r="B15" s="54"/>
      <c r="C15" s="55"/>
      <c r="D15" s="56"/>
      <c r="F15" s="109">
        <f t="shared" ca="1" si="0"/>
        <v>300000</v>
      </c>
      <c r="G15" s="110">
        <f t="shared" ca="1" si="1"/>
        <v>2.5000000000000001E-2</v>
      </c>
      <c r="H15" s="111">
        <f t="shared" ca="1" si="2"/>
        <v>73</v>
      </c>
      <c r="I15" s="112">
        <f t="shared" ca="1" si="3"/>
        <v>547500</v>
      </c>
      <c r="K15" s="64">
        <v>0</v>
      </c>
      <c r="L15" s="68">
        <v>-0.02</v>
      </c>
      <c r="M15" s="95">
        <f t="shared" si="5"/>
        <v>569993</v>
      </c>
      <c r="N15" s="98">
        <f t="shared" si="5"/>
        <v>558593.14</v>
      </c>
      <c r="O15" s="97">
        <f t="shared" ca="1" si="6"/>
        <v>0.35110000000000002</v>
      </c>
      <c r="P15" s="102">
        <f>M2</f>
        <v>569993</v>
      </c>
      <c r="Q15" s="103">
        <f t="shared" ca="1" si="9"/>
        <v>0.26700000000000002</v>
      </c>
      <c r="R15" s="108">
        <f t="shared" si="7"/>
        <v>541000</v>
      </c>
      <c r="S15" s="42"/>
    </row>
    <row r="16" spans="1:19" x14ac:dyDescent="0.25">
      <c r="A16" s="190" t="s">
        <v>40</v>
      </c>
      <c r="B16" s="191"/>
      <c r="C16" s="191"/>
      <c r="D16" s="192"/>
      <c r="F16" s="109">
        <f t="shared" ca="1" si="0"/>
        <v>300000</v>
      </c>
      <c r="G16" s="110">
        <f t="shared" ca="1" si="1"/>
        <v>2.5000000000000001E-2</v>
      </c>
      <c r="H16" s="111">
        <f t="shared" ca="1" si="2"/>
        <v>77</v>
      </c>
      <c r="I16" s="112">
        <f t="shared" ca="1" si="3"/>
        <v>577500</v>
      </c>
      <c r="K16" s="73">
        <v>0</v>
      </c>
      <c r="L16" s="54">
        <v>0</v>
      </c>
      <c r="M16" s="95">
        <f>$M$2+($M$2*K16)</f>
        <v>569993</v>
      </c>
      <c r="N16" s="98">
        <f>$M$2</f>
        <v>569993</v>
      </c>
      <c r="O16" s="97">
        <f t="shared" ca="1" si="6"/>
        <v>0</v>
      </c>
      <c r="P16" s="72">
        <v>600000</v>
      </c>
      <c r="Q16" s="103">
        <f t="shared" ca="1" si="9"/>
        <v>0.16400000000000001</v>
      </c>
      <c r="R16" s="108">
        <f t="shared" si="7"/>
        <v>559000</v>
      </c>
      <c r="S16" s="42"/>
    </row>
    <row r="17" spans="1:19" x14ac:dyDescent="0.25">
      <c r="A17" s="30" t="s">
        <v>30</v>
      </c>
      <c r="B17" s="31" t="s">
        <v>42</v>
      </c>
      <c r="C17" s="32" t="s">
        <v>32</v>
      </c>
      <c r="D17" s="67" t="s">
        <v>42</v>
      </c>
      <c r="F17" s="109">
        <f t="shared" ca="1" si="0"/>
        <v>300000</v>
      </c>
      <c r="G17" s="110">
        <f t="shared" ca="1" si="1"/>
        <v>2.5000000000000001E-2</v>
      </c>
      <c r="H17" s="111">
        <f t="shared" ca="1" si="2"/>
        <v>77</v>
      </c>
      <c r="I17" s="112">
        <f t="shared" ca="1" si="3"/>
        <v>577500</v>
      </c>
      <c r="K17" s="64">
        <v>0</v>
      </c>
      <c r="L17" s="68">
        <v>0.02</v>
      </c>
      <c r="M17" s="95">
        <f>($M$2+($M$2*K17))</f>
        <v>569993</v>
      </c>
      <c r="N17" s="98">
        <f t="shared" ref="N17:N24" si="10">$M$2+($M$2*L17)</f>
        <v>581392.86</v>
      </c>
      <c r="O17" s="97">
        <f t="shared" ref="O17:O24" ca="1" si="11">(COUNTIF($I$3:$I$10002,"&gt;="&amp;M17)-(COUNTIF($I$3:$I$10002,"&gt;"&amp;N17)))/(COUNT($I$3:$I$10002))</f>
        <v>7.9000000000000001E-2</v>
      </c>
      <c r="P17" s="74">
        <v>650000</v>
      </c>
      <c r="Q17" s="100">
        <f t="shared" ca="1" si="9"/>
        <v>1.26E-2</v>
      </c>
      <c r="R17" s="108">
        <f t="shared" si="7"/>
        <v>570000</v>
      </c>
      <c r="S17" s="42"/>
    </row>
    <row r="18" spans="1:19" x14ac:dyDescent="0.25">
      <c r="A18" s="39">
        <v>0.7</v>
      </c>
      <c r="B18" s="75">
        <v>75</v>
      </c>
      <c r="C18" s="41">
        <v>0</v>
      </c>
      <c r="D18" s="104">
        <f>B18</f>
        <v>75</v>
      </c>
      <c r="F18" s="109">
        <f t="shared" ca="1" si="0"/>
        <v>300000</v>
      </c>
      <c r="G18" s="110">
        <f t="shared" ca="1" si="1"/>
        <v>2.5000000000000001E-2</v>
      </c>
      <c r="H18" s="111">
        <f t="shared" ca="1" si="2"/>
        <v>75</v>
      </c>
      <c r="I18" s="112">
        <f t="shared" ca="1" si="3"/>
        <v>562500</v>
      </c>
      <c r="K18" s="64">
        <v>0.02</v>
      </c>
      <c r="L18" s="68">
        <v>0.05</v>
      </c>
      <c r="M18" s="95">
        <f t="shared" ref="M18:M24" si="12">$M$2+($M$2*K18)</f>
        <v>581392.86</v>
      </c>
      <c r="N18" s="98">
        <f t="shared" si="10"/>
        <v>598492.65</v>
      </c>
      <c r="O18" s="97">
        <f t="shared" ca="1" si="11"/>
        <v>2.4E-2</v>
      </c>
      <c r="P18" s="70" t="s">
        <v>41</v>
      </c>
      <c r="Q18" s="71"/>
      <c r="R18" s="108">
        <f t="shared" si="7"/>
        <v>581000</v>
      </c>
      <c r="S18" s="42"/>
    </row>
    <row r="19" spans="1:19" x14ac:dyDescent="0.25">
      <c r="A19" s="39">
        <v>0.15</v>
      </c>
      <c r="B19" s="75">
        <v>73</v>
      </c>
      <c r="C19" s="90">
        <f>C18+A18</f>
        <v>0.7</v>
      </c>
      <c r="D19" s="104">
        <f t="shared" ref="D19:D20" si="13">B19</f>
        <v>73</v>
      </c>
      <c r="F19" s="109">
        <f t="shared" ca="1" si="0"/>
        <v>275000</v>
      </c>
      <c r="G19" s="110">
        <f t="shared" ca="1" si="1"/>
        <v>2.1000000000000001E-2</v>
      </c>
      <c r="H19" s="111">
        <f t="shared" ca="1" si="2"/>
        <v>75</v>
      </c>
      <c r="I19" s="112">
        <f t="shared" ca="1" si="3"/>
        <v>433125</v>
      </c>
      <c r="K19" s="64">
        <v>0.05</v>
      </c>
      <c r="L19" s="68">
        <v>7.0000000000000007E-2</v>
      </c>
      <c r="M19" s="95">
        <f t="shared" si="12"/>
        <v>598492.65</v>
      </c>
      <c r="N19" s="98">
        <f t="shared" si="10"/>
        <v>609892.51</v>
      </c>
      <c r="O19" s="97">
        <f t="shared" ca="1" si="11"/>
        <v>0.1192</v>
      </c>
      <c r="P19" s="72">
        <v>600000</v>
      </c>
      <c r="Q19" s="103">
        <f t="shared" ref="Q19:Q24" ca="1" si="14">(COUNTIF($I$3:$I$10002,"&lt;"&amp;P19)/(COUNT($I$3:$I$10002)))</f>
        <v>0.83599999999999997</v>
      </c>
      <c r="R19" s="108">
        <f t="shared" si="7"/>
        <v>598000</v>
      </c>
      <c r="S19" s="42"/>
    </row>
    <row r="20" spans="1:19" x14ac:dyDescent="0.25">
      <c r="A20" s="94">
        <f>A21-(SUM(A18:A19))</f>
        <v>0.15000000000000002</v>
      </c>
      <c r="B20" s="75">
        <v>77</v>
      </c>
      <c r="C20" s="90">
        <f>C19+A19</f>
        <v>0.85</v>
      </c>
      <c r="D20" s="104">
        <f t="shared" si="13"/>
        <v>77</v>
      </c>
      <c r="F20" s="109">
        <f t="shared" ca="1" si="0"/>
        <v>300000</v>
      </c>
      <c r="G20" s="110">
        <f t="shared" ca="1" si="1"/>
        <v>2.5000000000000001E-2</v>
      </c>
      <c r="H20" s="111">
        <f t="shared" ca="1" si="2"/>
        <v>75</v>
      </c>
      <c r="I20" s="112">
        <f t="shared" ca="1" si="3"/>
        <v>562500</v>
      </c>
      <c r="K20" s="64">
        <v>7.0000000000000007E-2</v>
      </c>
      <c r="L20" s="68">
        <v>0.1</v>
      </c>
      <c r="M20" s="95">
        <f t="shared" si="12"/>
        <v>609892.51</v>
      </c>
      <c r="N20" s="98">
        <f t="shared" si="10"/>
        <v>626992.30000000005</v>
      </c>
      <c r="O20" s="97">
        <f t="shared" ca="1" si="11"/>
        <v>2.9499999999999998E-2</v>
      </c>
      <c r="P20" s="72">
        <v>575000</v>
      </c>
      <c r="Q20" s="103">
        <f t="shared" ca="1" si="14"/>
        <v>0.73570000000000002</v>
      </c>
      <c r="R20" s="108">
        <f t="shared" si="7"/>
        <v>610000</v>
      </c>
      <c r="S20" s="42"/>
    </row>
    <row r="21" spans="1:19" ht="15.75" thickBot="1" x14ac:dyDescent="0.3">
      <c r="A21" s="76">
        <v>1</v>
      </c>
      <c r="B21" s="77"/>
      <c r="C21" s="46"/>
      <c r="D21" s="78"/>
      <c r="F21" s="109">
        <f t="shared" ca="1" si="0"/>
        <v>300000</v>
      </c>
      <c r="G21" s="110">
        <f t="shared" ca="1" si="1"/>
        <v>2.7E-2</v>
      </c>
      <c r="H21" s="111">
        <f t="shared" ca="1" si="2"/>
        <v>77</v>
      </c>
      <c r="I21" s="112">
        <f t="shared" ca="1" si="3"/>
        <v>623700</v>
      </c>
      <c r="K21" s="64">
        <v>0.1</v>
      </c>
      <c r="L21" s="68">
        <v>0.15</v>
      </c>
      <c r="M21" s="95">
        <f t="shared" si="12"/>
        <v>626992.30000000005</v>
      </c>
      <c r="N21" s="98">
        <f t="shared" si="10"/>
        <v>655491.94999999995</v>
      </c>
      <c r="O21" s="97">
        <f t="shared" ca="1" si="11"/>
        <v>2.7000000000000001E-3</v>
      </c>
      <c r="P21" s="102">
        <f>M2</f>
        <v>569993</v>
      </c>
      <c r="Q21" s="103">
        <f ca="1">(COUNTIF($I$3:$I$10002,"&lt;"&amp;P21)/(COUNT($I$3:$I$10002)))</f>
        <v>0.73299999999999998</v>
      </c>
      <c r="R21" s="108">
        <f t="shared" si="7"/>
        <v>627000</v>
      </c>
      <c r="S21" s="42"/>
    </row>
    <row r="22" spans="1:19" x14ac:dyDescent="0.25">
      <c r="A22" s="43"/>
      <c r="B22" s="55"/>
      <c r="C22" s="43"/>
      <c r="D22" s="79"/>
      <c r="F22" s="109">
        <f t="shared" ca="1" si="0"/>
        <v>300000</v>
      </c>
      <c r="G22" s="110">
        <f t="shared" ca="1" si="1"/>
        <v>2.5000000000000001E-2</v>
      </c>
      <c r="H22" s="111">
        <f t="shared" ca="1" si="2"/>
        <v>75</v>
      </c>
      <c r="I22" s="112">
        <f t="shared" ca="1" si="3"/>
        <v>562500</v>
      </c>
      <c r="K22" s="64">
        <v>0.15</v>
      </c>
      <c r="L22" s="68">
        <v>0.2</v>
      </c>
      <c r="M22" s="95">
        <f t="shared" si="12"/>
        <v>655491.94999999995</v>
      </c>
      <c r="N22" s="98">
        <f t="shared" si="10"/>
        <v>683991.6</v>
      </c>
      <c r="O22" s="97">
        <f t="shared" ca="1" si="11"/>
        <v>1.26E-2</v>
      </c>
      <c r="P22" s="72">
        <v>500000</v>
      </c>
      <c r="Q22" s="103">
        <f t="shared" ca="1" si="14"/>
        <v>9.7600000000000006E-2</v>
      </c>
      <c r="R22" s="108">
        <f t="shared" si="7"/>
        <v>655000</v>
      </c>
      <c r="S22" s="42"/>
    </row>
    <row r="23" spans="1:19" x14ac:dyDescent="0.25">
      <c r="A23" s="80"/>
      <c r="F23" s="109">
        <f t="shared" ca="1" si="0"/>
        <v>300000</v>
      </c>
      <c r="G23" s="110">
        <f t="shared" ca="1" si="1"/>
        <v>2.5000000000000001E-2</v>
      </c>
      <c r="H23" s="111">
        <f t="shared" ca="1" si="2"/>
        <v>77</v>
      </c>
      <c r="I23" s="112">
        <f t="shared" ca="1" si="3"/>
        <v>577500</v>
      </c>
      <c r="K23" s="64">
        <v>0.2</v>
      </c>
      <c r="L23" s="68">
        <v>0.25</v>
      </c>
      <c r="M23" s="95">
        <f t="shared" si="12"/>
        <v>683991.6</v>
      </c>
      <c r="N23" s="98">
        <f t="shared" si="10"/>
        <v>712491.25</v>
      </c>
      <c r="O23" s="97">
        <f t="shared" ca="1" si="11"/>
        <v>0</v>
      </c>
      <c r="P23" s="72">
        <v>450000</v>
      </c>
      <c r="Q23" s="103">
        <f t="shared" ca="1" si="14"/>
        <v>1.4500000000000001E-2</v>
      </c>
      <c r="R23" s="108">
        <f t="shared" si="7"/>
        <v>684000</v>
      </c>
      <c r="S23" s="42"/>
    </row>
    <row r="24" spans="1:19" x14ac:dyDescent="0.25">
      <c r="A24" s="80"/>
      <c r="F24" s="109">
        <f t="shared" ca="1" si="0"/>
        <v>300000</v>
      </c>
      <c r="G24" s="110">
        <f t="shared" ca="1" si="1"/>
        <v>2.5000000000000001E-2</v>
      </c>
      <c r="H24" s="111">
        <f t="shared" ca="1" si="2"/>
        <v>75</v>
      </c>
      <c r="I24" s="112">
        <f t="shared" ca="1" si="3"/>
        <v>562500</v>
      </c>
      <c r="K24" s="81">
        <v>0.25</v>
      </c>
      <c r="L24" s="82">
        <v>0.3</v>
      </c>
      <c r="M24" s="105">
        <f t="shared" si="12"/>
        <v>712491.25</v>
      </c>
      <c r="N24" s="106">
        <f t="shared" si="10"/>
        <v>740990.9</v>
      </c>
      <c r="O24" s="107">
        <f t="shared" ca="1" si="11"/>
        <v>0</v>
      </c>
      <c r="P24" s="74">
        <v>425000</v>
      </c>
      <c r="Q24" s="100">
        <f t="shared" ca="1" si="14"/>
        <v>1.6000000000000001E-3</v>
      </c>
      <c r="R24" s="108">
        <f t="shared" si="7"/>
        <v>712000</v>
      </c>
      <c r="S24" s="42"/>
    </row>
    <row r="25" spans="1:19" x14ac:dyDescent="0.25">
      <c r="F25" s="109">
        <f t="shared" ca="1" si="0"/>
        <v>300000</v>
      </c>
      <c r="G25" s="110">
        <f t="shared" ca="1" si="1"/>
        <v>2.5000000000000001E-2</v>
      </c>
      <c r="H25" s="111">
        <f t="shared" ca="1" si="2"/>
        <v>75</v>
      </c>
      <c r="I25" s="112">
        <f t="shared" ca="1" si="3"/>
        <v>562500</v>
      </c>
      <c r="R25" s="108">
        <f t="shared" si="7"/>
        <v>741000</v>
      </c>
      <c r="S25" s="42"/>
    </row>
    <row r="26" spans="1:19" x14ac:dyDescent="0.25">
      <c r="F26" s="109">
        <f t="shared" ca="1" si="0"/>
        <v>300000</v>
      </c>
      <c r="G26" s="110">
        <f t="shared" ca="1" si="1"/>
        <v>2.1000000000000001E-2</v>
      </c>
      <c r="H26" s="111">
        <f t="shared" ca="1" si="2"/>
        <v>77</v>
      </c>
      <c r="I26" s="112">
        <f t="shared" ca="1" si="3"/>
        <v>485100</v>
      </c>
      <c r="S26" s="42"/>
    </row>
    <row r="27" spans="1:19" x14ac:dyDescent="0.25">
      <c r="F27" s="109">
        <f t="shared" ca="1" si="0"/>
        <v>275000</v>
      </c>
      <c r="G27" s="110">
        <f t="shared" ca="1" si="1"/>
        <v>2.7E-2</v>
      </c>
      <c r="H27" s="111">
        <f t="shared" ca="1" si="2"/>
        <v>75</v>
      </c>
      <c r="I27" s="112">
        <f t="shared" ca="1" si="3"/>
        <v>556875</v>
      </c>
    </row>
    <row r="28" spans="1:19" x14ac:dyDescent="0.25">
      <c r="F28" s="109">
        <f t="shared" ca="1" si="0"/>
        <v>275000</v>
      </c>
      <c r="G28" s="110">
        <f t="shared" ca="1" si="1"/>
        <v>2.7E-2</v>
      </c>
      <c r="H28" s="111">
        <f t="shared" ca="1" si="2"/>
        <v>75</v>
      </c>
      <c r="I28" s="112">
        <f t="shared" ca="1" si="3"/>
        <v>556875</v>
      </c>
    </row>
    <row r="29" spans="1:19" x14ac:dyDescent="0.25">
      <c r="F29" s="109">
        <f t="shared" ca="1" si="0"/>
        <v>300000</v>
      </c>
      <c r="G29" s="110">
        <f t="shared" ca="1" si="1"/>
        <v>2.7E-2</v>
      </c>
      <c r="H29" s="111">
        <f t="shared" ca="1" si="2"/>
        <v>75</v>
      </c>
      <c r="I29" s="112">
        <f t="shared" ca="1" si="3"/>
        <v>607500</v>
      </c>
    </row>
    <row r="30" spans="1:19" x14ac:dyDescent="0.25">
      <c r="F30" s="109">
        <f t="shared" ca="1" si="0"/>
        <v>300000</v>
      </c>
      <c r="G30" s="110">
        <f t="shared" ca="1" si="1"/>
        <v>2.1000000000000001E-2</v>
      </c>
      <c r="H30" s="111">
        <f t="shared" ca="1" si="2"/>
        <v>75</v>
      </c>
      <c r="I30" s="112">
        <f t="shared" ca="1" si="3"/>
        <v>472500</v>
      </c>
    </row>
    <row r="31" spans="1:19" x14ac:dyDescent="0.25">
      <c r="F31" s="109">
        <f t="shared" ca="1" si="0"/>
        <v>300000</v>
      </c>
      <c r="G31" s="110">
        <f t="shared" ca="1" si="1"/>
        <v>2.5000000000000001E-2</v>
      </c>
      <c r="H31" s="111">
        <f t="shared" ca="1" si="2"/>
        <v>75</v>
      </c>
      <c r="I31" s="112">
        <f t="shared" ca="1" si="3"/>
        <v>562500</v>
      </c>
    </row>
    <row r="32" spans="1:19" x14ac:dyDescent="0.25">
      <c r="F32" s="109">
        <f t="shared" ca="1" si="0"/>
        <v>300000</v>
      </c>
      <c r="G32" s="110">
        <f t="shared" ca="1" si="1"/>
        <v>2.7E-2</v>
      </c>
      <c r="H32" s="111">
        <f t="shared" ca="1" si="2"/>
        <v>77</v>
      </c>
      <c r="I32" s="112">
        <f t="shared" ca="1" si="3"/>
        <v>623700</v>
      </c>
      <c r="K32" s="83"/>
      <c r="L32" s="84"/>
      <c r="M32" s="84"/>
      <c r="N32" s="84"/>
      <c r="O32" s="84"/>
    </row>
    <row r="33" spans="6:15" x14ac:dyDescent="0.25">
      <c r="F33" s="109">
        <f t="shared" ca="1" si="0"/>
        <v>325000</v>
      </c>
      <c r="G33" s="110">
        <f t="shared" ca="1" si="1"/>
        <v>2.7E-2</v>
      </c>
      <c r="H33" s="111">
        <f t="shared" ca="1" si="2"/>
        <v>75</v>
      </c>
      <c r="I33" s="112">
        <f t="shared" ca="1" si="3"/>
        <v>658125</v>
      </c>
      <c r="K33" s="85"/>
      <c r="L33" s="85"/>
      <c r="M33" s="86"/>
      <c r="N33" s="87"/>
      <c r="O33" s="88"/>
    </row>
    <row r="34" spans="6:15" x14ac:dyDescent="0.25">
      <c r="F34" s="109">
        <f t="shared" ca="1" si="0"/>
        <v>300000</v>
      </c>
      <c r="G34" s="110">
        <f t="shared" ca="1" si="1"/>
        <v>2.5000000000000001E-2</v>
      </c>
      <c r="H34" s="111">
        <f t="shared" ca="1" si="2"/>
        <v>75</v>
      </c>
      <c r="I34" s="112">
        <f t="shared" ca="1" si="3"/>
        <v>562500</v>
      </c>
      <c r="K34" s="85"/>
      <c r="L34" s="85"/>
      <c r="M34" s="86"/>
      <c r="N34" s="87"/>
      <c r="O34" s="88"/>
    </row>
    <row r="35" spans="6:15" x14ac:dyDescent="0.25">
      <c r="F35" s="109">
        <f t="shared" ref="F35:F66" ca="1" si="15">VLOOKUP(RAND(),$C$3:$D$5,2)</f>
        <v>325000</v>
      </c>
      <c r="G35" s="110">
        <f t="shared" ca="1" si="1"/>
        <v>2.5000000000000001E-2</v>
      </c>
      <c r="H35" s="111">
        <f t="shared" ref="H35:H66" ca="1" si="16">VLOOKUP(RAND(),$C$18:$D$20,2)</f>
        <v>75</v>
      </c>
      <c r="I35" s="112">
        <f t="shared" ref="I35:I66" ca="1" si="17">F35*G35*H35</f>
        <v>609375</v>
      </c>
      <c r="K35" s="85"/>
      <c r="L35" s="85"/>
      <c r="M35" s="86"/>
      <c r="N35" s="87"/>
      <c r="O35" s="88"/>
    </row>
    <row r="36" spans="6:15" x14ac:dyDescent="0.25">
      <c r="F36" s="109">
        <f t="shared" ca="1" si="15"/>
        <v>300000</v>
      </c>
      <c r="G36" s="110">
        <f t="shared" ca="1" si="1"/>
        <v>2.5000000000000001E-2</v>
      </c>
      <c r="H36" s="111">
        <f t="shared" ca="1" si="16"/>
        <v>73</v>
      </c>
      <c r="I36" s="112">
        <f t="shared" ca="1" si="17"/>
        <v>547500</v>
      </c>
      <c r="K36" s="85"/>
      <c r="L36" s="85"/>
      <c r="M36" s="86"/>
      <c r="N36" s="87"/>
      <c r="O36" s="88"/>
    </row>
    <row r="37" spans="6:15" x14ac:dyDescent="0.25">
      <c r="F37" s="109">
        <f t="shared" ca="1" si="15"/>
        <v>300000</v>
      </c>
      <c r="G37" s="110">
        <f t="shared" ca="1" si="1"/>
        <v>2.5000000000000001E-2</v>
      </c>
      <c r="H37" s="111">
        <f t="shared" ca="1" si="16"/>
        <v>77</v>
      </c>
      <c r="I37" s="112">
        <f t="shared" ca="1" si="17"/>
        <v>577500</v>
      </c>
      <c r="K37" s="85"/>
      <c r="L37" s="85"/>
      <c r="M37" s="86"/>
      <c r="N37" s="87"/>
      <c r="O37" s="88"/>
    </row>
    <row r="38" spans="6:15" x14ac:dyDescent="0.25">
      <c r="F38" s="109">
        <f t="shared" ca="1" si="15"/>
        <v>275000</v>
      </c>
      <c r="G38" s="110">
        <f t="shared" ca="1" si="1"/>
        <v>2.5000000000000001E-2</v>
      </c>
      <c r="H38" s="111">
        <f t="shared" ca="1" si="16"/>
        <v>75</v>
      </c>
      <c r="I38" s="112">
        <f t="shared" ca="1" si="17"/>
        <v>515625</v>
      </c>
      <c r="K38" s="85"/>
      <c r="L38" s="85"/>
      <c r="M38" s="86"/>
      <c r="N38" s="87"/>
      <c r="O38" s="88"/>
    </row>
    <row r="39" spans="6:15" x14ac:dyDescent="0.25">
      <c r="F39" s="109">
        <f t="shared" ca="1" si="15"/>
        <v>300000</v>
      </c>
      <c r="G39" s="110">
        <f t="shared" ca="1" si="1"/>
        <v>2.5000000000000001E-2</v>
      </c>
      <c r="H39" s="111">
        <f t="shared" ca="1" si="16"/>
        <v>77</v>
      </c>
      <c r="I39" s="112">
        <f t="shared" ca="1" si="17"/>
        <v>577500</v>
      </c>
      <c r="K39" s="85"/>
      <c r="L39" s="85"/>
      <c r="M39" s="86"/>
      <c r="N39" s="87"/>
      <c r="O39" s="88"/>
    </row>
    <row r="40" spans="6:15" x14ac:dyDescent="0.25">
      <c r="F40" s="109">
        <f t="shared" ca="1" si="15"/>
        <v>325000</v>
      </c>
      <c r="G40" s="110">
        <f t="shared" ca="1" si="1"/>
        <v>2.1000000000000001E-2</v>
      </c>
      <c r="H40" s="111">
        <f t="shared" ca="1" si="16"/>
        <v>75</v>
      </c>
      <c r="I40" s="112">
        <f t="shared" ca="1" si="17"/>
        <v>511875</v>
      </c>
      <c r="K40" s="85"/>
      <c r="L40" s="85"/>
      <c r="M40" s="86"/>
      <c r="N40" s="87"/>
      <c r="O40" s="88"/>
    </row>
    <row r="41" spans="6:15" x14ac:dyDescent="0.25">
      <c r="F41" s="109">
        <f t="shared" ca="1" si="15"/>
        <v>300000</v>
      </c>
      <c r="G41" s="110">
        <f t="shared" ca="1" si="1"/>
        <v>2.5000000000000001E-2</v>
      </c>
      <c r="H41" s="111">
        <f t="shared" ca="1" si="16"/>
        <v>75</v>
      </c>
      <c r="I41" s="112">
        <f t="shared" ca="1" si="17"/>
        <v>562500</v>
      </c>
      <c r="K41" s="84"/>
      <c r="L41" s="84"/>
      <c r="M41" s="84"/>
      <c r="N41" s="84"/>
      <c r="O41" s="84"/>
    </row>
    <row r="42" spans="6:15" x14ac:dyDescent="0.25">
      <c r="F42" s="109">
        <f t="shared" ca="1" si="15"/>
        <v>300000</v>
      </c>
      <c r="G42" s="110">
        <f t="shared" ca="1" si="1"/>
        <v>2.5000000000000001E-2</v>
      </c>
      <c r="H42" s="111">
        <f t="shared" ca="1" si="16"/>
        <v>77</v>
      </c>
      <c r="I42" s="112">
        <f t="shared" ca="1" si="17"/>
        <v>577500</v>
      </c>
      <c r="K42" s="83"/>
      <c r="L42" s="84"/>
      <c r="M42" s="84"/>
      <c r="N42" s="84"/>
      <c r="O42" s="84"/>
    </row>
    <row r="43" spans="6:15" x14ac:dyDescent="0.25">
      <c r="F43" s="109">
        <f t="shared" ca="1" si="15"/>
        <v>300000</v>
      </c>
      <c r="G43" s="110">
        <f t="shared" ca="1" si="1"/>
        <v>2.7E-2</v>
      </c>
      <c r="H43" s="111">
        <f t="shared" ca="1" si="16"/>
        <v>75</v>
      </c>
      <c r="I43" s="112">
        <f t="shared" ca="1" si="17"/>
        <v>607500</v>
      </c>
      <c r="K43" s="85"/>
      <c r="L43" s="85"/>
      <c r="M43" s="86"/>
      <c r="N43" s="87"/>
      <c r="O43" s="88"/>
    </row>
    <row r="44" spans="6:15" x14ac:dyDescent="0.25">
      <c r="F44" s="109">
        <f t="shared" ca="1" si="15"/>
        <v>275000</v>
      </c>
      <c r="G44" s="110">
        <f t="shared" ca="1" si="1"/>
        <v>2.1000000000000001E-2</v>
      </c>
      <c r="H44" s="111">
        <f t="shared" ca="1" si="16"/>
        <v>77</v>
      </c>
      <c r="I44" s="112">
        <f t="shared" ca="1" si="17"/>
        <v>444675</v>
      </c>
      <c r="K44" s="85"/>
      <c r="L44" s="85"/>
      <c r="M44" s="86"/>
      <c r="N44" s="87"/>
      <c r="O44" s="88"/>
    </row>
    <row r="45" spans="6:15" x14ac:dyDescent="0.25">
      <c r="F45" s="109">
        <f t="shared" ca="1" si="15"/>
        <v>300000</v>
      </c>
      <c r="G45" s="110">
        <f t="shared" ca="1" si="1"/>
        <v>2.5000000000000001E-2</v>
      </c>
      <c r="H45" s="111">
        <f t="shared" ca="1" si="16"/>
        <v>75</v>
      </c>
      <c r="I45" s="112">
        <f t="shared" ca="1" si="17"/>
        <v>562500</v>
      </c>
      <c r="K45" s="85"/>
      <c r="L45" s="85"/>
      <c r="M45" s="86"/>
      <c r="N45" s="87"/>
      <c r="O45" s="88"/>
    </row>
    <row r="46" spans="6:15" x14ac:dyDescent="0.25">
      <c r="F46" s="109">
        <f t="shared" ca="1" si="15"/>
        <v>275000</v>
      </c>
      <c r="G46" s="110">
        <f t="shared" ca="1" si="1"/>
        <v>2.5000000000000001E-2</v>
      </c>
      <c r="H46" s="111">
        <f t="shared" ca="1" si="16"/>
        <v>75</v>
      </c>
      <c r="I46" s="112">
        <f t="shared" ca="1" si="17"/>
        <v>515625</v>
      </c>
      <c r="K46" s="85"/>
      <c r="L46" s="85"/>
      <c r="M46" s="86"/>
      <c r="N46" s="87"/>
      <c r="O46" s="88"/>
    </row>
    <row r="47" spans="6:15" x14ac:dyDescent="0.25">
      <c r="F47" s="109">
        <f t="shared" ca="1" si="15"/>
        <v>300000</v>
      </c>
      <c r="G47" s="110">
        <f t="shared" ca="1" si="1"/>
        <v>2.5000000000000001E-2</v>
      </c>
      <c r="H47" s="111">
        <f t="shared" ca="1" si="16"/>
        <v>73</v>
      </c>
      <c r="I47" s="112">
        <f t="shared" ca="1" si="17"/>
        <v>547500</v>
      </c>
      <c r="K47" s="85"/>
      <c r="L47" s="85"/>
      <c r="M47" s="86"/>
      <c r="N47" s="87"/>
      <c r="O47" s="88"/>
    </row>
    <row r="48" spans="6:15" x14ac:dyDescent="0.25">
      <c r="F48" s="109">
        <f t="shared" ca="1" si="15"/>
        <v>300000</v>
      </c>
      <c r="G48" s="110">
        <f t="shared" ca="1" si="1"/>
        <v>2.3E-2</v>
      </c>
      <c r="H48" s="111">
        <f t="shared" ca="1" si="16"/>
        <v>75</v>
      </c>
      <c r="I48" s="112">
        <f t="shared" ca="1" si="17"/>
        <v>517500</v>
      </c>
      <c r="K48" s="85"/>
      <c r="L48" s="85"/>
      <c r="M48" s="86"/>
      <c r="N48" s="87"/>
      <c r="O48" s="88"/>
    </row>
    <row r="49" spans="6:15" x14ac:dyDescent="0.25">
      <c r="F49" s="109">
        <f t="shared" ca="1" si="15"/>
        <v>300000</v>
      </c>
      <c r="G49" s="110">
        <f t="shared" ca="1" si="1"/>
        <v>2.5000000000000001E-2</v>
      </c>
      <c r="H49" s="111">
        <f t="shared" ca="1" si="16"/>
        <v>75</v>
      </c>
      <c r="I49" s="112">
        <f t="shared" ca="1" si="17"/>
        <v>562500</v>
      </c>
      <c r="K49" s="85"/>
      <c r="L49" s="85"/>
      <c r="M49" s="86"/>
      <c r="N49" s="87"/>
      <c r="O49" s="88"/>
    </row>
    <row r="50" spans="6:15" x14ac:dyDescent="0.25">
      <c r="F50" s="109">
        <f t="shared" ca="1" si="15"/>
        <v>275000</v>
      </c>
      <c r="G50" s="110">
        <f t="shared" ca="1" si="1"/>
        <v>2.5000000000000001E-2</v>
      </c>
      <c r="H50" s="111">
        <f t="shared" ca="1" si="16"/>
        <v>75</v>
      </c>
      <c r="I50" s="112">
        <f t="shared" ca="1" si="17"/>
        <v>515625</v>
      </c>
      <c r="K50" s="85"/>
      <c r="L50" s="85"/>
      <c r="M50" s="86"/>
      <c r="N50" s="87"/>
      <c r="O50" s="88"/>
    </row>
    <row r="51" spans="6:15" x14ac:dyDescent="0.25">
      <c r="F51" s="109">
        <f t="shared" ca="1" si="15"/>
        <v>300000</v>
      </c>
      <c r="G51" s="110">
        <f t="shared" ca="1" si="1"/>
        <v>2.5000000000000001E-2</v>
      </c>
      <c r="H51" s="111">
        <f t="shared" ca="1" si="16"/>
        <v>75</v>
      </c>
      <c r="I51" s="112">
        <f t="shared" ca="1" si="17"/>
        <v>562500</v>
      </c>
    </row>
    <row r="52" spans="6:15" x14ac:dyDescent="0.25">
      <c r="F52" s="109">
        <f t="shared" ca="1" si="15"/>
        <v>300000</v>
      </c>
      <c r="G52" s="110">
        <f t="shared" ca="1" si="1"/>
        <v>2.5000000000000001E-2</v>
      </c>
      <c r="H52" s="111">
        <f t="shared" ca="1" si="16"/>
        <v>77</v>
      </c>
      <c r="I52" s="112">
        <f t="shared" ca="1" si="17"/>
        <v>577500</v>
      </c>
    </row>
    <row r="53" spans="6:15" x14ac:dyDescent="0.25">
      <c r="F53" s="109">
        <f t="shared" ca="1" si="15"/>
        <v>300000</v>
      </c>
      <c r="G53" s="110">
        <f t="shared" ca="1" si="1"/>
        <v>2.3E-2</v>
      </c>
      <c r="H53" s="111">
        <f t="shared" ca="1" si="16"/>
        <v>75</v>
      </c>
      <c r="I53" s="112">
        <f t="shared" ca="1" si="17"/>
        <v>517500</v>
      </c>
    </row>
    <row r="54" spans="6:15" x14ac:dyDescent="0.25">
      <c r="F54" s="109">
        <f t="shared" ca="1" si="15"/>
        <v>300000</v>
      </c>
      <c r="G54" s="110">
        <f t="shared" ca="1" si="1"/>
        <v>2.5000000000000001E-2</v>
      </c>
      <c r="H54" s="111">
        <f t="shared" ca="1" si="16"/>
        <v>77</v>
      </c>
      <c r="I54" s="112">
        <f t="shared" ca="1" si="17"/>
        <v>577500</v>
      </c>
    </row>
    <row r="55" spans="6:15" x14ac:dyDescent="0.25">
      <c r="F55" s="109">
        <f t="shared" ca="1" si="15"/>
        <v>300000</v>
      </c>
      <c r="G55" s="110">
        <f t="shared" ca="1" si="1"/>
        <v>2.5000000000000001E-2</v>
      </c>
      <c r="H55" s="111">
        <f t="shared" ca="1" si="16"/>
        <v>75</v>
      </c>
      <c r="I55" s="112">
        <f t="shared" ca="1" si="17"/>
        <v>562500</v>
      </c>
    </row>
    <row r="56" spans="6:15" x14ac:dyDescent="0.25">
      <c r="F56" s="109">
        <f t="shared" ca="1" si="15"/>
        <v>300000</v>
      </c>
      <c r="G56" s="110">
        <f t="shared" ca="1" si="1"/>
        <v>2.7E-2</v>
      </c>
      <c r="H56" s="111">
        <f t="shared" ca="1" si="16"/>
        <v>75</v>
      </c>
      <c r="I56" s="112">
        <f t="shared" ca="1" si="17"/>
        <v>607500</v>
      </c>
    </row>
    <row r="57" spans="6:15" x14ac:dyDescent="0.25">
      <c r="F57" s="109">
        <f t="shared" ca="1" si="15"/>
        <v>325000</v>
      </c>
      <c r="G57" s="110">
        <f t="shared" ca="1" si="1"/>
        <v>2.7E-2</v>
      </c>
      <c r="H57" s="111">
        <f t="shared" ca="1" si="16"/>
        <v>75</v>
      </c>
      <c r="I57" s="112">
        <f t="shared" ca="1" si="17"/>
        <v>658125</v>
      </c>
    </row>
    <row r="58" spans="6:15" x14ac:dyDescent="0.25">
      <c r="F58" s="109">
        <f t="shared" ca="1" si="15"/>
        <v>300000</v>
      </c>
      <c r="G58" s="110">
        <f t="shared" ca="1" si="1"/>
        <v>2.5000000000000001E-2</v>
      </c>
      <c r="H58" s="111">
        <f t="shared" ca="1" si="16"/>
        <v>75</v>
      </c>
      <c r="I58" s="112">
        <f t="shared" ca="1" si="17"/>
        <v>562500</v>
      </c>
    </row>
    <row r="59" spans="6:15" x14ac:dyDescent="0.25">
      <c r="F59" s="109">
        <f t="shared" ca="1" si="15"/>
        <v>300000</v>
      </c>
      <c r="G59" s="110">
        <f t="shared" ca="1" si="1"/>
        <v>2.7E-2</v>
      </c>
      <c r="H59" s="111">
        <f t="shared" ca="1" si="16"/>
        <v>77</v>
      </c>
      <c r="I59" s="112">
        <f t="shared" ca="1" si="17"/>
        <v>623700</v>
      </c>
    </row>
    <row r="60" spans="6:15" x14ac:dyDescent="0.25">
      <c r="F60" s="109">
        <f t="shared" ca="1" si="15"/>
        <v>300000</v>
      </c>
      <c r="G60" s="110">
        <f t="shared" ca="1" si="1"/>
        <v>2.5000000000000001E-2</v>
      </c>
      <c r="H60" s="111">
        <f t="shared" ca="1" si="16"/>
        <v>73</v>
      </c>
      <c r="I60" s="112">
        <f t="shared" ca="1" si="17"/>
        <v>547500</v>
      </c>
    </row>
    <row r="61" spans="6:15" x14ac:dyDescent="0.25">
      <c r="F61" s="109">
        <f t="shared" ca="1" si="15"/>
        <v>300000</v>
      </c>
      <c r="G61" s="110">
        <f t="shared" ca="1" si="1"/>
        <v>2.1000000000000001E-2</v>
      </c>
      <c r="H61" s="111">
        <f t="shared" ca="1" si="16"/>
        <v>75</v>
      </c>
      <c r="I61" s="112">
        <f t="shared" ca="1" si="17"/>
        <v>472500</v>
      </c>
    </row>
    <row r="62" spans="6:15" x14ac:dyDescent="0.25">
      <c r="F62" s="109">
        <f t="shared" ca="1" si="15"/>
        <v>275000</v>
      </c>
      <c r="G62" s="110">
        <f t="shared" ca="1" si="1"/>
        <v>2.5000000000000001E-2</v>
      </c>
      <c r="H62" s="111">
        <f t="shared" ca="1" si="16"/>
        <v>75</v>
      </c>
      <c r="I62" s="112">
        <f t="shared" ca="1" si="17"/>
        <v>515625</v>
      </c>
    </row>
    <row r="63" spans="6:15" x14ac:dyDescent="0.25">
      <c r="F63" s="109">
        <f t="shared" ca="1" si="15"/>
        <v>300000</v>
      </c>
      <c r="G63" s="110">
        <f t="shared" ca="1" si="1"/>
        <v>2.5000000000000001E-2</v>
      </c>
      <c r="H63" s="111">
        <f t="shared" ca="1" si="16"/>
        <v>73</v>
      </c>
      <c r="I63" s="112">
        <f t="shared" ca="1" si="17"/>
        <v>547500</v>
      </c>
    </row>
    <row r="64" spans="6:15" x14ac:dyDescent="0.25">
      <c r="F64" s="109">
        <f t="shared" ca="1" si="15"/>
        <v>325000</v>
      </c>
      <c r="G64" s="110">
        <f t="shared" ca="1" si="1"/>
        <v>2.5000000000000001E-2</v>
      </c>
      <c r="H64" s="111">
        <f t="shared" ca="1" si="16"/>
        <v>77</v>
      </c>
      <c r="I64" s="112">
        <f t="shared" ca="1" si="17"/>
        <v>625625</v>
      </c>
    </row>
    <row r="65" spans="6:9" x14ac:dyDescent="0.25">
      <c r="F65" s="109">
        <f t="shared" ca="1" si="15"/>
        <v>275000</v>
      </c>
      <c r="G65" s="110">
        <f t="shared" ca="1" si="1"/>
        <v>2.5000000000000001E-2</v>
      </c>
      <c r="H65" s="111">
        <f t="shared" ca="1" si="16"/>
        <v>75</v>
      </c>
      <c r="I65" s="112">
        <f t="shared" ca="1" si="17"/>
        <v>515625</v>
      </c>
    </row>
    <row r="66" spans="6:9" x14ac:dyDescent="0.25">
      <c r="F66" s="109">
        <f t="shared" ca="1" si="15"/>
        <v>325000</v>
      </c>
      <c r="G66" s="110">
        <f t="shared" ca="1" si="1"/>
        <v>2.5000000000000001E-2</v>
      </c>
      <c r="H66" s="111">
        <f t="shared" ca="1" si="16"/>
        <v>73</v>
      </c>
      <c r="I66" s="112">
        <f t="shared" ca="1" si="17"/>
        <v>593125</v>
      </c>
    </row>
    <row r="67" spans="6:9" x14ac:dyDescent="0.25">
      <c r="F67" s="109">
        <f t="shared" ref="F67:F130" ca="1" si="18">VLOOKUP(RAND(),$C$3:$D$5,2)</f>
        <v>300000</v>
      </c>
      <c r="G67" s="110">
        <f t="shared" ref="G67:G130" ca="1" si="19">VLOOKUP(RAND(),$C$10:$D$13,2)</f>
        <v>2.5000000000000001E-2</v>
      </c>
      <c r="H67" s="111">
        <f t="shared" ref="H67:H130" ca="1" si="20">VLOOKUP(RAND(),$C$18:$D$20,2)</f>
        <v>75</v>
      </c>
      <c r="I67" s="112">
        <f t="shared" ref="I67" ca="1" si="21">F67*G67*H67</f>
        <v>562500</v>
      </c>
    </row>
    <row r="68" spans="6:9" x14ac:dyDescent="0.25">
      <c r="F68" s="109">
        <f t="shared" ca="1" si="18"/>
        <v>300000</v>
      </c>
      <c r="G68" s="110">
        <f t="shared" ca="1" si="19"/>
        <v>2.7E-2</v>
      </c>
      <c r="H68" s="111">
        <f t="shared" ca="1" si="20"/>
        <v>75</v>
      </c>
      <c r="I68" s="112">
        <f t="shared" ref="I68:I131" ca="1" si="22">F68*G68*H68</f>
        <v>607500</v>
      </c>
    </row>
    <row r="69" spans="6:9" x14ac:dyDescent="0.25">
      <c r="F69" s="109">
        <f t="shared" ca="1" si="18"/>
        <v>275000</v>
      </c>
      <c r="G69" s="110">
        <f t="shared" ca="1" si="19"/>
        <v>2.5000000000000001E-2</v>
      </c>
      <c r="H69" s="111">
        <f t="shared" ca="1" si="20"/>
        <v>75</v>
      </c>
      <c r="I69" s="112">
        <f t="shared" ca="1" si="22"/>
        <v>515625</v>
      </c>
    </row>
    <row r="70" spans="6:9" x14ac:dyDescent="0.25">
      <c r="F70" s="109">
        <f t="shared" ca="1" si="18"/>
        <v>300000</v>
      </c>
      <c r="G70" s="110">
        <f t="shared" ca="1" si="19"/>
        <v>2.1000000000000001E-2</v>
      </c>
      <c r="H70" s="111">
        <f t="shared" ca="1" si="20"/>
        <v>75</v>
      </c>
      <c r="I70" s="112">
        <f t="shared" ca="1" si="22"/>
        <v>472500</v>
      </c>
    </row>
    <row r="71" spans="6:9" x14ac:dyDescent="0.25">
      <c r="F71" s="109">
        <f t="shared" ca="1" si="18"/>
        <v>300000</v>
      </c>
      <c r="G71" s="110">
        <f t="shared" ca="1" si="19"/>
        <v>2.5000000000000001E-2</v>
      </c>
      <c r="H71" s="111">
        <f t="shared" ca="1" si="20"/>
        <v>73</v>
      </c>
      <c r="I71" s="112">
        <f t="shared" ca="1" si="22"/>
        <v>547500</v>
      </c>
    </row>
    <row r="72" spans="6:9" x14ac:dyDescent="0.25">
      <c r="F72" s="109">
        <f t="shared" ca="1" si="18"/>
        <v>325000</v>
      </c>
      <c r="G72" s="110">
        <f t="shared" ca="1" si="19"/>
        <v>2.5000000000000001E-2</v>
      </c>
      <c r="H72" s="111">
        <f t="shared" ca="1" si="20"/>
        <v>75</v>
      </c>
      <c r="I72" s="112">
        <f t="shared" ca="1" si="22"/>
        <v>609375</v>
      </c>
    </row>
    <row r="73" spans="6:9" x14ac:dyDescent="0.25">
      <c r="F73" s="109">
        <f t="shared" ca="1" si="18"/>
        <v>325000</v>
      </c>
      <c r="G73" s="110">
        <f t="shared" ca="1" si="19"/>
        <v>2.5000000000000001E-2</v>
      </c>
      <c r="H73" s="111">
        <f t="shared" ca="1" si="20"/>
        <v>77</v>
      </c>
      <c r="I73" s="112">
        <f t="shared" ca="1" si="22"/>
        <v>625625</v>
      </c>
    </row>
    <row r="74" spans="6:9" x14ac:dyDescent="0.25">
      <c r="F74" s="109">
        <f t="shared" ca="1" si="18"/>
        <v>300000</v>
      </c>
      <c r="G74" s="110">
        <f t="shared" ca="1" si="19"/>
        <v>2.5000000000000001E-2</v>
      </c>
      <c r="H74" s="111">
        <f t="shared" ca="1" si="20"/>
        <v>75</v>
      </c>
      <c r="I74" s="112">
        <f t="shared" ca="1" si="22"/>
        <v>562500</v>
      </c>
    </row>
    <row r="75" spans="6:9" x14ac:dyDescent="0.25">
      <c r="F75" s="109">
        <f t="shared" ca="1" si="18"/>
        <v>300000</v>
      </c>
      <c r="G75" s="110">
        <f t="shared" ca="1" si="19"/>
        <v>2.5000000000000001E-2</v>
      </c>
      <c r="H75" s="111">
        <f t="shared" ca="1" si="20"/>
        <v>73</v>
      </c>
      <c r="I75" s="112">
        <f t="shared" ca="1" si="22"/>
        <v>547500</v>
      </c>
    </row>
    <row r="76" spans="6:9" x14ac:dyDescent="0.25">
      <c r="F76" s="109">
        <f t="shared" ca="1" si="18"/>
        <v>325000</v>
      </c>
      <c r="G76" s="110">
        <f t="shared" ca="1" si="19"/>
        <v>2.5000000000000001E-2</v>
      </c>
      <c r="H76" s="111">
        <f t="shared" ca="1" si="20"/>
        <v>75</v>
      </c>
      <c r="I76" s="112">
        <f t="shared" ca="1" si="22"/>
        <v>609375</v>
      </c>
    </row>
    <row r="77" spans="6:9" x14ac:dyDescent="0.25">
      <c r="F77" s="109">
        <f t="shared" ca="1" si="18"/>
        <v>275000</v>
      </c>
      <c r="G77" s="110">
        <f t="shared" ca="1" si="19"/>
        <v>2.5000000000000001E-2</v>
      </c>
      <c r="H77" s="111">
        <f t="shared" ca="1" si="20"/>
        <v>75</v>
      </c>
      <c r="I77" s="112">
        <f t="shared" ca="1" si="22"/>
        <v>515625</v>
      </c>
    </row>
    <row r="78" spans="6:9" x14ac:dyDescent="0.25">
      <c r="F78" s="109">
        <f t="shared" ca="1" si="18"/>
        <v>300000</v>
      </c>
      <c r="G78" s="110">
        <f t="shared" ca="1" si="19"/>
        <v>2.5000000000000001E-2</v>
      </c>
      <c r="H78" s="111">
        <f t="shared" ca="1" si="20"/>
        <v>75</v>
      </c>
      <c r="I78" s="112">
        <f t="shared" ca="1" si="22"/>
        <v>562500</v>
      </c>
    </row>
    <row r="79" spans="6:9" x14ac:dyDescent="0.25">
      <c r="F79" s="109">
        <f t="shared" ca="1" si="18"/>
        <v>300000</v>
      </c>
      <c r="G79" s="110">
        <f t="shared" ca="1" si="19"/>
        <v>2.1000000000000001E-2</v>
      </c>
      <c r="H79" s="111">
        <f t="shared" ca="1" si="20"/>
        <v>73</v>
      </c>
      <c r="I79" s="112">
        <f t="shared" ca="1" si="22"/>
        <v>459900</v>
      </c>
    </row>
    <row r="80" spans="6:9" x14ac:dyDescent="0.25">
      <c r="F80" s="109">
        <f t="shared" ca="1" si="18"/>
        <v>300000</v>
      </c>
      <c r="G80" s="110">
        <f t="shared" ca="1" si="19"/>
        <v>2.3E-2</v>
      </c>
      <c r="H80" s="111">
        <f t="shared" ca="1" si="20"/>
        <v>75</v>
      </c>
      <c r="I80" s="112">
        <f t="shared" ca="1" si="22"/>
        <v>517500</v>
      </c>
    </row>
    <row r="81" spans="6:9" x14ac:dyDescent="0.25">
      <c r="F81" s="109">
        <f t="shared" ca="1" si="18"/>
        <v>300000</v>
      </c>
      <c r="G81" s="110">
        <f t="shared" ca="1" si="19"/>
        <v>2.5000000000000001E-2</v>
      </c>
      <c r="H81" s="111">
        <f t="shared" ca="1" si="20"/>
        <v>75</v>
      </c>
      <c r="I81" s="112">
        <f t="shared" ca="1" si="22"/>
        <v>562500</v>
      </c>
    </row>
    <row r="82" spans="6:9" x14ac:dyDescent="0.25">
      <c r="F82" s="109">
        <f t="shared" ca="1" si="18"/>
        <v>325000</v>
      </c>
      <c r="G82" s="110">
        <f t="shared" ca="1" si="19"/>
        <v>2.5000000000000001E-2</v>
      </c>
      <c r="H82" s="111">
        <f t="shared" ca="1" si="20"/>
        <v>73</v>
      </c>
      <c r="I82" s="112">
        <f t="shared" ca="1" si="22"/>
        <v>593125</v>
      </c>
    </row>
    <row r="83" spans="6:9" x14ac:dyDescent="0.25">
      <c r="F83" s="109">
        <f t="shared" ca="1" si="18"/>
        <v>300000</v>
      </c>
      <c r="G83" s="110">
        <f t="shared" ca="1" si="19"/>
        <v>2.5000000000000001E-2</v>
      </c>
      <c r="H83" s="111">
        <f t="shared" ca="1" si="20"/>
        <v>75</v>
      </c>
      <c r="I83" s="112">
        <f t="shared" ca="1" si="22"/>
        <v>562500</v>
      </c>
    </row>
    <row r="84" spans="6:9" x14ac:dyDescent="0.25">
      <c r="F84" s="109">
        <f t="shared" ca="1" si="18"/>
        <v>300000</v>
      </c>
      <c r="G84" s="110">
        <f t="shared" ca="1" si="19"/>
        <v>2.3E-2</v>
      </c>
      <c r="H84" s="111">
        <f t="shared" ca="1" si="20"/>
        <v>75</v>
      </c>
      <c r="I84" s="112">
        <f t="shared" ca="1" si="22"/>
        <v>517500</v>
      </c>
    </row>
    <row r="85" spans="6:9" x14ac:dyDescent="0.25">
      <c r="F85" s="109">
        <f t="shared" ca="1" si="18"/>
        <v>300000</v>
      </c>
      <c r="G85" s="110">
        <f t="shared" ca="1" si="19"/>
        <v>2.5000000000000001E-2</v>
      </c>
      <c r="H85" s="111">
        <f t="shared" ca="1" si="20"/>
        <v>75</v>
      </c>
      <c r="I85" s="112">
        <f t="shared" ca="1" si="22"/>
        <v>562500</v>
      </c>
    </row>
    <row r="86" spans="6:9" x14ac:dyDescent="0.25">
      <c r="F86" s="109">
        <f t="shared" ca="1" si="18"/>
        <v>300000</v>
      </c>
      <c r="G86" s="110">
        <f t="shared" ca="1" si="19"/>
        <v>2.5000000000000001E-2</v>
      </c>
      <c r="H86" s="111">
        <f t="shared" ca="1" si="20"/>
        <v>75</v>
      </c>
      <c r="I86" s="112">
        <f t="shared" ca="1" si="22"/>
        <v>562500</v>
      </c>
    </row>
    <row r="87" spans="6:9" x14ac:dyDescent="0.25">
      <c r="F87" s="109">
        <f t="shared" ca="1" si="18"/>
        <v>325000</v>
      </c>
      <c r="G87" s="110">
        <f t="shared" ca="1" si="19"/>
        <v>2.5000000000000001E-2</v>
      </c>
      <c r="H87" s="111">
        <f t="shared" ca="1" si="20"/>
        <v>73</v>
      </c>
      <c r="I87" s="112">
        <f t="shared" ca="1" si="22"/>
        <v>593125</v>
      </c>
    </row>
    <row r="88" spans="6:9" x14ac:dyDescent="0.25">
      <c r="F88" s="109">
        <f t="shared" ca="1" si="18"/>
        <v>300000</v>
      </c>
      <c r="G88" s="110">
        <f t="shared" ca="1" si="19"/>
        <v>2.1000000000000001E-2</v>
      </c>
      <c r="H88" s="111">
        <f t="shared" ca="1" si="20"/>
        <v>73</v>
      </c>
      <c r="I88" s="112">
        <f t="shared" ca="1" si="22"/>
        <v>459900</v>
      </c>
    </row>
    <row r="89" spans="6:9" x14ac:dyDescent="0.25">
      <c r="F89" s="109">
        <f t="shared" ca="1" si="18"/>
        <v>300000</v>
      </c>
      <c r="G89" s="110">
        <f t="shared" ca="1" si="19"/>
        <v>2.5000000000000001E-2</v>
      </c>
      <c r="H89" s="111">
        <f t="shared" ca="1" si="20"/>
        <v>75</v>
      </c>
      <c r="I89" s="112">
        <f t="shared" ca="1" si="22"/>
        <v>562500</v>
      </c>
    </row>
    <row r="90" spans="6:9" x14ac:dyDescent="0.25">
      <c r="F90" s="109">
        <f t="shared" ca="1" si="18"/>
        <v>300000</v>
      </c>
      <c r="G90" s="110">
        <f t="shared" ca="1" si="19"/>
        <v>2.5000000000000001E-2</v>
      </c>
      <c r="H90" s="111">
        <f t="shared" ca="1" si="20"/>
        <v>75</v>
      </c>
      <c r="I90" s="112">
        <f t="shared" ca="1" si="22"/>
        <v>562500</v>
      </c>
    </row>
    <row r="91" spans="6:9" x14ac:dyDescent="0.25">
      <c r="F91" s="109">
        <f t="shared" ca="1" si="18"/>
        <v>300000</v>
      </c>
      <c r="G91" s="110">
        <f t="shared" ca="1" si="19"/>
        <v>2.5000000000000001E-2</v>
      </c>
      <c r="H91" s="111">
        <f t="shared" ca="1" si="20"/>
        <v>77</v>
      </c>
      <c r="I91" s="112">
        <f t="shared" ca="1" si="22"/>
        <v>577500</v>
      </c>
    </row>
    <row r="92" spans="6:9" x14ac:dyDescent="0.25">
      <c r="F92" s="109">
        <f t="shared" ca="1" si="18"/>
        <v>300000</v>
      </c>
      <c r="G92" s="110">
        <f t="shared" ca="1" si="19"/>
        <v>2.5000000000000001E-2</v>
      </c>
      <c r="H92" s="111">
        <f t="shared" ca="1" si="20"/>
        <v>75</v>
      </c>
      <c r="I92" s="112">
        <f t="shared" ca="1" si="22"/>
        <v>562500</v>
      </c>
    </row>
    <row r="93" spans="6:9" x14ac:dyDescent="0.25">
      <c r="F93" s="109">
        <f t="shared" ca="1" si="18"/>
        <v>300000</v>
      </c>
      <c r="G93" s="110">
        <f t="shared" ca="1" si="19"/>
        <v>2.5000000000000001E-2</v>
      </c>
      <c r="H93" s="111">
        <f t="shared" ca="1" si="20"/>
        <v>75</v>
      </c>
      <c r="I93" s="112">
        <f t="shared" ca="1" si="22"/>
        <v>562500</v>
      </c>
    </row>
    <row r="94" spans="6:9" x14ac:dyDescent="0.25">
      <c r="F94" s="109">
        <f t="shared" ca="1" si="18"/>
        <v>325000</v>
      </c>
      <c r="G94" s="110">
        <f t="shared" ca="1" si="19"/>
        <v>2.5000000000000001E-2</v>
      </c>
      <c r="H94" s="111">
        <f t="shared" ca="1" si="20"/>
        <v>75</v>
      </c>
      <c r="I94" s="112">
        <f t="shared" ca="1" si="22"/>
        <v>609375</v>
      </c>
    </row>
    <row r="95" spans="6:9" x14ac:dyDescent="0.25">
      <c r="F95" s="109">
        <f t="shared" ca="1" si="18"/>
        <v>300000</v>
      </c>
      <c r="G95" s="110">
        <f t="shared" ca="1" si="19"/>
        <v>2.5000000000000001E-2</v>
      </c>
      <c r="H95" s="111">
        <f t="shared" ca="1" si="20"/>
        <v>73</v>
      </c>
      <c r="I95" s="112">
        <f t="shared" ca="1" si="22"/>
        <v>547500</v>
      </c>
    </row>
    <row r="96" spans="6:9" x14ac:dyDescent="0.25">
      <c r="F96" s="109">
        <f t="shared" ca="1" si="18"/>
        <v>275000</v>
      </c>
      <c r="G96" s="110">
        <f t="shared" ca="1" si="19"/>
        <v>2.5000000000000001E-2</v>
      </c>
      <c r="H96" s="111">
        <f t="shared" ca="1" si="20"/>
        <v>77</v>
      </c>
      <c r="I96" s="112">
        <f t="shared" ca="1" si="22"/>
        <v>529375</v>
      </c>
    </row>
    <row r="97" spans="6:9" x14ac:dyDescent="0.25">
      <c r="F97" s="109">
        <f t="shared" ca="1" si="18"/>
        <v>300000</v>
      </c>
      <c r="G97" s="110">
        <f t="shared" ca="1" si="19"/>
        <v>2.5000000000000001E-2</v>
      </c>
      <c r="H97" s="111">
        <f t="shared" ca="1" si="20"/>
        <v>75</v>
      </c>
      <c r="I97" s="112">
        <f t="shared" ca="1" si="22"/>
        <v>562500</v>
      </c>
    </row>
    <row r="98" spans="6:9" x14ac:dyDescent="0.25">
      <c r="F98" s="109">
        <f t="shared" ca="1" si="18"/>
        <v>300000</v>
      </c>
      <c r="G98" s="110">
        <f t="shared" ca="1" si="19"/>
        <v>2.5000000000000001E-2</v>
      </c>
      <c r="H98" s="111">
        <f t="shared" ca="1" si="20"/>
        <v>77</v>
      </c>
      <c r="I98" s="112">
        <f t="shared" ca="1" si="22"/>
        <v>577500</v>
      </c>
    </row>
    <row r="99" spans="6:9" x14ac:dyDescent="0.25">
      <c r="F99" s="109">
        <f t="shared" ca="1" si="18"/>
        <v>300000</v>
      </c>
      <c r="G99" s="110">
        <f t="shared" ca="1" si="19"/>
        <v>2.3E-2</v>
      </c>
      <c r="H99" s="111">
        <f t="shared" ca="1" si="20"/>
        <v>75</v>
      </c>
      <c r="I99" s="112">
        <f t="shared" ca="1" si="22"/>
        <v>517500</v>
      </c>
    </row>
    <row r="100" spans="6:9" x14ac:dyDescent="0.25">
      <c r="F100" s="109">
        <f t="shared" ca="1" si="18"/>
        <v>300000</v>
      </c>
      <c r="G100" s="110">
        <f t="shared" ca="1" si="19"/>
        <v>2.5000000000000001E-2</v>
      </c>
      <c r="H100" s="111">
        <f t="shared" ca="1" si="20"/>
        <v>75</v>
      </c>
      <c r="I100" s="112">
        <f t="shared" ca="1" si="22"/>
        <v>562500</v>
      </c>
    </row>
    <row r="101" spans="6:9" x14ac:dyDescent="0.25">
      <c r="F101" s="109">
        <f t="shared" ca="1" si="18"/>
        <v>300000</v>
      </c>
      <c r="G101" s="110">
        <f t="shared" ca="1" si="19"/>
        <v>2.5000000000000001E-2</v>
      </c>
      <c r="H101" s="111">
        <f t="shared" ca="1" si="20"/>
        <v>77</v>
      </c>
      <c r="I101" s="112">
        <f t="shared" ca="1" si="22"/>
        <v>577500</v>
      </c>
    </row>
    <row r="102" spans="6:9" x14ac:dyDescent="0.25">
      <c r="F102" s="109">
        <f t="shared" ca="1" si="18"/>
        <v>300000</v>
      </c>
      <c r="G102" s="110">
        <f t="shared" ca="1" si="19"/>
        <v>2.5000000000000001E-2</v>
      </c>
      <c r="H102" s="111">
        <f t="shared" ca="1" si="20"/>
        <v>75</v>
      </c>
      <c r="I102" s="112">
        <f t="shared" ca="1" si="22"/>
        <v>562500</v>
      </c>
    </row>
    <row r="103" spans="6:9" x14ac:dyDescent="0.25">
      <c r="F103" s="109">
        <f t="shared" ca="1" si="18"/>
        <v>275000</v>
      </c>
      <c r="G103" s="110">
        <f t="shared" ca="1" si="19"/>
        <v>2.7E-2</v>
      </c>
      <c r="H103" s="111">
        <f t="shared" ca="1" si="20"/>
        <v>77</v>
      </c>
      <c r="I103" s="112">
        <f t="shared" ca="1" si="22"/>
        <v>571725</v>
      </c>
    </row>
    <row r="104" spans="6:9" x14ac:dyDescent="0.25">
      <c r="F104" s="109">
        <f t="shared" ca="1" si="18"/>
        <v>325000</v>
      </c>
      <c r="G104" s="110">
        <f t="shared" ca="1" si="19"/>
        <v>2.5000000000000001E-2</v>
      </c>
      <c r="H104" s="111">
        <f t="shared" ca="1" si="20"/>
        <v>75</v>
      </c>
      <c r="I104" s="112">
        <f t="shared" ca="1" si="22"/>
        <v>609375</v>
      </c>
    </row>
    <row r="105" spans="6:9" x14ac:dyDescent="0.25">
      <c r="F105" s="109">
        <f t="shared" ca="1" si="18"/>
        <v>300000</v>
      </c>
      <c r="G105" s="110">
        <f t="shared" ca="1" si="19"/>
        <v>2.1000000000000001E-2</v>
      </c>
      <c r="H105" s="111">
        <f t="shared" ca="1" si="20"/>
        <v>75</v>
      </c>
      <c r="I105" s="112">
        <f t="shared" ca="1" si="22"/>
        <v>472500</v>
      </c>
    </row>
    <row r="106" spans="6:9" x14ac:dyDescent="0.25">
      <c r="F106" s="109">
        <f t="shared" ca="1" si="18"/>
        <v>300000</v>
      </c>
      <c r="G106" s="110">
        <f t="shared" ca="1" si="19"/>
        <v>2.5000000000000001E-2</v>
      </c>
      <c r="H106" s="111">
        <f t="shared" ca="1" si="20"/>
        <v>75</v>
      </c>
      <c r="I106" s="112">
        <f t="shared" ca="1" si="22"/>
        <v>562500</v>
      </c>
    </row>
    <row r="107" spans="6:9" x14ac:dyDescent="0.25">
      <c r="F107" s="109">
        <f t="shared" ca="1" si="18"/>
        <v>300000</v>
      </c>
      <c r="G107" s="110">
        <f t="shared" ca="1" si="19"/>
        <v>2.5000000000000001E-2</v>
      </c>
      <c r="H107" s="111">
        <f t="shared" ca="1" si="20"/>
        <v>75</v>
      </c>
      <c r="I107" s="112">
        <f t="shared" ca="1" si="22"/>
        <v>562500</v>
      </c>
    </row>
    <row r="108" spans="6:9" x14ac:dyDescent="0.25">
      <c r="F108" s="109">
        <f t="shared" ca="1" si="18"/>
        <v>300000</v>
      </c>
      <c r="G108" s="110">
        <f t="shared" ca="1" si="19"/>
        <v>2.5000000000000001E-2</v>
      </c>
      <c r="H108" s="111">
        <f t="shared" ca="1" si="20"/>
        <v>75</v>
      </c>
      <c r="I108" s="112">
        <f t="shared" ca="1" si="22"/>
        <v>562500</v>
      </c>
    </row>
    <row r="109" spans="6:9" x14ac:dyDescent="0.25">
      <c r="F109" s="109">
        <f t="shared" ca="1" si="18"/>
        <v>275000</v>
      </c>
      <c r="G109" s="110">
        <f t="shared" ca="1" si="19"/>
        <v>2.7E-2</v>
      </c>
      <c r="H109" s="111">
        <f t="shared" ca="1" si="20"/>
        <v>73</v>
      </c>
      <c r="I109" s="112">
        <f t="shared" ca="1" si="22"/>
        <v>542025</v>
      </c>
    </row>
    <row r="110" spans="6:9" x14ac:dyDescent="0.25">
      <c r="F110" s="109">
        <f t="shared" ca="1" si="18"/>
        <v>300000</v>
      </c>
      <c r="G110" s="110">
        <f t="shared" ca="1" si="19"/>
        <v>2.5000000000000001E-2</v>
      </c>
      <c r="H110" s="111">
        <f t="shared" ca="1" si="20"/>
        <v>75</v>
      </c>
      <c r="I110" s="112">
        <f t="shared" ca="1" si="22"/>
        <v>562500</v>
      </c>
    </row>
    <row r="111" spans="6:9" x14ac:dyDescent="0.25">
      <c r="F111" s="109">
        <f t="shared" ca="1" si="18"/>
        <v>325000</v>
      </c>
      <c r="G111" s="110">
        <f t="shared" ca="1" si="19"/>
        <v>2.5000000000000001E-2</v>
      </c>
      <c r="H111" s="111">
        <f t="shared" ca="1" si="20"/>
        <v>75</v>
      </c>
      <c r="I111" s="112">
        <f t="shared" ca="1" si="22"/>
        <v>609375</v>
      </c>
    </row>
    <row r="112" spans="6:9" x14ac:dyDescent="0.25">
      <c r="F112" s="109">
        <f t="shared" ca="1" si="18"/>
        <v>275000</v>
      </c>
      <c r="G112" s="110">
        <f t="shared" ca="1" si="19"/>
        <v>2.5000000000000001E-2</v>
      </c>
      <c r="H112" s="111">
        <f t="shared" ca="1" si="20"/>
        <v>75</v>
      </c>
      <c r="I112" s="112">
        <f t="shared" ca="1" si="22"/>
        <v>515625</v>
      </c>
    </row>
    <row r="113" spans="6:9" x14ac:dyDescent="0.25">
      <c r="F113" s="109">
        <f t="shared" ca="1" si="18"/>
        <v>300000</v>
      </c>
      <c r="G113" s="110">
        <f t="shared" ca="1" si="19"/>
        <v>2.5000000000000001E-2</v>
      </c>
      <c r="H113" s="111">
        <f t="shared" ca="1" si="20"/>
        <v>75</v>
      </c>
      <c r="I113" s="112">
        <f t="shared" ca="1" si="22"/>
        <v>562500</v>
      </c>
    </row>
    <row r="114" spans="6:9" x14ac:dyDescent="0.25">
      <c r="F114" s="109">
        <f t="shared" ca="1" si="18"/>
        <v>300000</v>
      </c>
      <c r="G114" s="110">
        <f t="shared" ca="1" si="19"/>
        <v>2.5000000000000001E-2</v>
      </c>
      <c r="H114" s="111">
        <f t="shared" ca="1" si="20"/>
        <v>75</v>
      </c>
      <c r="I114" s="112">
        <f t="shared" ca="1" si="22"/>
        <v>562500</v>
      </c>
    </row>
    <row r="115" spans="6:9" x14ac:dyDescent="0.25">
      <c r="F115" s="109">
        <f t="shared" ca="1" si="18"/>
        <v>300000</v>
      </c>
      <c r="G115" s="110">
        <f t="shared" ca="1" si="19"/>
        <v>2.5000000000000001E-2</v>
      </c>
      <c r="H115" s="111">
        <f t="shared" ca="1" si="20"/>
        <v>75</v>
      </c>
      <c r="I115" s="112">
        <f t="shared" ca="1" si="22"/>
        <v>562500</v>
      </c>
    </row>
    <row r="116" spans="6:9" x14ac:dyDescent="0.25">
      <c r="F116" s="109">
        <f t="shared" ca="1" si="18"/>
        <v>275000</v>
      </c>
      <c r="G116" s="110">
        <f t="shared" ca="1" si="19"/>
        <v>2.3E-2</v>
      </c>
      <c r="H116" s="111">
        <f t="shared" ca="1" si="20"/>
        <v>75</v>
      </c>
      <c r="I116" s="112">
        <f t="shared" ca="1" si="22"/>
        <v>474375</v>
      </c>
    </row>
    <row r="117" spans="6:9" x14ac:dyDescent="0.25">
      <c r="F117" s="109">
        <f t="shared" ca="1" si="18"/>
        <v>300000</v>
      </c>
      <c r="G117" s="110">
        <f t="shared" ca="1" si="19"/>
        <v>2.5000000000000001E-2</v>
      </c>
      <c r="H117" s="111">
        <f t="shared" ca="1" si="20"/>
        <v>77</v>
      </c>
      <c r="I117" s="112">
        <f t="shared" ca="1" si="22"/>
        <v>577500</v>
      </c>
    </row>
    <row r="118" spans="6:9" x14ac:dyDescent="0.25">
      <c r="F118" s="109">
        <f t="shared" ca="1" si="18"/>
        <v>325000</v>
      </c>
      <c r="G118" s="110">
        <f t="shared" ca="1" si="19"/>
        <v>2.3E-2</v>
      </c>
      <c r="H118" s="111">
        <f t="shared" ca="1" si="20"/>
        <v>75</v>
      </c>
      <c r="I118" s="112">
        <f t="shared" ca="1" si="22"/>
        <v>560625</v>
      </c>
    </row>
    <row r="119" spans="6:9" x14ac:dyDescent="0.25">
      <c r="F119" s="109">
        <f t="shared" ca="1" si="18"/>
        <v>275000</v>
      </c>
      <c r="G119" s="110">
        <f t="shared" ca="1" si="19"/>
        <v>2.5000000000000001E-2</v>
      </c>
      <c r="H119" s="111">
        <f t="shared" ca="1" si="20"/>
        <v>77</v>
      </c>
      <c r="I119" s="112">
        <f t="shared" ca="1" si="22"/>
        <v>529375</v>
      </c>
    </row>
    <row r="120" spans="6:9" x14ac:dyDescent="0.25">
      <c r="F120" s="109">
        <f t="shared" ca="1" si="18"/>
        <v>300000</v>
      </c>
      <c r="G120" s="110">
        <f t="shared" ca="1" si="19"/>
        <v>2.5000000000000001E-2</v>
      </c>
      <c r="H120" s="111">
        <f t="shared" ca="1" si="20"/>
        <v>75</v>
      </c>
      <c r="I120" s="112">
        <f t="shared" ca="1" si="22"/>
        <v>562500</v>
      </c>
    </row>
    <row r="121" spans="6:9" x14ac:dyDescent="0.25">
      <c r="F121" s="109">
        <f t="shared" ca="1" si="18"/>
        <v>300000</v>
      </c>
      <c r="G121" s="110">
        <f t="shared" ca="1" si="19"/>
        <v>2.5000000000000001E-2</v>
      </c>
      <c r="H121" s="111">
        <f t="shared" ca="1" si="20"/>
        <v>73</v>
      </c>
      <c r="I121" s="112">
        <f t="shared" ca="1" si="22"/>
        <v>547500</v>
      </c>
    </row>
    <row r="122" spans="6:9" x14ac:dyDescent="0.25">
      <c r="F122" s="109">
        <f t="shared" ca="1" si="18"/>
        <v>300000</v>
      </c>
      <c r="G122" s="110">
        <f t="shared" ca="1" si="19"/>
        <v>2.1000000000000001E-2</v>
      </c>
      <c r="H122" s="111">
        <f t="shared" ca="1" si="20"/>
        <v>75</v>
      </c>
      <c r="I122" s="112">
        <f t="shared" ca="1" si="22"/>
        <v>472500</v>
      </c>
    </row>
    <row r="123" spans="6:9" x14ac:dyDescent="0.25">
      <c r="F123" s="109">
        <f t="shared" ca="1" si="18"/>
        <v>325000</v>
      </c>
      <c r="G123" s="110">
        <f t="shared" ca="1" si="19"/>
        <v>2.5000000000000001E-2</v>
      </c>
      <c r="H123" s="111">
        <f t="shared" ca="1" si="20"/>
        <v>77</v>
      </c>
      <c r="I123" s="112">
        <f t="shared" ca="1" si="22"/>
        <v>625625</v>
      </c>
    </row>
    <row r="124" spans="6:9" x14ac:dyDescent="0.25">
      <c r="F124" s="109">
        <f t="shared" ca="1" si="18"/>
        <v>275000</v>
      </c>
      <c r="G124" s="110">
        <f t="shared" ca="1" si="19"/>
        <v>2.1000000000000001E-2</v>
      </c>
      <c r="H124" s="111">
        <f t="shared" ca="1" si="20"/>
        <v>75</v>
      </c>
      <c r="I124" s="112">
        <f t="shared" ca="1" si="22"/>
        <v>433125</v>
      </c>
    </row>
    <row r="125" spans="6:9" x14ac:dyDescent="0.25">
      <c r="F125" s="109">
        <f t="shared" ca="1" si="18"/>
        <v>300000</v>
      </c>
      <c r="G125" s="110">
        <f t="shared" ca="1" si="19"/>
        <v>2.5000000000000001E-2</v>
      </c>
      <c r="H125" s="111">
        <f t="shared" ca="1" si="20"/>
        <v>75</v>
      </c>
      <c r="I125" s="112">
        <f t="shared" ca="1" si="22"/>
        <v>562500</v>
      </c>
    </row>
    <row r="126" spans="6:9" x14ac:dyDescent="0.25">
      <c r="F126" s="109">
        <f t="shared" ca="1" si="18"/>
        <v>300000</v>
      </c>
      <c r="G126" s="110">
        <f t="shared" ca="1" si="19"/>
        <v>2.5000000000000001E-2</v>
      </c>
      <c r="H126" s="111">
        <f t="shared" ca="1" si="20"/>
        <v>77</v>
      </c>
      <c r="I126" s="112">
        <f t="shared" ca="1" si="22"/>
        <v>577500</v>
      </c>
    </row>
    <row r="127" spans="6:9" x14ac:dyDescent="0.25">
      <c r="F127" s="109">
        <f t="shared" ca="1" si="18"/>
        <v>300000</v>
      </c>
      <c r="G127" s="110">
        <f t="shared" ca="1" si="19"/>
        <v>2.5000000000000001E-2</v>
      </c>
      <c r="H127" s="111">
        <f t="shared" ca="1" si="20"/>
        <v>77</v>
      </c>
      <c r="I127" s="112">
        <f t="shared" ca="1" si="22"/>
        <v>577500</v>
      </c>
    </row>
    <row r="128" spans="6:9" x14ac:dyDescent="0.25">
      <c r="F128" s="109">
        <f t="shared" ca="1" si="18"/>
        <v>300000</v>
      </c>
      <c r="G128" s="110">
        <f t="shared" ca="1" si="19"/>
        <v>2.7E-2</v>
      </c>
      <c r="H128" s="111">
        <f t="shared" ca="1" si="20"/>
        <v>77</v>
      </c>
      <c r="I128" s="112">
        <f t="shared" ca="1" si="22"/>
        <v>623700</v>
      </c>
    </row>
    <row r="129" spans="6:9" x14ac:dyDescent="0.25">
      <c r="F129" s="109">
        <f t="shared" ca="1" si="18"/>
        <v>325000</v>
      </c>
      <c r="G129" s="110">
        <f t="shared" ca="1" si="19"/>
        <v>2.5000000000000001E-2</v>
      </c>
      <c r="H129" s="111">
        <f t="shared" ca="1" si="20"/>
        <v>75</v>
      </c>
      <c r="I129" s="112">
        <f t="shared" ca="1" si="22"/>
        <v>609375</v>
      </c>
    </row>
    <row r="130" spans="6:9" x14ac:dyDescent="0.25">
      <c r="F130" s="109">
        <f t="shared" ca="1" si="18"/>
        <v>300000</v>
      </c>
      <c r="G130" s="110">
        <f t="shared" ca="1" si="19"/>
        <v>2.3E-2</v>
      </c>
      <c r="H130" s="111">
        <f t="shared" ca="1" si="20"/>
        <v>75</v>
      </c>
      <c r="I130" s="112">
        <f t="shared" ca="1" si="22"/>
        <v>517500</v>
      </c>
    </row>
    <row r="131" spans="6:9" x14ac:dyDescent="0.25">
      <c r="F131" s="109">
        <f t="shared" ref="F131:F194" ca="1" si="23">VLOOKUP(RAND(),$C$3:$D$5,2)</f>
        <v>300000</v>
      </c>
      <c r="G131" s="110">
        <f t="shared" ref="G131:G194" ca="1" si="24">VLOOKUP(RAND(),$C$10:$D$13,2)</f>
        <v>2.1000000000000001E-2</v>
      </c>
      <c r="H131" s="111">
        <f t="shared" ref="H131:H194" ca="1" si="25">VLOOKUP(RAND(),$C$18:$D$20,2)</f>
        <v>75</v>
      </c>
      <c r="I131" s="112">
        <f t="shared" ca="1" si="22"/>
        <v>472500</v>
      </c>
    </row>
    <row r="132" spans="6:9" x14ac:dyDescent="0.25">
      <c r="F132" s="109">
        <f t="shared" ca="1" si="23"/>
        <v>300000</v>
      </c>
      <c r="G132" s="110">
        <f t="shared" ca="1" si="24"/>
        <v>2.3E-2</v>
      </c>
      <c r="H132" s="111">
        <f t="shared" ca="1" si="25"/>
        <v>75</v>
      </c>
      <c r="I132" s="112">
        <f t="shared" ref="I132:I195" ca="1" si="26">F132*G132*H132</f>
        <v>517500</v>
      </c>
    </row>
    <row r="133" spans="6:9" x14ac:dyDescent="0.25">
      <c r="F133" s="109">
        <f t="shared" ca="1" si="23"/>
        <v>300000</v>
      </c>
      <c r="G133" s="110">
        <f t="shared" ca="1" si="24"/>
        <v>2.5000000000000001E-2</v>
      </c>
      <c r="H133" s="111">
        <f t="shared" ca="1" si="25"/>
        <v>73</v>
      </c>
      <c r="I133" s="112">
        <f t="shared" ca="1" si="26"/>
        <v>547500</v>
      </c>
    </row>
    <row r="134" spans="6:9" x14ac:dyDescent="0.25">
      <c r="F134" s="109">
        <f t="shared" ca="1" si="23"/>
        <v>300000</v>
      </c>
      <c r="G134" s="110">
        <f t="shared" ca="1" si="24"/>
        <v>2.5000000000000001E-2</v>
      </c>
      <c r="H134" s="111">
        <f t="shared" ca="1" si="25"/>
        <v>75</v>
      </c>
      <c r="I134" s="112">
        <f t="shared" ca="1" si="26"/>
        <v>562500</v>
      </c>
    </row>
    <row r="135" spans="6:9" x14ac:dyDescent="0.25">
      <c r="F135" s="109">
        <f t="shared" ca="1" si="23"/>
        <v>300000</v>
      </c>
      <c r="G135" s="110">
        <f t="shared" ca="1" si="24"/>
        <v>2.5000000000000001E-2</v>
      </c>
      <c r="H135" s="111">
        <f t="shared" ca="1" si="25"/>
        <v>75</v>
      </c>
      <c r="I135" s="112">
        <f t="shared" ca="1" si="26"/>
        <v>562500</v>
      </c>
    </row>
    <row r="136" spans="6:9" x14ac:dyDescent="0.25">
      <c r="F136" s="109">
        <f t="shared" ca="1" si="23"/>
        <v>300000</v>
      </c>
      <c r="G136" s="110">
        <f t="shared" ca="1" si="24"/>
        <v>2.5000000000000001E-2</v>
      </c>
      <c r="H136" s="111">
        <f t="shared" ca="1" si="25"/>
        <v>75</v>
      </c>
      <c r="I136" s="112">
        <f t="shared" ca="1" si="26"/>
        <v>562500</v>
      </c>
    </row>
    <row r="137" spans="6:9" x14ac:dyDescent="0.25">
      <c r="F137" s="109">
        <f t="shared" ca="1" si="23"/>
        <v>300000</v>
      </c>
      <c r="G137" s="110">
        <f t="shared" ca="1" si="24"/>
        <v>2.3E-2</v>
      </c>
      <c r="H137" s="111">
        <f t="shared" ca="1" si="25"/>
        <v>77</v>
      </c>
      <c r="I137" s="112">
        <f t="shared" ca="1" si="26"/>
        <v>531300</v>
      </c>
    </row>
    <row r="138" spans="6:9" x14ac:dyDescent="0.25">
      <c r="F138" s="109">
        <f t="shared" ca="1" si="23"/>
        <v>300000</v>
      </c>
      <c r="G138" s="110">
        <f t="shared" ca="1" si="24"/>
        <v>2.5000000000000001E-2</v>
      </c>
      <c r="H138" s="111">
        <f t="shared" ca="1" si="25"/>
        <v>75</v>
      </c>
      <c r="I138" s="112">
        <f t="shared" ca="1" si="26"/>
        <v>562500</v>
      </c>
    </row>
    <row r="139" spans="6:9" x14ac:dyDescent="0.25">
      <c r="F139" s="109">
        <f t="shared" ca="1" si="23"/>
        <v>300000</v>
      </c>
      <c r="G139" s="110">
        <f t="shared" ca="1" si="24"/>
        <v>2.5000000000000001E-2</v>
      </c>
      <c r="H139" s="111">
        <f t="shared" ca="1" si="25"/>
        <v>75</v>
      </c>
      <c r="I139" s="112">
        <f t="shared" ca="1" si="26"/>
        <v>562500</v>
      </c>
    </row>
    <row r="140" spans="6:9" x14ac:dyDescent="0.25">
      <c r="F140" s="109">
        <f t="shared" ca="1" si="23"/>
        <v>300000</v>
      </c>
      <c r="G140" s="110">
        <f t="shared" ca="1" si="24"/>
        <v>2.5000000000000001E-2</v>
      </c>
      <c r="H140" s="111">
        <f t="shared" ca="1" si="25"/>
        <v>75</v>
      </c>
      <c r="I140" s="112">
        <f t="shared" ca="1" si="26"/>
        <v>562500</v>
      </c>
    </row>
    <row r="141" spans="6:9" x14ac:dyDescent="0.25">
      <c r="F141" s="109">
        <f t="shared" ca="1" si="23"/>
        <v>325000</v>
      </c>
      <c r="G141" s="110">
        <f t="shared" ca="1" si="24"/>
        <v>2.1000000000000001E-2</v>
      </c>
      <c r="H141" s="111">
        <f t="shared" ca="1" si="25"/>
        <v>75</v>
      </c>
      <c r="I141" s="112">
        <f t="shared" ca="1" si="26"/>
        <v>511875</v>
      </c>
    </row>
    <row r="142" spans="6:9" x14ac:dyDescent="0.25">
      <c r="F142" s="109">
        <f t="shared" ca="1" si="23"/>
        <v>275000</v>
      </c>
      <c r="G142" s="110">
        <f t="shared" ca="1" si="24"/>
        <v>2.7E-2</v>
      </c>
      <c r="H142" s="111">
        <f t="shared" ca="1" si="25"/>
        <v>75</v>
      </c>
      <c r="I142" s="112">
        <f t="shared" ca="1" si="26"/>
        <v>556875</v>
      </c>
    </row>
    <row r="143" spans="6:9" x14ac:dyDescent="0.25">
      <c r="F143" s="109">
        <f t="shared" ca="1" si="23"/>
        <v>325000</v>
      </c>
      <c r="G143" s="110">
        <f t="shared" ca="1" si="24"/>
        <v>2.5000000000000001E-2</v>
      </c>
      <c r="H143" s="111">
        <f t="shared" ca="1" si="25"/>
        <v>73</v>
      </c>
      <c r="I143" s="112">
        <f t="shared" ca="1" si="26"/>
        <v>593125</v>
      </c>
    </row>
    <row r="144" spans="6:9" x14ac:dyDescent="0.25">
      <c r="F144" s="109">
        <f t="shared" ca="1" si="23"/>
        <v>300000</v>
      </c>
      <c r="G144" s="110">
        <f t="shared" ca="1" si="24"/>
        <v>2.5000000000000001E-2</v>
      </c>
      <c r="H144" s="111">
        <f t="shared" ca="1" si="25"/>
        <v>75</v>
      </c>
      <c r="I144" s="112">
        <f t="shared" ca="1" si="26"/>
        <v>562500</v>
      </c>
    </row>
    <row r="145" spans="6:9" x14ac:dyDescent="0.25">
      <c r="F145" s="109">
        <f t="shared" ca="1" si="23"/>
        <v>300000</v>
      </c>
      <c r="G145" s="110">
        <f t="shared" ca="1" si="24"/>
        <v>2.7E-2</v>
      </c>
      <c r="H145" s="111">
        <f t="shared" ca="1" si="25"/>
        <v>75</v>
      </c>
      <c r="I145" s="112">
        <f t="shared" ca="1" si="26"/>
        <v>607500</v>
      </c>
    </row>
    <row r="146" spans="6:9" x14ac:dyDescent="0.25">
      <c r="F146" s="109">
        <f t="shared" ca="1" si="23"/>
        <v>325000</v>
      </c>
      <c r="G146" s="110">
        <f t="shared" ca="1" si="24"/>
        <v>2.7E-2</v>
      </c>
      <c r="H146" s="111">
        <f t="shared" ca="1" si="25"/>
        <v>75</v>
      </c>
      <c r="I146" s="112">
        <f t="shared" ca="1" si="26"/>
        <v>658125</v>
      </c>
    </row>
    <row r="147" spans="6:9" x14ac:dyDescent="0.25">
      <c r="F147" s="109">
        <f t="shared" ca="1" si="23"/>
        <v>300000</v>
      </c>
      <c r="G147" s="110">
        <f t="shared" ca="1" si="24"/>
        <v>2.3E-2</v>
      </c>
      <c r="H147" s="111">
        <f t="shared" ca="1" si="25"/>
        <v>75</v>
      </c>
      <c r="I147" s="112">
        <f t="shared" ca="1" si="26"/>
        <v>517500</v>
      </c>
    </row>
    <row r="148" spans="6:9" x14ac:dyDescent="0.25">
      <c r="F148" s="109">
        <f t="shared" ca="1" si="23"/>
        <v>300000</v>
      </c>
      <c r="G148" s="110">
        <f t="shared" ca="1" si="24"/>
        <v>2.5000000000000001E-2</v>
      </c>
      <c r="H148" s="111">
        <f t="shared" ca="1" si="25"/>
        <v>77</v>
      </c>
      <c r="I148" s="112">
        <f t="shared" ca="1" si="26"/>
        <v>577500</v>
      </c>
    </row>
    <row r="149" spans="6:9" x14ac:dyDescent="0.25">
      <c r="F149" s="109">
        <f t="shared" ca="1" si="23"/>
        <v>325000</v>
      </c>
      <c r="G149" s="110">
        <f t="shared" ca="1" si="24"/>
        <v>2.5000000000000001E-2</v>
      </c>
      <c r="H149" s="111">
        <f t="shared" ca="1" si="25"/>
        <v>73</v>
      </c>
      <c r="I149" s="112">
        <f t="shared" ca="1" si="26"/>
        <v>593125</v>
      </c>
    </row>
    <row r="150" spans="6:9" x14ac:dyDescent="0.25">
      <c r="F150" s="109">
        <f t="shared" ca="1" si="23"/>
        <v>300000</v>
      </c>
      <c r="G150" s="110">
        <f t="shared" ca="1" si="24"/>
        <v>2.5000000000000001E-2</v>
      </c>
      <c r="H150" s="111">
        <f t="shared" ca="1" si="25"/>
        <v>75</v>
      </c>
      <c r="I150" s="112">
        <f t="shared" ca="1" si="26"/>
        <v>562500</v>
      </c>
    </row>
    <row r="151" spans="6:9" x14ac:dyDescent="0.25">
      <c r="F151" s="109">
        <f t="shared" ca="1" si="23"/>
        <v>275000</v>
      </c>
      <c r="G151" s="110">
        <f t="shared" ca="1" si="24"/>
        <v>2.5000000000000001E-2</v>
      </c>
      <c r="H151" s="111">
        <f t="shared" ca="1" si="25"/>
        <v>75</v>
      </c>
      <c r="I151" s="112">
        <f t="shared" ca="1" si="26"/>
        <v>515625</v>
      </c>
    </row>
    <row r="152" spans="6:9" x14ac:dyDescent="0.25">
      <c r="F152" s="109">
        <f t="shared" ca="1" si="23"/>
        <v>300000</v>
      </c>
      <c r="G152" s="110">
        <f t="shared" ca="1" si="24"/>
        <v>2.3E-2</v>
      </c>
      <c r="H152" s="111">
        <f t="shared" ca="1" si="25"/>
        <v>75</v>
      </c>
      <c r="I152" s="112">
        <f t="shared" ca="1" si="26"/>
        <v>517500</v>
      </c>
    </row>
    <row r="153" spans="6:9" x14ac:dyDescent="0.25">
      <c r="F153" s="109">
        <f t="shared" ca="1" si="23"/>
        <v>325000</v>
      </c>
      <c r="G153" s="110">
        <f t="shared" ca="1" si="24"/>
        <v>2.7E-2</v>
      </c>
      <c r="H153" s="111">
        <f t="shared" ca="1" si="25"/>
        <v>75</v>
      </c>
      <c r="I153" s="112">
        <f t="shared" ca="1" si="26"/>
        <v>658125</v>
      </c>
    </row>
    <row r="154" spans="6:9" x14ac:dyDescent="0.25">
      <c r="F154" s="109">
        <f t="shared" ca="1" si="23"/>
        <v>275000</v>
      </c>
      <c r="G154" s="110">
        <f t="shared" ca="1" si="24"/>
        <v>2.3E-2</v>
      </c>
      <c r="H154" s="111">
        <f t="shared" ca="1" si="25"/>
        <v>73</v>
      </c>
      <c r="I154" s="112">
        <f t="shared" ca="1" si="26"/>
        <v>461725</v>
      </c>
    </row>
    <row r="155" spans="6:9" x14ac:dyDescent="0.25">
      <c r="F155" s="109">
        <f t="shared" ca="1" si="23"/>
        <v>300000</v>
      </c>
      <c r="G155" s="110">
        <f t="shared" ca="1" si="24"/>
        <v>2.3E-2</v>
      </c>
      <c r="H155" s="111">
        <f t="shared" ca="1" si="25"/>
        <v>75</v>
      </c>
      <c r="I155" s="112">
        <f t="shared" ca="1" si="26"/>
        <v>517500</v>
      </c>
    </row>
    <row r="156" spans="6:9" x14ac:dyDescent="0.25">
      <c r="F156" s="109">
        <f t="shared" ca="1" si="23"/>
        <v>300000</v>
      </c>
      <c r="G156" s="110">
        <f t="shared" ca="1" si="24"/>
        <v>2.5000000000000001E-2</v>
      </c>
      <c r="H156" s="111">
        <f t="shared" ca="1" si="25"/>
        <v>75</v>
      </c>
      <c r="I156" s="112">
        <f t="shared" ca="1" si="26"/>
        <v>562500</v>
      </c>
    </row>
    <row r="157" spans="6:9" x14ac:dyDescent="0.25">
      <c r="F157" s="109">
        <f t="shared" ca="1" si="23"/>
        <v>275000</v>
      </c>
      <c r="G157" s="110">
        <f t="shared" ca="1" si="24"/>
        <v>2.1000000000000001E-2</v>
      </c>
      <c r="H157" s="111">
        <f t="shared" ca="1" si="25"/>
        <v>75</v>
      </c>
      <c r="I157" s="112">
        <f t="shared" ca="1" si="26"/>
        <v>433125</v>
      </c>
    </row>
    <row r="158" spans="6:9" x14ac:dyDescent="0.25">
      <c r="F158" s="109">
        <f t="shared" ca="1" si="23"/>
        <v>300000</v>
      </c>
      <c r="G158" s="110">
        <f t="shared" ca="1" si="24"/>
        <v>2.5000000000000001E-2</v>
      </c>
      <c r="H158" s="111">
        <f t="shared" ca="1" si="25"/>
        <v>77</v>
      </c>
      <c r="I158" s="112">
        <f t="shared" ca="1" si="26"/>
        <v>577500</v>
      </c>
    </row>
    <row r="159" spans="6:9" x14ac:dyDescent="0.25">
      <c r="F159" s="109">
        <f t="shared" ca="1" si="23"/>
        <v>300000</v>
      </c>
      <c r="G159" s="110">
        <f t="shared" ca="1" si="24"/>
        <v>2.5000000000000001E-2</v>
      </c>
      <c r="H159" s="111">
        <f t="shared" ca="1" si="25"/>
        <v>75</v>
      </c>
      <c r="I159" s="112">
        <f t="shared" ca="1" si="26"/>
        <v>562500</v>
      </c>
    </row>
    <row r="160" spans="6:9" x14ac:dyDescent="0.25">
      <c r="F160" s="109">
        <f t="shared" ca="1" si="23"/>
        <v>325000</v>
      </c>
      <c r="G160" s="110">
        <f t="shared" ca="1" si="24"/>
        <v>2.5000000000000001E-2</v>
      </c>
      <c r="H160" s="111">
        <f t="shared" ca="1" si="25"/>
        <v>75</v>
      </c>
      <c r="I160" s="112">
        <f t="shared" ca="1" si="26"/>
        <v>609375</v>
      </c>
    </row>
    <row r="161" spans="6:9" x14ac:dyDescent="0.25">
      <c r="F161" s="109">
        <f t="shared" ca="1" si="23"/>
        <v>300000</v>
      </c>
      <c r="G161" s="110">
        <f t="shared" ca="1" si="24"/>
        <v>2.1000000000000001E-2</v>
      </c>
      <c r="H161" s="111">
        <f t="shared" ca="1" si="25"/>
        <v>73</v>
      </c>
      <c r="I161" s="112">
        <f t="shared" ca="1" si="26"/>
        <v>459900</v>
      </c>
    </row>
    <row r="162" spans="6:9" x14ac:dyDescent="0.25">
      <c r="F162" s="109">
        <f t="shared" ca="1" si="23"/>
        <v>300000</v>
      </c>
      <c r="G162" s="110">
        <f t="shared" ca="1" si="24"/>
        <v>2.5000000000000001E-2</v>
      </c>
      <c r="H162" s="111">
        <f t="shared" ca="1" si="25"/>
        <v>75</v>
      </c>
      <c r="I162" s="112">
        <f t="shared" ca="1" si="26"/>
        <v>562500</v>
      </c>
    </row>
    <row r="163" spans="6:9" x14ac:dyDescent="0.25">
      <c r="F163" s="109">
        <f t="shared" ca="1" si="23"/>
        <v>275000</v>
      </c>
      <c r="G163" s="110">
        <f t="shared" ca="1" si="24"/>
        <v>2.5000000000000001E-2</v>
      </c>
      <c r="H163" s="111">
        <f t="shared" ca="1" si="25"/>
        <v>75</v>
      </c>
      <c r="I163" s="112">
        <f t="shared" ca="1" si="26"/>
        <v>515625</v>
      </c>
    </row>
    <row r="164" spans="6:9" x14ac:dyDescent="0.25">
      <c r="F164" s="109">
        <f t="shared" ca="1" si="23"/>
        <v>300000</v>
      </c>
      <c r="G164" s="110">
        <f t="shared" ca="1" si="24"/>
        <v>2.5000000000000001E-2</v>
      </c>
      <c r="H164" s="111">
        <f t="shared" ca="1" si="25"/>
        <v>75</v>
      </c>
      <c r="I164" s="112">
        <f t="shared" ca="1" si="26"/>
        <v>562500</v>
      </c>
    </row>
    <row r="165" spans="6:9" x14ac:dyDescent="0.25">
      <c r="F165" s="109">
        <f t="shared" ca="1" si="23"/>
        <v>275000</v>
      </c>
      <c r="G165" s="110">
        <f t="shared" ca="1" si="24"/>
        <v>2.5000000000000001E-2</v>
      </c>
      <c r="H165" s="111">
        <f t="shared" ca="1" si="25"/>
        <v>75</v>
      </c>
      <c r="I165" s="112">
        <f t="shared" ca="1" si="26"/>
        <v>515625</v>
      </c>
    </row>
    <row r="166" spans="6:9" x14ac:dyDescent="0.25">
      <c r="F166" s="109">
        <f t="shared" ca="1" si="23"/>
        <v>300000</v>
      </c>
      <c r="G166" s="110">
        <f t="shared" ca="1" si="24"/>
        <v>2.5000000000000001E-2</v>
      </c>
      <c r="H166" s="111">
        <f t="shared" ca="1" si="25"/>
        <v>75</v>
      </c>
      <c r="I166" s="112">
        <f t="shared" ca="1" si="26"/>
        <v>562500</v>
      </c>
    </row>
    <row r="167" spans="6:9" x14ac:dyDescent="0.25">
      <c r="F167" s="109">
        <f t="shared" ca="1" si="23"/>
        <v>300000</v>
      </c>
      <c r="G167" s="110">
        <f t="shared" ca="1" si="24"/>
        <v>2.5000000000000001E-2</v>
      </c>
      <c r="H167" s="111">
        <f t="shared" ca="1" si="25"/>
        <v>73</v>
      </c>
      <c r="I167" s="112">
        <f t="shared" ca="1" si="26"/>
        <v>547500</v>
      </c>
    </row>
    <row r="168" spans="6:9" x14ac:dyDescent="0.25">
      <c r="F168" s="109">
        <f t="shared" ca="1" si="23"/>
        <v>300000</v>
      </c>
      <c r="G168" s="110">
        <f t="shared" ca="1" si="24"/>
        <v>2.5000000000000001E-2</v>
      </c>
      <c r="H168" s="111">
        <f t="shared" ca="1" si="25"/>
        <v>73</v>
      </c>
      <c r="I168" s="112">
        <f t="shared" ca="1" si="26"/>
        <v>547500</v>
      </c>
    </row>
    <row r="169" spans="6:9" x14ac:dyDescent="0.25">
      <c r="F169" s="109">
        <f t="shared" ca="1" si="23"/>
        <v>275000</v>
      </c>
      <c r="G169" s="110">
        <f t="shared" ca="1" si="24"/>
        <v>2.5000000000000001E-2</v>
      </c>
      <c r="H169" s="111">
        <f t="shared" ca="1" si="25"/>
        <v>75</v>
      </c>
      <c r="I169" s="112">
        <f t="shared" ca="1" si="26"/>
        <v>515625</v>
      </c>
    </row>
    <row r="170" spans="6:9" x14ac:dyDescent="0.25">
      <c r="F170" s="109">
        <f t="shared" ca="1" si="23"/>
        <v>300000</v>
      </c>
      <c r="G170" s="110">
        <f t="shared" ca="1" si="24"/>
        <v>2.5000000000000001E-2</v>
      </c>
      <c r="H170" s="111">
        <f t="shared" ca="1" si="25"/>
        <v>75</v>
      </c>
      <c r="I170" s="112">
        <f t="shared" ca="1" si="26"/>
        <v>562500</v>
      </c>
    </row>
    <row r="171" spans="6:9" x14ac:dyDescent="0.25">
      <c r="F171" s="109">
        <f t="shared" ca="1" si="23"/>
        <v>300000</v>
      </c>
      <c r="G171" s="110">
        <f t="shared" ca="1" si="24"/>
        <v>2.5000000000000001E-2</v>
      </c>
      <c r="H171" s="111">
        <f t="shared" ca="1" si="25"/>
        <v>75</v>
      </c>
      <c r="I171" s="112">
        <f t="shared" ca="1" si="26"/>
        <v>562500</v>
      </c>
    </row>
    <row r="172" spans="6:9" x14ac:dyDescent="0.25">
      <c r="F172" s="109">
        <f t="shared" ca="1" si="23"/>
        <v>300000</v>
      </c>
      <c r="G172" s="110">
        <f t="shared" ca="1" si="24"/>
        <v>2.5000000000000001E-2</v>
      </c>
      <c r="H172" s="111">
        <f t="shared" ca="1" si="25"/>
        <v>75</v>
      </c>
      <c r="I172" s="112">
        <f t="shared" ca="1" si="26"/>
        <v>562500</v>
      </c>
    </row>
    <row r="173" spans="6:9" x14ac:dyDescent="0.25">
      <c r="F173" s="109">
        <f t="shared" ca="1" si="23"/>
        <v>300000</v>
      </c>
      <c r="G173" s="110">
        <f t="shared" ca="1" si="24"/>
        <v>2.5000000000000001E-2</v>
      </c>
      <c r="H173" s="111">
        <f t="shared" ca="1" si="25"/>
        <v>75</v>
      </c>
      <c r="I173" s="112">
        <f t="shared" ca="1" si="26"/>
        <v>562500</v>
      </c>
    </row>
    <row r="174" spans="6:9" x14ac:dyDescent="0.25">
      <c r="F174" s="109">
        <f t="shared" ca="1" si="23"/>
        <v>325000</v>
      </c>
      <c r="G174" s="110">
        <f t="shared" ca="1" si="24"/>
        <v>2.5000000000000001E-2</v>
      </c>
      <c r="H174" s="111">
        <f t="shared" ca="1" si="25"/>
        <v>75</v>
      </c>
      <c r="I174" s="112">
        <f t="shared" ca="1" si="26"/>
        <v>609375</v>
      </c>
    </row>
    <row r="175" spans="6:9" x14ac:dyDescent="0.25">
      <c r="F175" s="109">
        <f t="shared" ca="1" si="23"/>
        <v>300000</v>
      </c>
      <c r="G175" s="110">
        <f t="shared" ca="1" si="24"/>
        <v>2.5000000000000001E-2</v>
      </c>
      <c r="H175" s="111">
        <f t="shared" ca="1" si="25"/>
        <v>75</v>
      </c>
      <c r="I175" s="112">
        <f t="shared" ca="1" si="26"/>
        <v>562500</v>
      </c>
    </row>
    <row r="176" spans="6:9" x14ac:dyDescent="0.25">
      <c r="F176" s="109">
        <f t="shared" ca="1" si="23"/>
        <v>300000</v>
      </c>
      <c r="G176" s="110">
        <f t="shared" ca="1" si="24"/>
        <v>2.5000000000000001E-2</v>
      </c>
      <c r="H176" s="111">
        <f t="shared" ca="1" si="25"/>
        <v>75</v>
      </c>
      <c r="I176" s="112">
        <f t="shared" ca="1" si="26"/>
        <v>562500</v>
      </c>
    </row>
    <row r="177" spans="6:9" x14ac:dyDescent="0.25">
      <c r="F177" s="109">
        <f t="shared" ca="1" si="23"/>
        <v>300000</v>
      </c>
      <c r="G177" s="110">
        <f t="shared" ca="1" si="24"/>
        <v>2.5000000000000001E-2</v>
      </c>
      <c r="H177" s="111">
        <f t="shared" ca="1" si="25"/>
        <v>75</v>
      </c>
      <c r="I177" s="112">
        <f t="shared" ca="1" si="26"/>
        <v>562500</v>
      </c>
    </row>
    <row r="178" spans="6:9" x14ac:dyDescent="0.25">
      <c r="F178" s="109">
        <f t="shared" ca="1" si="23"/>
        <v>300000</v>
      </c>
      <c r="G178" s="110">
        <f t="shared" ca="1" si="24"/>
        <v>2.5000000000000001E-2</v>
      </c>
      <c r="H178" s="111">
        <f t="shared" ca="1" si="25"/>
        <v>75</v>
      </c>
      <c r="I178" s="112">
        <f t="shared" ca="1" si="26"/>
        <v>562500</v>
      </c>
    </row>
    <row r="179" spans="6:9" x14ac:dyDescent="0.25">
      <c r="F179" s="109">
        <f t="shared" ca="1" si="23"/>
        <v>300000</v>
      </c>
      <c r="G179" s="110">
        <f t="shared" ca="1" si="24"/>
        <v>2.7E-2</v>
      </c>
      <c r="H179" s="111">
        <f t="shared" ca="1" si="25"/>
        <v>75</v>
      </c>
      <c r="I179" s="112">
        <f t="shared" ca="1" si="26"/>
        <v>607500</v>
      </c>
    </row>
    <row r="180" spans="6:9" x14ac:dyDescent="0.25">
      <c r="F180" s="109">
        <f t="shared" ca="1" si="23"/>
        <v>275000</v>
      </c>
      <c r="G180" s="110">
        <f t="shared" ca="1" si="24"/>
        <v>2.5000000000000001E-2</v>
      </c>
      <c r="H180" s="111">
        <f t="shared" ca="1" si="25"/>
        <v>75</v>
      </c>
      <c r="I180" s="112">
        <f t="shared" ca="1" si="26"/>
        <v>515625</v>
      </c>
    </row>
    <row r="181" spans="6:9" x14ac:dyDescent="0.25">
      <c r="F181" s="109">
        <f t="shared" ca="1" si="23"/>
        <v>300000</v>
      </c>
      <c r="G181" s="110">
        <f t="shared" ca="1" si="24"/>
        <v>2.5000000000000001E-2</v>
      </c>
      <c r="H181" s="111">
        <f t="shared" ca="1" si="25"/>
        <v>73</v>
      </c>
      <c r="I181" s="112">
        <f t="shared" ca="1" si="26"/>
        <v>547500</v>
      </c>
    </row>
    <row r="182" spans="6:9" x14ac:dyDescent="0.25">
      <c r="F182" s="109">
        <f t="shared" ca="1" si="23"/>
        <v>300000</v>
      </c>
      <c r="G182" s="110">
        <f t="shared" ca="1" si="24"/>
        <v>2.1000000000000001E-2</v>
      </c>
      <c r="H182" s="111">
        <f t="shared" ca="1" si="25"/>
        <v>73</v>
      </c>
      <c r="I182" s="112">
        <f t="shared" ca="1" si="26"/>
        <v>459900</v>
      </c>
    </row>
    <row r="183" spans="6:9" x14ac:dyDescent="0.25">
      <c r="F183" s="109">
        <f t="shared" ca="1" si="23"/>
        <v>275000</v>
      </c>
      <c r="G183" s="110">
        <f t="shared" ca="1" si="24"/>
        <v>2.5000000000000001E-2</v>
      </c>
      <c r="H183" s="111">
        <f t="shared" ca="1" si="25"/>
        <v>75</v>
      </c>
      <c r="I183" s="112">
        <f t="shared" ca="1" si="26"/>
        <v>515625</v>
      </c>
    </row>
    <row r="184" spans="6:9" x14ac:dyDescent="0.25">
      <c r="F184" s="109">
        <f t="shared" ca="1" si="23"/>
        <v>275000</v>
      </c>
      <c r="G184" s="110">
        <f t="shared" ca="1" si="24"/>
        <v>2.5000000000000001E-2</v>
      </c>
      <c r="H184" s="111">
        <f t="shared" ca="1" si="25"/>
        <v>77</v>
      </c>
      <c r="I184" s="112">
        <f t="shared" ca="1" si="26"/>
        <v>529375</v>
      </c>
    </row>
    <row r="185" spans="6:9" x14ac:dyDescent="0.25">
      <c r="F185" s="109">
        <f t="shared" ca="1" si="23"/>
        <v>275000</v>
      </c>
      <c r="G185" s="110">
        <f t="shared" ca="1" si="24"/>
        <v>2.7E-2</v>
      </c>
      <c r="H185" s="111">
        <f t="shared" ca="1" si="25"/>
        <v>75</v>
      </c>
      <c r="I185" s="112">
        <f t="shared" ca="1" si="26"/>
        <v>556875</v>
      </c>
    </row>
    <row r="186" spans="6:9" x14ac:dyDescent="0.25">
      <c r="F186" s="109">
        <f t="shared" ca="1" si="23"/>
        <v>325000</v>
      </c>
      <c r="G186" s="110">
        <f t="shared" ca="1" si="24"/>
        <v>2.3E-2</v>
      </c>
      <c r="H186" s="111">
        <f t="shared" ca="1" si="25"/>
        <v>75</v>
      </c>
      <c r="I186" s="112">
        <f t="shared" ca="1" si="26"/>
        <v>560625</v>
      </c>
    </row>
    <row r="187" spans="6:9" x14ac:dyDescent="0.25">
      <c r="F187" s="109">
        <f t="shared" ca="1" si="23"/>
        <v>300000</v>
      </c>
      <c r="G187" s="110">
        <f t="shared" ca="1" si="24"/>
        <v>2.7E-2</v>
      </c>
      <c r="H187" s="111">
        <f t="shared" ca="1" si="25"/>
        <v>77</v>
      </c>
      <c r="I187" s="112">
        <f t="shared" ca="1" si="26"/>
        <v>623700</v>
      </c>
    </row>
    <row r="188" spans="6:9" x14ac:dyDescent="0.25">
      <c r="F188" s="109">
        <f t="shared" ca="1" si="23"/>
        <v>300000</v>
      </c>
      <c r="G188" s="110">
        <f t="shared" ca="1" si="24"/>
        <v>2.5000000000000001E-2</v>
      </c>
      <c r="H188" s="111">
        <f t="shared" ca="1" si="25"/>
        <v>75</v>
      </c>
      <c r="I188" s="112">
        <f t="shared" ca="1" si="26"/>
        <v>562500</v>
      </c>
    </row>
    <row r="189" spans="6:9" x14ac:dyDescent="0.25">
      <c r="F189" s="109">
        <f t="shared" ca="1" si="23"/>
        <v>300000</v>
      </c>
      <c r="G189" s="110">
        <f t="shared" ca="1" si="24"/>
        <v>2.5000000000000001E-2</v>
      </c>
      <c r="H189" s="111">
        <f t="shared" ca="1" si="25"/>
        <v>75</v>
      </c>
      <c r="I189" s="112">
        <f t="shared" ca="1" si="26"/>
        <v>562500</v>
      </c>
    </row>
    <row r="190" spans="6:9" x14ac:dyDescent="0.25">
      <c r="F190" s="109">
        <f t="shared" ca="1" si="23"/>
        <v>325000</v>
      </c>
      <c r="G190" s="110">
        <f t="shared" ca="1" si="24"/>
        <v>2.5000000000000001E-2</v>
      </c>
      <c r="H190" s="111">
        <f t="shared" ca="1" si="25"/>
        <v>77</v>
      </c>
      <c r="I190" s="112">
        <f t="shared" ca="1" si="26"/>
        <v>625625</v>
      </c>
    </row>
    <row r="191" spans="6:9" x14ac:dyDescent="0.25">
      <c r="F191" s="109">
        <f t="shared" ca="1" si="23"/>
        <v>300000</v>
      </c>
      <c r="G191" s="110">
        <f t="shared" ca="1" si="24"/>
        <v>2.1000000000000001E-2</v>
      </c>
      <c r="H191" s="111">
        <f t="shared" ca="1" si="25"/>
        <v>73</v>
      </c>
      <c r="I191" s="112">
        <f t="shared" ca="1" si="26"/>
        <v>459900</v>
      </c>
    </row>
    <row r="192" spans="6:9" x14ac:dyDescent="0.25">
      <c r="F192" s="109">
        <f t="shared" ca="1" si="23"/>
        <v>325000</v>
      </c>
      <c r="G192" s="110">
        <f t="shared" ca="1" si="24"/>
        <v>2.1000000000000001E-2</v>
      </c>
      <c r="H192" s="111">
        <f t="shared" ca="1" si="25"/>
        <v>73</v>
      </c>
      <c r="I192" s="112">
        <f t="shared" ca="1" si="26"/>
        <v>498225</v>
      </c>
    </row>
    <row r="193" spans="6:9" x14ac:dyDescent="0.25">
      <c r="F193" s="109">
        <f t="shared" ca="1" si="23"/>
        <v>300000</v>
      </c>
      <c r="G193" s="110">
        <f t="shared" ca="1" si="24"/>
        <v>2.5000000000000001E-2</v>
      </c>
      <c r="H193" s="111">
        <f t="shared" ca="1" si="25"/>
        <v>77</v>
      </c>
      <c r="I193" s="112">
        <f t="shared" ca="1" si="26"/>
        <v>577500</v>
      </c>
    </row>
    <row r="194" spans="6:9" x14ac:dyDescent="0.25">
      <c r="F194" s="109">
        <f t="shared" ca="1" si="23"/>
        <v>300000</v>
      </c>
      <c r="G194" s="110">
        <f t="shared" ca="1" si="24"/>
        <v>2.5000000000000001E-2</v>
      </c>
      <c r="H194" s="111">
        <f t="shared" ca="1" si="25"/>
        <v>75</v>
      </c>
      <c r="I194" s="112">
        <f t="shared" ca="1" si="26"/>
        <v>562500</v>
      </c>
    </row>
    <row r="195" spans="6:9" x14ac:dyDescent="0.25">
      <c r="F195" s="109">
        <f t="shared" ref="F195:F258" ca="1" si="27">VLOOKUP(RAND(),$C$3:$D$5,2)</f>
        <v>300000</v>
      </c>
      <c r="G195" s="110">
        <f t="shared" ref="G195:G258" ca="1" si="28">VLOOKUP(RAND(),$C$10:$D$13,2)</f>
        <v>2.5000000000000001E-2</v>
      </c>
      <c r="H195" s="111">
        <f t="shared" ref="H195:H258" ca="1" si="29">VLOOKUP(RAND(),$C$18:$D$20,2)</f>
        <v>75</v>
      </c>
      <c r="I195" s="112">
        <f t="shared" ca="1" si="26"/>
        <v>562500</v>
      </c>
    </row>
    <row r="196" spans="6:9" x14ac:dyDescent="0.25">
      <c r="F196" s="109">
        <f t="shared" ca="1" si="27"/>
        <v>275000</v>
      </c>
      <c r="G196" s="110">
        <f t="shared" ca="1" si="28"/>
        <v>2.7E-2</v>
      </c>
      <c r="H196" s="111">
        <f t="shared" ca="1" si="29"/>
        <v>75</v>
      </c>
      <c r="I196" s="112">
        <f t="shared" ref="I196:I259" ca="1" si="30">F196*G196*H196</f>
        <v>556875</v>
      </c>
    </row>
    <row r="197" spans="6:9" x14ac:dyDescent="0.25">
      <c r="F197" s="109">
        <f t="shared" ca="1" si="27"/>
        <v>300000</v>
      </c>
      <c r="G197" s="110">
        <f t="shared" ca="1" si="28"/>
        <v>2.5000000000000001E-2</v>
      </c>
      <c r="H197" s="111">
        <f t="shared" ca="1" si="29"/>
        <v>75</v>
      </c>
      <c r="I197" s="112">
        <f t="shared" ca="1" si="30"/>
        <v>562500</v>
      </c>
    </row>
    <row r="198" spans="6:9" x14ac:dyDescent="0.25">
      <c r="F198" s="109">
        <f t="shared" ca="1" si="27"/>
        <v>300000</v>
      </c>
      <c r="G198" s="110">
        <f t="shared" ca="1" si="28"/>
        <v>2.5000000000000001E-2</v>
      </c>
      <c r="H198" s="111">
        <f t="shared" ca="1" si="29"/>
        <v>75</v>
      </c>
      <c r="I198" s="112">
        <f t="shared" ca="1" si="30"/>
        <v>562500</v>
      </c>
    </row>
    <row r="199" spans="6:9" x14ac:dyDescent="0.25">
      <c r="F199" s="109">
        <f t="shared" ca="1" si="27"/>
        <v>300000</v>
      </c>
      <c r="G199" s="110">
        <f t="shared" ca="1" si="28"/>
        <v>2.7E-2</v>
      </c>
      <c r="H199" s="111">
        <f t="shared" ca="1" si="29"/>
        <v>75</v>
      </c>
      <c r="I199" s="112">
        <f t="shared" ca="1" si="30"/>
        <v>607500</v>
      </c>
    </row>
    <row r="200" spans="6:9" x14ac:dyDescent="0.25">
      <c r="F200" s="109">
        <f t="shared" ca="1" si="27"/>
        <v>325000</v>
      </c>
      <c r="G200" s="110">
        <f t="shared" ca="1" si="28"/>
        <v>2.5000000000000001E-2</v>
      </c>
      <c r="H200" s="111">
        <f t="shared" ca="1" si="29"/>
        <v>77</v>
      </c>
      <c r="I200" s="112">
        <f t="shared" ca="1" si="30"/>
        <v>625625</v>
      </c>
    </row>
    <row r="201" spans="6:9" x14ac:dyDescent="0.25">
      <c r="F201" s="109">
        <f t="shared" ca="1" si="27"/>
        <v>300000</v>
      </c>
      <c r="G201" s="110">
        <f t="shared" ca="1" si="28"/>
        <v>2.5000000000000001E-2</v>
      </c>
      <c r="H201" s="111">
        <f t="shared" ca="1" si="29"/>
        <v>75</v>
      </c>
      <c r="I201" s="112">
        <f t="shared" ca="1" si="30"/>
        <v>562500</v>
      </c>
    </row>
    <row r="202" spans="6:9" x14ac:dyDescent="0.25">
      <c r="F202" s="109">
        <f t="shared" ca="1" si="27"/>
        <v>275000</v>
      </c>
      <c r="G202" s="110">
        <f t="shared" ca="1" si="28"/>
        <v>2.5000000000000001E-2</v>
      </c>
      <c r="H202" s="111">
        <f t="shared" ca="1" si="29"/>
        <v>73</v>
      </c>
      <c r="I202" s="112">
        <f t="shared" ca="1" si="30"/>
        <v>501875</v>
      </c>
    </row>
    <row r="203" spans="6:9" x14ac:dyDescent="0.25">
      <c r="F203" s="109">
        <f t="shared" ca="1" si="27"/>
        <v>300000</v>
      </c>
      <c r="G203" s="110">
        <f t="shared" ca="1" si="28"/>
        <v>2.5000000000000001E-2</v>
      </c>
      <c r="H203" s="111">
        <f t="shared" ca="1" si="29"/>
        <v>75</v>
      </c>
      <c r="I203" s="112">
        <f t="shared" ca="1" si="30"/>
        <v>562500</v>
      </c>
    </row>
    <row r="204" spans="6:9" x14ac:dyDescent="0.25">
      <c r="F204" s="109">
        <f t="shared" ca="1" si="27"/>
        <v>300000</v>
      </c>
      <c r="G204" s="110">
        <f t="shared" ca="1" si="28"/>
        <v>2.5000000000000001E-2</v>
      </c>
      <c r="H204" s="111">
        <f t="shared" ca="1" si="29"/>
        <v>75</v>
      </c>
      <c r="I204" s="112">
        <f t="shared" ca="1" si="30"/>
        <v>562500</v>
      </c>
    </row>
    <row r="205" spans="6:9" x14ac:dyDescent="0.25">
      <c r="F205" s="109">
        <f t="shared" ca="1" si="27"/>
        <v>300000</v>
      </c>
      <c r="G205" s="110">
        <f t="shared" ca="1" si="28"/>
        <v>2.5000000000000001E-2</v>
      </c>
      <c r="H205" s="111">
        <f t="shared" ca="1" si="29"/>
        <v>75</v>
      </c>
      <c r="I205" s="112">
        <f t="shared" ca="1" si="30"/>
        <v>562500</v>
      </c>
    </row>
    <row r="206" spans="6:9" x14ac:dyDescent="0.25">
      <c r="F206" s="109">
        <f t="shared" ca="1" si="27"/>
        <v>300000</v>
      </c>
      <c r="G206" s="110">
        <f t="shared" ca="1" si="28"/>
        <v>2.5000000000000001E-2</v>
      </c>
      <c r="H206" s="111">
        <f t="shared" ca="1" si="29"/>
        <v>77</v>
      </c>
      <c r="I206" s="112">
        <f t="shared" ca="1" si="30"/>
        <v>577500</v>
      </c>
    </row>
    <row r="207" spans="6:9" x14ac:dyDescent="0.25">
      <c r="F207" s="109">
        <f t="shared" ca="1" si="27"/>
        <v>300000</v>
      </c>
      <c r="G207" s="110">
        <f t="shared" ca="1" si="28"/>
        <v>2.5000000000000001E-2</v>
      </c>
      <c r="H207" s="111">
        <f t="shared" ca="1" si="29"/>
        <v>75</v>
      </c>
      <c r="I207" s="112">
        <f t="shared" ca="1" si="30"/>
        <v>562500</v>
      </c>
    </row>
    <row r="208" spans="6:9" x14ac:dyDescent="0.25">
      <c r="F208" s="109">
        <f t="shared" ca="1" si="27"/>
        <v>300000</v>
      </c>
      <c r="G208" s="110">
        <f t="shared" ca="1" si="28"/>
        <v>2.5000000000000001E-2</v>
      </c>
      <c r="H208" s="111">
        <f t="shared" ca="1" si="29"/>
        <v>75</v>
      </c>
      <c r="I208" s="112">
        <f t="shared" ca="1" si="30"/>
        <v>562500</v>
      </c>
    </row>
    <row r="209" spans="6:9" x14ac:dyDescent="0.25">
      <c r="F209" s="109">
        <f t="shared" ca="1" si="27"/>
        <v>300000</v>
      </c>
      <c r="G209" s="110">
        <f t="shared" ca="1" si="28"/>
        <v>2.5000000000000001E-2</v>
      </c>
      <c r="H209" s="111">
        <f t="shared" ca="1" si="29"/>
        <v>75</v>
      </c>
      <c r="I209" s="112">
        <f t="shared" ca="1" si="30"/>
        <v>562500</v>
      </c>
    </row>
    <row r="210" spans="6:9" x14ac:dyDescent="0.25">
      <c r="F210" s="109">
        <f t="shared" ca="1" si="27"/>
        <v>300000</v>
      </c>
      <c r="G210" s="110">
        <f t="shared" ca="1" si="28"/>
        <v>2.5000000000000001E-2</v>
      </c>
      <c r="H210" s="111">
        <f t="shared" ca="1" si="29"/>
        <v>75</v>
      </c>
      <c r="I210" s="112">
        <f t="shared" ca="1" si="30"/>
        <v>562500</v>
      </c>
    </row>
    <row r="211" spans="6:9" x14ac:dyDescent="0.25">
      <c r="F211" s="109">
        <f t="shared" ca="1" si="27"/>
        <v>300000</v>
      </c>
      <c r="G211" s="110">
        <f t="shared" ca="1" si="28"/>
        <v>2.7E-2</v>
      </c>
      <c r="H211" s="111">
        <f t="shared" ca="1" si="29"/>
        <v>75</v>
      </c>
      <c r="I211" s="112">
        <f t="shared" ca="1" si="30"/>
        <v>607500</v>
      </c>
    </row>
    <row r="212" spans="6:9" x14ac:dyDescent="0.25">
      <c r="F212" s="109">
        <f t="shared" ca="1" si="27"/>
        <v>300000</v>
      </c>
      <c r="G212" s="110">
        <f t="shared" ca="1" si="28"/>
        <v>2.5000000000000001E-2</v>
      </c>
      <c r="H212" s="111">
        <f t="shared" ca="1" si="29"/>
        <v>75</v>
      </c>
      <c r="I212" s="112">
        <f t="shared" ca="1" si="30"/>
        <v>562500</v>
      </c>
    </row>
    <row r="213" spans="6:9" x14ac:dyDescent="0.25">
      <c r="F213" s="109">
        <f t="shared" ca="1" si="27"/>
        <v>300000</v>
      </c>
      <c r="G213" s="110">
        <f t="shared" ca="1" si="28"/>
        <v>2.5000000000000001E-2</v>
      </c>
      <c r="H213" s="111">
        <f t="shared" ca="1" si="29"/>
        <v>75</v>
      </c>
      <c r="I213" s="112">
        <f t="shared" ca="1" si="30"/>
        <v>562500</v>
      </c>
    </row>
    <row r="214" spans="6:9" x14ac:dyDescent="0.25">
      <c r="F214" s="109">
        <f t="shared" ca="1" si="27"/>
        <v>300000</v>
      </c>
      <c r="G214" s="110">
        <f t="shared" ca="1" si="28"/>
        <v>2.5000000000000001E-2</v>
      </c>
      <c r="H214" s="111">
        <f t="shared" ca="1" si="29"/>
        <v>77</v>
      </c>
      <c r="I214" s="112">
        <f t="shared" ca="1" si="30"/>
        <v>577500</v>
      </c>
    </row>
    <row r="215" spans="6:9" x14ac:dyDescent="0.25">
      <c r="F215" s="109">
        <f t="shared" ca="1" si="27"/>
        <v>300000</v>
      </c>
      <c r="G215" s="110">
        <f t="shared" ca="1" si="28"/>
        <v>2.5000000000000001E-2</v>
      </c>
      <c r="H215" s="111">
        <f t="shared" ca="1" si="29"/>
        <v>75</v>
      </c>
      <c r="I215" s="112">
        <f t="shared" ca="1" si="30"/>
        <v>562500</v>
      </c>
    </row>
    <row r="216" spans="6:9" x14ac:dyDescent="0.25">
      <c r="F216" s="109">
        <f t="shared" ca="1" si="27"/>
        <v>300000</v>
      </c>
      <c r="G216" s="110">
        <f t="shared" ca="1" si="28"/>
        <v>2.5000000000000001E-2</v>
      </c>
      <c r="H216" s="111">
        <f t="shared" ca="1" si="29"/>
        <v>75</v>
      </c>
      <c r="I216" s="112">
        <f t="shared" ca="1" si="30"/>
        <v>562500</v>
      </c>
    </row>
    <row r="217" spans="6:9" x14ac:dyDescent="0.25">
      <c r="F217" s="109">
        <f t="shared" ca="1" si="27"/>
        <v>300000</v>
      </c>
      <c r="G217" s="110">
        <f t="shared" ca="1" si="28"/>
        <v>2.5000000000000001E-2</v>
      </c>
      <c r="H217" s="111">
        <f t="shared" ca="1" si="29"/>
        <v>73</v>
      </c>
      <c r="I217" s="112">
        <f t="shared" ca="1" si="30"/>
        <v>547500</v>
      </c>
    </row>
    <row r="218" spans="6:9" x14ac:dyDescent="0.25">
      <c r="F218" s="109">
        <f t="shared" ca="1" si="27"/>
        <v>300000</v>
      </c>
      <c r="G218" s="110">
        <f t="shared" ca="1" si="28"/>
        <v>2.5000000000000001E-2</v>
      </c>
      <c r="H218" s="111">
        <f t="shared" ca="1" si="29"/>
        <v>75</v>
      </c>
      <c r="I218" s="112">
        <f t="shared" ca="1" si="30"/>
        <v>562500</v>
      </c>
    </row>
    <row r="219" spans="6:9" x14ac:dyDescent="0.25">
      <c r="F219" s="109">
        <f t="shared" ca="1" si="27"/>
        <v>325000</v>
      </c>
      <c r="G219" s="110">
        <f t="shared" ca="1" si="28"/>
        <v>2.3E-2</v>
      </c>
      <c r="H219" s="111">
        <f t="shared" ca="1" si="29"/>
        <v>75</v>
      </c>
      <c r="I219" s="112">
        <f t="shared" ca="1" si="30"/>
        <v>560625</v>
      </c>
    </row>
    <row r="220" spans="6:9" x14ac:dyDescent="0.25">
      <c r="F220" s="109">
        <f t="shared" ca="1" si="27"/>
        <v>325000</v>
      </c>
      <c r="G220" s="110">
        <f t="shared" ca="1" si="28"/>
        <v>2.5000000000000001E-2</v>
      </c>
      <c r="H220" s="111">
        <f t="shared" ca="1" si="29"/>
        <v>73</v>
      </c>
      <c r="I220" s="112">
        <f t="shared" ca="1" si="30"/>
        <v>593125</v>
      </c>
    </row>
    <row r="221" spans="6:9" x14ac:dyDescent="0.25">
      <c r="F221" s="109">
        <f t="shared" ca="1" si="27"/>
        <v>300000</v>
      </c>
      <c r="G221" s="110">
        <f t="shared" ca="1" si="28"/>
        <v>2.7E-2</v>
      </c>
      <c r="H221" s="111">
        <f t="shared" ca="1" si="29"/>
        <v>75</v>
      </c>
      <c r="I221" s="112">
        <f t="shared" ca="1" si="30"/>
        <v>607500</v>
      </c>
    </row>
    <row r="222" spans="6:9" x14ac:dyDescent="0.25">
      <c r="F222" s="109">
        <f t="shared" ca="1" si="27"/>
        <v>300000</v>
      </c>
      <c r="G222" s="110">
        <f t="shared" ca="1" si="28"/>
        <v>2.3E-2</v>
      </c>
      <c r="H222" s="111">
        <f t="shared" ca="1" si="29"/>
        <v>75</v>
      </c>
      <c r="I222" s="112">
        <f t="shared" ca="1" si="30"/>
        <v>517500</v>
      </c>
    </row>
    <row r="223" spans="6:9" x14ac:dyDescent="0.25">
      <c r="F223" s="109">
        <f t="shared" ca="1" si="27"/>
        <v>300000</v>
      </c>
      <c r="G223" s="110">
        <f t="shared" ca="1" si="28"/>
        <v>2.5000000000000001E-2</v>
      </c>
      <c r="H223" s="111">
        <f t="shared" ca="1" si="29"/>
        <v>75</v>
      </c>
      <c r="I223" s="112">
        <f t="shared" ca="1" si="30"/>
        <v>562500</v>
      </c>
    </row>
    <row r="224" spans="6:9" x14ac:dyDescent="0.25">
      <c r="F224" s="109">
        <f t="shared" ca="1" si="27"/>
        <v>300000</v>
      </c>
      <c r="G224" s="110">
        <f t="shared" ca="1" si="28"/>
        <v>2.5000000000000001E-2</v>
      </c>
      <c r="H224" s="111">
        <f t="shared" ca="1" si="29"/>
        <v>77</v>
      </c>
      <c r="I224" s="112">
        <f t="shared" ca="1" si="30"/>
        <v>577500</v>
      </c>
    </row>
    <row r="225" spans="6:9" x14ac:dyDescent="0.25">
      <c r="F225" s="109">
        <f t="shared" ca="1" si="27"/>
        <v>325000</v>
      </c>
      <c r="G225" s="110">
        <f t="shared" ca="1" si="28"/>
        <v>2.7E-2</v>
      </c>
      <c r="H225" s="111">
        <f t="shared" ca="1" si="29"/>
        <v>75</v>
      </c>
      <c r="I225" s="112">
        <f t="shared" ca="1" si="30"/>
        <v>658125</v>
      </c>
    </row>
    <row r="226" spans="6:9" x14ac:dyDescent="0.25">
      <c r="F226" s="109">
        <f t="shared" ca="1" si="27"/>
        <v>300000</v>
      </c>
      <c r="G226" s="110">
        <f t="shared" ca="1" si="28"/>
        <v>2.1000000000000001E-2</v>
      </c>
      <c r="H226" s="111">
        <f t="shared" ca="1" si="29"/>
        <v>75</v>
      </c>
      <c r="I226" s="112">
        <f t="shared" ca="1" si="30"/>
        <v>472500</v>
      </c>
    </row>
    <row r="227" spans="6:9" x14ac:dyDescent="0.25">
      <c r="F227" s="109">
        <f t="shared" ca="1" si="27"/>
        <v>300000</v>
      </c>
      <c r="G227" s="110">
        <f t="shared" ca="1" si="28"/>
        <v>2.3E-2</v>
      </c>
      <c r="H227" s="111">
        <f t="shared" ca="1" si="29"/>
        <v>75</v>
      </c>
      <c r="I227" s="112">
        <f t="shared" ca="1" si="30"/>
        <v>517500</v>
      </c>
    </row>
    <row r="228" spans="6:9" x14ac:dyDescent="0.25">
      <c r="F228" s="109">
        <f t="shared" ca="1" si="27"/>
        <v>325000</v>
      </c>
      <c r="G228" s="110">
        <f t="shared" ca="1" si="28"/>
        <v>2.5000000000000001E-2</v>
      </c>
      <c r="H228" s="111">
        <f t="shared" ca="1" si="29"/>
        <v>75</v>
      </c>
      <c r="I228" s="112">
        <f t="shared" ca="1" si="30"/>
        <v>609375</v>
      </c>
    </row>
    <row r="229" spans="6:9" x14ac:dyDescent="0.25">
      <c r="F229" s="109">
        <f t="shared" ca="1" si="27"/>
        <v>300000</v>
      </c>
      <c r="G229" s="110">
        <f t="shared" ca="1" si="28"/>
        <v>2.7E-2</v>
      </c>
      <c r="H229" s="111">
        <f t="shared" ca="1" si="29"/>
        <v>75</v>
      </c>
      <c r="I229" s="112">
        <f t="shared" ca="1" si="30"/>
        <v>607500</v>
      </c>
    </row>
    <row r="230" spans="6:9" x14ac:dyDescent="0.25">
      <c r="F230" s="109">
        <f t="shared" ca="1" si="27"/>
        <v>300000</v>
      </c>
      <c r="G230" s="110">
        <f t="shared" ca="1" si="28"/>
        <v>2.5000000000000001E-2</v>
      </c>
      <c r="H230" s="111">
        <f t="shared" ca="1" si="29"/>
        <v>75</v>
      </c>
      <c r="I230" s="112">
        <f t="shared" ca="1" si="30"/>
        <v>562500</v>
      </c>
    </row>
    <row r="231" spans="6:9" x14ac:dyDescent="0.25">
      <c r="F231" s="109">
        <f t="shared" ca="1" si="27"/>
        <v>275000</v>
      </c>
      <c r="G231" s="110">
        <f t="shared" ca="1" si="28"/>
        <v>2.5000000000000001E-2</v>
      </c>
      <c r="H231" s="111">
        <f t="shared" ca="1" si="29"/>
        <v>75</v>
      </c>
      <c r="I231" s="112">
        <f t="shared" ca="1" si="30"/>
        <v>515625</v>
      </c>
    </row>
    <row r="232" spans="6:9" x14ac:dyDescent="0.25">
      <c r="F232" s="109">
        <f t="shared" ca="1" si="27"/>
        <v>300000</v>
      </c>
      <c r="G232" s="110">
        <f t="shared" ca="1" si="28"/>
        <v>2.5000000000000001E-2</v>
      </c>
      <c r="H232" s="111">
        <f t="shared" ca="1" si="29"/>
        <v>75</v>
      </c>
      <c r="I232" s="112">
        <f t="shared" ca="1" si="30"/>
        <v>562500</v>
      </c>
    </row>
    <row r="233" spans="6:9" x14ac:dyDescent="0.25">
      <c r="F233" s="109">
        <f t="shared" ca="1" si="27"/>
        <v>300000</v>
      </c>
      <c r="G233" s="110">
        <f t="shared" ca="1" si="28"/>
        <v>2.5000000000000001E-2</v>
      </c>
      <c r="H233" s="111">
        <f t="shared" ca="1" si="29"/>
        <v>75</v>
      </c>
      <c r="I233" s="112">
        <f t="shared" ca="1" si="30"/>
        <v>562500</v>
      </c>
    </row>
    <row r="234" spans="6:9" x14ac:dyDescent="0.25">
      <c r="F234" s="109">
        <f t="shared" ca="1" si="27"/>
        <v>300000</v>
      </c>
      <c r="G234" s="110">
        <f t="shared" ca="1" si="28"/>
        <v>2.7E-2</v>
      </c>
      <c r="H234" s="111">
        <f t="shared" ca="1" si="29"/>
        <v>75</v>
      </c>
      <c r="I234" s="112">
        <f t="shared" ca="1" si="30"/>
        <v>607500</v>
      </c>
    </row>
    <row r="235" spans="6:9" x14ac:dyDescent="0.25">
      <c r="F235" s="109">
        <f t="shared" ca="1" si="27"/>
        <v>275000</v>
      </c>
      <c r="G235" s="110">
        <f t="shared" ca="1" si="28"/>
        <v>2.5000000000000001E-2</v>
      </c>
      <c r="H235" s="111">
        <f t="shared" ca="1" si="29"/>
        <v>77</v>
      </c>
      <c r="I235" s="112">
        <f t="shared" ca="1" si="30"/>
        <v>529375</v>
      </c>
    </row>
    <row r="236" spans="6:9" x14ac:dyDescent="0.25">
      <c r="F236" s="109">
        <f t="shared" ca="1" si="27"/>
        <v>300000</v>
      </c>
      <c r="G236" s="110">
        <f t="shared" ca="1" si="28"/>
        <v>2.5000000000000001E-2</v>
      </c>
      <c r="H236" s="111">
        <f t="shared" ca="1" si="29"/>
        <v>75</v>
      </c>
      <c r="I236" s="112">
        <f t="shared" ca="1" si="30"/>
        <v>562500</v>
      </c>
    </row>
    <row r="237" spans="6:9" x14ac:dyDescent="0.25">
      <c r="F237" s="109">
        <f t="shared" ca="1" si="27"/>
        <v>300000</v>
      </c>
      <c r="G237" s="110">
        <f t="shared" ca="1" si="28"/>
        <v>2.5000000000000001E-2</v>
      </c>
      <c r="H237" s="111">
        <f t="shared" ca="1" si="29"/>
        <v>73</v>
      </c>
      <c r="I237" s="112">
        <f t="shared" ca="1" si="30"/>
        <v>547500</v>
      </c>
    </row>
    <row r="238" spans="6:9" x14ac:dyDescent="0.25">
      <c r="F238" s="109">
        <f t="shared" ca="1" si="27"/>
        <v>325000</v>
      </c>
      <c r="G238" s="110">
        <f t="shared" ca="1" si="28"/>
        <v>2.5000000000000001E-2</v>
      </c>
      <c r="H238" s="111">
        <f t="shared" ca="1" si="29"/>
        <v>73</v>
      </c>
      <c r="I238" s="112">
        <f t="shared" ca="1" si="30"/>
        <v>593125</v>
      </c>
    </row>
    <row r="239" spans="6:9" x14ac:dyDescent="0.25">
      <c r="F239" s="109">
        <f t="shared" ca="1" si="27"/>
        <v>300000</v>
      </c>
      <c r="G239" s="110">
        <f t="shared" ca="1" si="28"/>
        <v>2.3E-2</v>
      </c>
      <c r="H239" s="111">
        <f t="shared" ca="1" si="29"/>
        <v>75</v>
      </c>
      <c r="I239" s="112">
        <f t="shared" ca="1" si="30"/>
        <v>517500</v>
      </c>
    </row>
    <row r="240" spans="6:9" x14ac:dyDescent="0.25">
      <c r="F240" s="109">
        <f t="shared" ca="1" si="27"/>
        <v>275000</v>
      </c>
      <c r="G240" s="110">
        <f t="shared" ca="1" si="28"/>
        <v>2.5000000000000001E-2</v>
      </c>
      <c r="H240" s="111">
        <f t="shared" ca="1" si="29"/>
        <v>75</v>
      </c>
      <c r="I240" s="112">
        <f t="shared" ca="1" si="30"/>
        <v>515625</v>
      </c>
    </row>
    <row r="241" spans="6:9" x14ac:dyDescent="0.25">
      <c r="F241" s="109">
        <f t="shared" ca="1" si="27"/>
        <v>300000</v>
      </c>
      <c r="G241" s="110">
        <f t="shared" ca="1" si="28"/>
        <v>2.5000000000000001E-2</v>
      </c>
      <c r="H241" s="111">
        <f t="shared" ca="1" si="29"/>
        <v>77</v>
      </c>
      <c r="I241" s="112">
        <f t="shared" ca="1" si="30"/>
        <v>577500</v>
      </c>
    </row>
    <row r="242" spans="6:9" x14ac:dyDescent="0.25">
      <c r="F242" s="109">
        <f t="shared" ca="1" si="27"/>
        <v>300000</v>
      </c>
      <c r="G242" s="110">
        <f t="shared" ca="1" si="28"/>
        <v>2.1000000000000001E-2</v>
      </c>
      <c r="H242" s="111">
        <f t="shared" ca="1" si="29"/>
        <v>75</v>
      </c>
      <c r="I242" s="112">
        <f t="shared" ca="1" si="30"/>
        <v>472500</v>
      </c>
    </row>
    <row r="243" spans="6:9" x14ac:dyDescent="0.25">
      <c r="F243" s="109">
        <f t="shared" ca="1" si="27"/>
        <v>300000</v>
      </c>
      <c r="G243" s="110">
        <f t="shared" ca="1" si="28"/>
        <v>2.5000000000000001E-2</v>
      </c>
      <c r="H243" s="111">
        <f t="shared" ca="1" si="29"/>
        <v>75</v>
      </c>
      <c r="I243" s="112">
        <f t="shared" ca="1" si="30"/>
        <v>562500</v>
      </c>
    </row>
    <row r="244" spans="6:9" x14ac:dyDescent="0.25">
      <c r="F244" s="109">
        <f t="shared" ca="1" si="27"/>
        <v>300000</v>
      </c>
      <c r="G244" s="110">
        <f t="shared" ca="1" si="28"/>
        <v>2.7E-2</v>
      </c>
      <c r="H244" s="111">
        <f t="shared" ca="1" si="29"/>
        <v>77</v>
      </c>
      <c r="I244" s="112">
        <f t="shared" ca="1" si="30"/>
        <v>623700</v>
      </c>
    </row>
    <row r="245" spans="6:9" x14ac:dyDescent="0.25">
      <c r="F245" s="109">
        <f t="shared" ca="1" si="27"/>
        <v>300000</v>
      </c>
      <c r="G245" s="110">
        <f t="shared" ca="1" si="28"/>
        <v>2.5000000000000001E-2</v>
      </c>
      <c r="H245" s="111">
        <f t="shared" ca="1" si="29"/>
        <v>73</v>
      </c>
      <c r="I245" s="112">
        <f t="shared" ca="1" si="30"/>
        <v>547500</v>
      </c>
    </row>
    <row r="246" spans="6:9" x14ac:dyDescent="0.25">
      <c r="F246" s="109">
        <f t="shared" ca="1" si="27"/>
        <v>300000</v>
      </c>
      <c r="G246" s="110">
        <f t="shared" ca="1" si="28"/>
        <v>2.5000000000000001E-2</v>
      </c>
      <c r="H246" s="111">
        <f t="shared" ca="1" si="29"/>
        <v>73</v>
      </c>
      <c r="I246" s="112">
        <f t="shared" ca="1" si="30"/>
        <v>547500</v>
      </c>
    </row>
    <row r="247" spans="6:9" x14ac:dyDescent="0.25">
      <c r="F247" s="109">
        <f t="shared" ca="1" si="27"/>
        <v>325000</v>
      </c>
      <c r="G247" s="110">
        <f t="shared" ca="1" si="28"/>
        <v>2.3E-2</v>
      </c>
      <c r="H247" s="111">
        <f t="shared" ca="1" si="29"/>
        <v>75</v>
      </c>
      <c r="I247" s="112">
        <f t="shared" ca="1" si="30"/>
        <v>560625</v>
      </c>
    </row>
    <row r="248" spans="6:9" x14ac:dyDescent="0.25">
      <c r="F248" s="109">
        <f t="shared" ca="1" si="27"/>
        <v>275000</v>
      </c>
      <c r="G248" s="110">
        <f t="shared" ca="1" si="28"/>
        <v>2.5000000000000001E-2</v>
      </c>
      <c r="H248" s="111">
        <f t="shared" ca="1" si="29"/>
        <v>75</v>
      </c>
      <c r="I248" s="112">
        <f t="shared" ca="1" si="30"/>
        <v>515625</v>
      </c>
    </row>
    <row r="249" spans="6:9" x14ac:dyDescent="0.25">
      <c r="F249" s="109">
        <f t="shared" ca="1" si="27"/>
        <v>300000</v>
      </c>
      <c r="G249" s="110">
        <f t="shared" ca="1" si="28"/>
        <v>2.5000000000000001E-2</v>
      </c>
      <c r="H249" s="111">
        <f t="shared" ca="1" si="29"/>
        <v>75</v>
      </c>
      <c r="I249" s="112">
        <f t="shared" ca="1" si="30"/>
        <v>562500</v>
      </c>
    </row>
    <row r="250" spans="6:9" x14ac:dyDescent="0.25">
      <c r="F250" s="109">
        <f t="shared" ca="1" si="27"/>
        <v>300000</v>
      </c>
      <c r="G250" s="110">
        <f t="shared" ca="1" si="28"/>
        <v>2.5000000000000001E-2</v>
      </c>
      <c r="H250" s="111">
        <f t="shared" ca="1" si="29"/>
        <v>73</v>
      </c>
      <c r="I250" s="112">
        <f t="shared" ca="1" si="30"/>
        <v>547500</v>
      </c>
    </row>
    <row r="251" spans="6:9" x14ac:dyDescent="0.25">
      <c r="F251" s="109">
        <f t="shared" ca="1" si="27"/>
        <v>300000</v>
      </c>
      <c r="G251" s="110">
        <f t="shared" ca="1" si="28"/>
        <v>2.5000000000000001E-2</v>
      </c>
      <c r="H251" s="111">
        <f t="shared" ca="1" si="29"/>
        <v>75</v>
      </c>
      <c r="I251" s="112">
        <f t="shared" ca="1" si="30"/>
        <v>562500</v>
      </c>
    </row>
    <row r="252" spans="6:9" x14ac:dyDescent="0.25">
      <c r="F252" s="109">
        <f t="shared" ca="1" si="27"/>
        <v>300000</v>
      </c>
      <c r="G252" s="110">
        <f t="shared" ca="1" si="28"/>
        <v>2.5000000000000001E-2</v>
      </c>
      <c r="H252" s="111">
        <f t="shared" ca="1" si="29"/>
        <v>75</v>
      </c>
      <c r="I252" s="112">
        <f t="shared" ca="1" si="30"/>
        <v>562500</v>
      </c>
    </row>
    <row r="253" spans="6:9" x14ac:dyDescent="0.25">
      <c r="F253" s="109">
        <f t="shared" ca="1" si="27"/>
        <v>325000</v>
      </c>
      <c r="G253" s="110">
        <f t="shared" ca="1" si="28"/>
        <v>2.1000000000000001E-2</v>
      </c>
      <c r="H253" s="111">
        <f t="shared" ca="1" si="29"/>
        <v>73</v>
      </c>
      <c r="I253" s="112">
        <f t="shared" ca="1" si="30"/>
        <v>498225</v>
      </c>
    </row>
    <row r="254" spans="6:9" x14ac:dyDescent="0.25">
      <c r="F254" s="109">
        <f t="shared" ca="1" si="27"/>
        <v>325000</v>
      </c>
      <c r="G254" s="110">
        <f t="shared" ca="1" si="28"/>
        <v>2.5000000000000001E-2</v>
      </c>
      <c r="H254" s="111">
        <f t="shared" ca="1" si="29"/>
        <v>75</v>
      </c>
      <c r="I254" s="112">
        <f t="shared" ca="1" si="30"/>
        <v>609375</v>
      </c>
    </row>
    <row r="255" spans="6:9" x14ac:dyDescent="0.25">
      <c r="F255" s="109">
        <f t="shared" ca="1" si="27"/>
        <v>300000</v>
      </c>
      <c r="G255" s="110">
        <f t="shared" ca="1" si="28"/>
        <v>2.5000000000000001E-2</v>
      </c>
      <c r="H255" s="111">
        <f t="shared" ca="1" si="29"/>
        <v>77</v>
      </c>
      <c r="I255" s="112">
        <f t="shared" ca="1" si="30"/>
        <v>577500</v>
      </c>
    </row>
    <row r="256" spans="6:9" x14ac:dyDescent="0.25">
      <c r="F256" s="109">
        <f t="shared" ca="1" si="27"/>
        <v>300000</v>
      </c>
      <c r="G256" s="110">
        <f t="shared" ca="1" si="28"/>
        <v>2.5000000000000001E-2</v>
      </c>
      <c r="H256" s="111">
        <f t="shared" ca="1" si="29"/>
        <v>73</v>
      </c>
      <c r="I256" s="112">
        <f t="shared" ca="1" si="30"/>
        <v>547500</v>
      </c>
    </row>
    <row r="257" spans="6:9" x14ac:dyDescent="0.25">
      <c r="F257" s="109">
        <f t="shared" ca="1" si="27"/>
        <v>325000</v>
      </c>
      <c r="G257" s="110">
        <f t="shared" ca="1" si="28"/>
        <v>2.5000000000000001E-2</v>
      </c>
      <c r="H257" s="111">
        <f t="shared" ca="1" si="29"/>
        <v>75</v>
      </c>
      <c r="I257" s="112">
        <f t="shared" ca="1" si="30"/>
        <v>609375</v>
      </c>
    </row>
    <row r="258" spans="6:9" x14ac:dyDescent="0.25">
      <c r="F258" s="109">
        <f t="shared" ca="1" si="27"/>
        <v>300000</v>
      </c>
      <c r="G258" s="110">
        <f t="shared" ca="1" si="28"/>
        <v>2.5000000000000001E-2</v>
      </c>
      <c r="H258" s="111">
        <f t="shared" ca="1" si="29"/>
        <v>75</v>
      </c>
      <c r="I258" s="112">
        <f t="shared" ca="1" si="30"/>
        <v>562500</v>
      </c>
    </row>
    <row r="259" spans="6:9" x14ac:dyDescent="0.25">
      <c r="F259" s="109">
        <f t="shared" ref="F259:F322" ca="1" si="31">VLOOKUP(RAND(),$C$3:$D$5,2)</f>
        <v>325000</v>
      </c>
      <c r="G259" s="110">
        <f t="shared" ref="G259:G322" ca="1" si="32">VLOOKUP(RAND(),$C$10:$D$13,2)</f>
        <v>2.3E-2</v>
      </c>
      <c r="H259" s="111">
        <f t="shared" ref="H259:H322" ca="1" si="33">VLOOKUP(RAND(),$C$18:$D$20,2)</f>
        <v>75</v>
      </c>
      <c r="I259" s="112">
        <f t="shared" ca="1" si="30"/>
        <v>560625</v>
      </c>
    </row>
    <row r="260" spans="6:9" x14ac:dyDescent="0.25">
      <c r="F260" s="109">
        <f t="shared" ca="1" si="31"/>
        <v>300000</v>
      </c>
      <c r="G260" s="110">
        <f t="shared" ca="1" si="32"/>
        <v>2.5000000000000001E-2</v>
      </c>
      <c r="H260" s="111">
        <f t="shared" ca="1" si="33"/>
        <v>77</v>
      </c>
      <c r="I260" s="112">
        <f t="shared" ref="I260:I323" ca="1" si="34">F260*G260*H260</f>
        <v>577500</v>
      </c>
    </row>
    <row r="261" spans="6:9" x14ac:dyDescent="0.25">
      <c r="F261" s="109">
        <f t="shared" ca="1" si="31"/>
        <v>300000</v>
      </c>
      <c r="G261" s="110">
        <f t="shared" ca="1" si="32"/>
        <v>2.1000000000000001E-2</v>
      </c>
      <c r="H261" s="111">
        <f t="shared" ca="1" si="33"/>
        <v>75</v>
      </c>
      <c r="I261" s="112">
        <f t="shared" ca="1" si="34"/>
        <v>472500</v>
      </c>
    </row>
    <row r="262" spans="6:9" x14ac:dyDescent="0.25">
      <c r="F262" s="109">
        <f t="shared" ca="1" si="31"/>
        <v>325000</v>
      </c>
      <c r="G262" s="110">
        <f t="shared" ca="1" si="32"/>
        <v>2.3E-2</v>
      </c>
      <c r="H262" s="111">
        <f t="shared" ca="1" si="33"/>
        <v>77</v>
      </c>
      <c r="I262" s="112">
        <f t="shared" ca="1" si="34"/>
        <v>575575</v>
      </c>
    </row>
    <row r="263" spans="6:9" x14ac:dyDescent="0.25">
      <c r="F263" s="109">
        <f t="shared" ca="1" si="31"/>
        <v>300000</v>
      </c>
      <c r="G263" s="110">
        <f t="shared" ca="1" si="32"/>
        <v>2.5000000000000001E-2</v>
      </c>
      <c r="H263" s="111">
        <f t="shared" ca="1" si="33"/>
        <v>77</v>
      </c>
      <c r="I263" s="112">
        <f t="shared" ca="1" si="34"/>
        <v>577500</v>
      </c>
    </row>
    <row r="264" spans="6:9" x14ac:dyDescent="0.25">
      <c r="F264" s="109">
        <f t="shared" ca="1" si="31"/>
        <v>300000</v>
      </c>
      <c r="G264" s="110">
        <f t="shared" ca="1" si="32"/>
        <v>2.7E-2</v>
      </c>
      <c r="H264" s="111">
        <f t="shared" ca="1" si="33"/>
        <v>75</v>
      </c>
      <c r="I264" s="112">
        <f t="shared" ca="1" si="34"/>
        <v>607500</v>
      </c>
    </row>
    <row r="265" spans="6:9" x14ac:dyDescent="0.25">
      <c r="F265" s="109">
        <f t="shared" ca="1" si="31"/>
        <v>300000</v>
      </c>
      <c r="G265" s="110">
        <f t="shared" ca="1" si="32"/>
        <v>2.5000000000000001E-2</v>
      </c>
      <c r="H265" s="111">
        <f t="shared" ca="1" si="33"/>
        <v>75</v>
      </c>
      <c r="I265" s="112">
        <f t="shared" ca="1" si="34"/>
        <v>562500</v>
      </c>
    </row>
    <row r="266" spans="6:9" x14ac:dyDescent="0.25">
      <c r="F266" s="109">
        <f t="shared" ca="1" si="31"/>
        <v>300000</v>
      </c>
      <c r="G266" s="110">
        <f t="shared" ca="1" si="32"/>
        <v>2.5000000000000001E-2</v>
      </c>
      <c r="H266" s="111">
        <f t="shared" ca="1" si="33"/>
        <v>75</v>
      </c>
      <c r="I266" s="112">
        <f t="shared" ca="1" si="34"/>
        <v>562500</v>
      </c>
    </row>
    <row r="267" spans="6:9" x14ac:dyDescent="0.25">
      <c r="F267" s="109">
        <f t="shared" ca="1" si="31"/>
        <v>300000</v>
      </c>
      <c r="G267" s="110">
        <f t="shared" ca="1" si="32"/>
        <v>2.5000000000000001E-2</v>
      </c>
      <c r="H267" s="111">
        <f t="shared" ca="1" si="33"/>
        <v>75</v>
      </c>
      <c r="I267" s="112">
        <f t="shared" ca="1" si="34"/>
        <v>562500</v>
      </c>
    </row>
    <row r="268" spans="6:9" x14ac:dyDescent="0.25">
      <c r="F268" s="109">
        <f t="shared" ca="1" si="31"/>
        <v>300000</v>
      </c>
      <c r="G268" s="110">
        <f t="shared" ca="1" si="32"/>
        <v>2.5000000000000001E-2</v>
      </c>
      <c r="H268" s="111">
        <f t="shared" ca="1" si="33"/>
        <v>75</v>
      </c>
      <c r="I268" s="112">
        <f t="shared" ca="1" si="34"/>
        <v>562500</v>
      </c>
    </row>
    <row r="269" spans="6:9" x14ac:dyDescent="0.25">
      <c r="F269" s="109">
        <f t="shared" ca="1" si="31"/>
        <v>300000</v>
      </c>
      <c r="G269" s="110">
        <f t="shared" ca="1" si="32"/>
        <v>2.7E-2</v>
      </c>
      <c r="H269" s="111">
        <f t="shared" ca="1" si="33"/>
        <v>75</v>
      </c>
      <c r="I269" s="112">
        <f t="shared" ca="1" si="34"/>
        <v>607500</v>
      </c>
    </row>
    <row r="270" spans="6:9" x14ac:dyDescent="0.25">
      <c r="F270" s="109">
        <f t="shared" ca="1" si="31"/>
        <v>275000</v>
      </c>
      <c r="G270" s="110">
        <f t="shared" ca="1" si="32"/>
        <v>2.7E-2</v>
      </c>
      <c r="H270" s="111">
        <f t="shared" ca="1" si="33"/>
        <v>73</v>
      </c>
      <c r="I270" s="112">
        <f t="shared" ca="1" si="34"/>
        <v>542025</v>
      </c>
    </row>
    <row r="271" spans="6:9" x14ac:dyDescent="0.25">
      <c r="F271" s="109">
        <f t="shared" ca="1" si="31"/>
        <v>325000</v>
      </c>
      <c r="G271" s="110">
        <f t="shared" ca="1" si="32"/>
        <v>2.1000000000000001E-2</v>
      </c>
      <c r="H271" s="111">
        <f t="shared" ca="1" si="33"/>
        <v>75</v>
      </c>
      <c r="I271" s="112">
        <f t="shared" ca="1" si="34"/>
        <v>511875</v>
      </c>
    </row>
    <row r="272" spans="6:9" x14ac:dyDescent="0.25">
      <c r="F272" s="109">
        <f t="shared" ca="1" si="31"/>
        <v>300000</v>
      </c>
      <c r="G272" s="110">
        <f t="shared" ca="1" si="32"/>
        <v>2.5000000000000001E-2</v>
      </c>
      <c r="H272" s="111">
        <f t="shared" ca="1" si="33"/>
        <v>73</v>
      </c>
      <c r="I272" s="112">
        <f t="shared" ca="1" si="34"/>
        <v>547500</v>
      </c>
    </row>
    <row r="273" spans="6:9" x14ac:dyDescent="0.25">
      <c r="F273" s="109">
        <f t="shared" ca="1" si="31"/>
        <v>300000</v>
      </c>
      <c r="G273" s="110">
        <f t="shared" ca="1" si="32"/>
        <v>2.5000000000000001E-2</v>
      </c>
      <c r="H273" s="111">
        <f t="shared" ca="1" si="33"/>
        <v>73</v>
      </c>
      <c r="I273" s="112">
        <f t="shared" ca="1" si="34"/>
        <v>547500</v>
      </c>
    </row>
    <row r="274" spans="6:9" x14ac:dyDescent="0.25">
      <c r="F274" s="109">
        <f t="shared" ca="1" si="31"/>
        <v>300000</v>
      </c>
      <c r="G274" s="110">
        <f t="shared" ca="1" si="32"/>
        <v>2.5000000000000001E-2</v>
      </c>
      <c r="H274" s="111">
        <f t="shared" ca="1" si="33"/>
        <v>75</v>
      </c>
      <c r="I274" s="112">
        <f t="shared" ca="1" si="34"/>
        <v>562500</v>
      </c>
    </row>
    <row r="275" spans="6:9" x14ac:dyDescent="0.25">
      <c r="F275" s="109">
        <f t="shared" ca="1" si="31"/>
        <v>300000</v>
      </c>
      <c r="G275" s="110">
        <f t="shared" ca="1" si="32"/>
        <v>2.5000000000000001E-2</v>
      </c>
      <c r="H275" s="111">
        <f t="shared" ca="1" si="33"/>
        <v>77</v>
      </c>
      <c r="I275" s="112">
        <f t="shared" ca="1" si="34"/>
        <v>577500</v>
      </c>
    </row>
    <row r="276" spans="6:9" x14ac:dyDescent="0.25">
      <c r="F276" s="109">
        <f t="shared" ca="1" si="31"/>
        <v>300000</v>
      </c>
      <c r="G276" s="110">
        <f t="shared" ca="1" si="32"/>
        <v>2.7E-2</v>
      </c>
      <c r="H276" s="111">
        <f t="shared" ca="1" si="33"/>
        <v>75</v>
      </c>
      <c r="I276" s="112">
        <f t="shared" ca="1" si="34"/>
        <v>607500</v>
      </c>
    </row>
    <row r="277" spans="6:9" x14ac:dyDescent="0.25">
      <c r="F277" s="109">
        <f t="shared" ca="1" si="31"/>
        <v>325000</v>
      </c>
      <c r="G277" s="110">
        <f t="shared" ca="1" si="32"/>
        <v>2.5000000000000001E-2</v>
      </c>
      <c r="H277" s="111">
        <f t="shared" ca="1" si="33"/>
        <v>77</v>
      </c>
      <c r="I277" s="112">
        <f t="shared" ca="1" si="34"/>
        <v>625625</v>
      </c>
    </row>
    <row r="278" spans="6:9" x14ac:dyDescent="0.25">
      <c r="F278" s="109">
        <f t="shared" ca="1" si="31"/>
        <v>325000</v>
      </c>
      <c r="G278" s="110">
        <f t="shared" ca="1" si="32"/>
        <v>2.5000000000000001E-2</v>
      </c>
      <c r="H278" s="111">
        <f t="shared" ca="1" si="33"/>
        <v>73</v>
      </c>
      <c r="I278" s="112">
        <f t="shared" ca="1" si="34"/>
        <v>593125</v>
      </c>
    </row>
    <row r="279" spans="6:9" x14ac:dyDescent="0.25">
      <c r="F279" s="109">
        <f t="shared" ca="1" si="31"/>
        <v>275000</v>
      </c>
      <c r="G279" s="110">
        <f t="shared" ca="1" si="32"/>
        <v>2.1000000000000001E-2</v>
      </c>
      <c r="H279" s="111">
        <f t="shared" ca="1" si="33"/>
        <v>77</v>
      </c>
      <c r="I279" s="112">
        <f t="shared" ca="1" si="34"/>
        <v>444675</v>
      </c>
    </row>
    <row r="280" spans="6:9" x14ac:dyDescent="0.25">
      <c r="F280" s="109">
        <f t="shared" ca="1" si="31"/>
        <v>300000</v>
      </c>
      <c r="G280" s="110">
        <f t="shared" ca="1" si="32"/>
        <v>2.5000000000000001E-2</v>
      </c>
      <c r="H280" s="111">
        <f t="shared" ca="1" si="33"/>
        <v>75</v>
      </c>
      <c r="I280" s="112">
        <f t="shared" ca="1" si="34"/>
        <v>562500</v>
      </c>
    </row>
    <row r="281" spans="6:9" x14ac:dyDescent="0.25">
      <c r="F281" s="109">
        <f t="shared" ca="1" si="31"/>
        <v>275000</v>
      </c>
      <c r="G281" s="110">
        <f t="shared" ca="1" si="32"/>
        <v>2.7E-2</v>
      </c>
      <c r="H281" s="111">
        <f t="shared" ca="1" si="33"/>
        <v>75</v>
      </c>
      <c r="I281" s="112">
        <f t="shared" ca="1" si="34"/>
        <v>556875</v>
      </c>
    </row>
    <row r="282" spans="6:9" x14ac:dyDescent="0.25">
      <c r="F282" s="109">
        <f t="shared" ca="1" si="31"/>
        <v>275000</v>
      </c>
      <c r="G282" s="110">
        <f t="shared" ca="1" si="32"/>
        <v>2.5000000000000001E-2</v>
      </c>
      <c r="H282" s="111">
        <f t="shared" ca="1" si="33"/>
        <v>77</v>
      </c>
      <c r="I282" s="112">
        <f t="shared" ca="1" si="34"/>
        <v>529375</v>
      </c>
    </row>
    <row r="283" spans="6:9" x14ac:dyDescent="0.25">
      <c r="F283" s="109">
        <f t="shared" ca="1" si="31"/>
        <v>300000</v>
      </c>
      <c r="G283" s="110">
        <f t="shared" ca="1" si="32"/>
        <v>2.5000000000000001E-2</v>
      </c>
      <c r="H283" s="111">
        <f t="shared" ca="1" si="33"/>
        <v>75</v>
      </c>
      <c r="I283" s="112">
        <f t="shared" ca="1" si="34"/>
        <v>562500</v>
      </c>
    </row>
    <row r="284" spans="6:9" x14ac:dyDescent="0.25">
      <c r="F284" s="109">
        <f t="shared" ca="1" si="31"/>
        <v>300000</v>
      </c>
      <c r="G284" s="110">
        <f t="shared" ca="1" si="32"/>
        <v>2.5000000000000001E-2</v>
      </c>
      <c r="H284" s="111">
        <f t="shared" ca="1" si="33"/>
        <v>75</v>
      </c>
      <c r="I284" s="112">
        <f t="shared" ca="1" si="34"/>
        <v>562500</v>
      </c>
    </row>
    <row r="285" spans="6:9" x14ac:dyDescent="0.25">
      <c r="F285" s="109">
        <f t="shared" ca="1" si="31"/>
        <v>275000</v>
      </c>
      <c r="G285" s="110">
        <f t="shared" ca="1" si="32"/>
        <v>2.7E-2</v>
      </c>
      <c r="H285" s="111">
        <f t="shared" ca="1" si="33"/>
        <v>75</v>
      </c>
      <c r="I285" s="112">
        <f t="shared" ca="1" si="34"/>
        <v>556875</v>
      </c>
    </row>
    <row r="286" spans="6:9" x14ac:dyDescent="0.25">
      <c r="F286" s="109">
        <f t="shared" ca="1" si="31"/>
        <v>325000</v>
      </c>
      <c r="G286" s="110">
        <f t="shared" ca="1" si="32"/>
        <v>2.3E-2</v>
      </c>
      <c r="H286" s="111">
        <f t="shared" ca="1" si="33"/>
        <v>77</v>
      </c>
      <c r="I286" s="112">
        <f t="shared" ca="1" si="34"/>
        <v>575575</v>
      </c>
    </row>
    <row r="287" spans="6:9" x14ac:dyDescent="0.25">
      <c r="F287" s="109">
        <f t="shared" ca="1" si="31"/>
        <v>300000</v>
      </c>
      <c r="G287" s="110">
        <f t="shared" ca="1" si="32"/>
        <v>2.5000000000000001E-2</v>
      </c>
      <c r="H287" s="111">
        <f t="shared" ca="1" si="33"/>
        <v>77</v>
      </c>
      <c r="I287" s="112">
        <f t="shared" ca="1" si="34"/>
        <v>577500</v>
      </c>
    </row>
    <row r="288" spans="6:9" x14ac:dyDescent="0.25">
      <c r="F288" s="109">
        <f t="shared" ca="1" si="31"/>
        <v>300000</v>
      </c>
      <c r="G288" s="110">
        <f t="shared" ca="1" si="32"/>
        <v>2.3E-2</v>
      </c>
      <c r="H288" s="111">
        <f t="shared" ca="1" si="33"/>
        <v>73</v>
      </c>
      <c r="I288" s="112">
        <f t="shared" ca="1" si="34"/>
        <v>503700</v>
      </c>
    </row>
    <row r="289" spans="6:9" x14ac:dyDescent="0.25">
      <c r="F289" s="109">
        <f t="shared" ca="1" si="31"/>
        <v>300000</v>
      </c>
      <c r="G289" s="110">
        <f t="shared" ca="1" si="32"/>
        <v>2.5000000000000001E-2</v>
      </c>
      <c r="H289" s="111">
        <f t="shared" ca="1" si="33"/>
        <v>77</v>
      </c>
      <c r="I289" s="112">
        <f t="shared" ca="1" si="34"/>
        <v>577500</v>
      </c>
    </row>
    <row r="290" spans="6:9" x14ac:dyDescent="0.25">
      <c r="F290" s="109">
        <f t="shared" ca="1" si="31"/>
        <v>300000</v>
      </c>
      <c r="G290" s="110">
        <f t="shared" ca="1" si="32"/>
        <v>2.5000000000000001E-2</v>
      </c>
      <c r="H290" s="111">
        <f t="shared" ca="1" si="33"/>
        <v>75</v>
      </c>
      <c r="I290" s="112">
        <f t="shared" ca="1" si="34"/>
        <v>562500</v>
      </c>
    </row>
    <row r="291" spans="6:9" x14ac:dyDescent="0.25">
      <c r="F291" s="109">
        <f t="shared" ca="1" si="31"/>
        <v>300000</v>
      </c>
      <c r="G291" s="110">
        <f t="shared" ca="1" si="32"/>
        <v>2.5000000000000001E-2</v>
      </c>
      <c r="H291" s="111">
        <f t="shared" ca="1" si="33"/>
        <v>75</v>
      </c>
      <c r="I291" s="112">
        <f t="shared" ca="1" si="34"/>
        <v>562500</v>
      </c>
    </row>
    <row r="292" spans="6:9" x14ac:dyDescent="0.25">
      <c r="F292" s="109">
        <f t="shared" ca="1" si="31"/>
        <v>300000</v>
      </c>
      <c r="G292" s="110">
        <f t="shared" ca="1" si="32"/>
        <v>2.5000000000000001E-2</v>
      </c>
      <c r="H292" s="111">
        <f t="shared" ca="1" si="33"/>
        <v>75</v>
      </c>
      <c r="I292" s="112">
        <f t="shared" ca="1" si="34"/>
        <v>562500</v>
      </c>
    </row>
    <row r="293" spans="6:9" x14ac:dyDescent="0.25">
      <c r="F293" s="109">
        <f t="shared" ca="1" si="31"/>
        <v>300000</v>
      </c>
      <c r="G293" s="110">
        <f t="shared" ca="1" si="32"/>
        <v>2.5000000000000001E-2</v>
      </c>
      <c r="H293" s="111">
        <f t="shared" ca="1" si="33"/>
        <v>75</v>
      </c>
      <c r="I293" s="112">
        <f t="shared" ca="1" si="34"/>
        <v>562500</v>
      </c>
    </row>
    <row r="294" spans="6:9" x14ac:dyDescent="0.25">
      <c r="F294" s="109">
        <f t="shared" ca="1" si="31"/>
        <v>300000</v>
      </c>
      <c r="G294" s="110">
        <f t="shared" ca="1" si="32"/>
        <v>2.5000000000000001E-2</v>
      </c>
      <c r="H294" s="111">
        <f t="shared" ca="1" si="33"/>
        <v>75</v>
      </c>
      <c r="I294" s="112">
        <f t="shared" ca="1" si="34"/>
        <v>562500</v>
      </c>
    </row>
    <row r="295" spans="6:9" x14ac:dyDescent="0.25">
      <c r="F295" s="109">
        <f t="shared" ca="1" si="31"/>
        <v>300000</v>
      </c>
      <c r="G295" s="110">
        <f t="shared" ca="1" si="32"/>
        <v>2.3E-2</v>
      </c>
      <c r="H295" s="111">
        <f t="shared" ca="1" si="33"/>
        <v>75</v>
      </c>
      <c r="I295" s="112">
        <f t="shared" ca="1" si="34"/>
        <v>517500</v>
      </c>
    </row>
    <row r="296" spans="6:9" x14ac:dyDescent="0.25">
      <c r="F296" s="109">
        <f t="shared" ca="1" si="31"/>
        <v>300000</v>
      </c>
      <c r="G296" s="110">
        <f t="shared" ca="1" si="32"/>
        <v>2.5000000000000001E-2</v>
      </c>
      <c r="H296" s="111">
        <f t="shared" ca="1" si="33"/>
        <v>75</v>
      </c>
      <c r="I296" s="112">
        <f t="shared" ca="1" si="34"/>
        <v>562500</v>
      </c>
    </row>
    <row r="297" spans="6:9" x14ac:dyDescent="0.25">
      <c r="F297" s="109">
        <f t="shared" ca="1" si="31"/>
        <v>300000</v>
      </c>
      <c r="G297" s="110">
        <f t="shared" ca="1" si="32"/>
        <v>2.5000000000000001E-2</v>
      </c>
      <c r="H297" s="111">
        <f t="shared" ca="1" si="33"/>
        <v>73</v>
      </c>
      <c r="I297" s="112">
        <f t="shared" ca="1" si="34"/>
        <v>547500</v>
      </c>
    </row>
    <row r="298" spans="6:9" x14ac:dyDescent="0.25">
      <c r="F298" s="109">
        <f t="shared" ca="1" si="31"/>
        <v>300000</v>
      </c>
      <c r="G298" s="110">
        <f t="shared" ca="1" si="32"/>
        <v>2.5000000000000001E-2</v>
      </c>
      <c r="H298" s="111">
        <f t="shared" ca="1" si="33"/>
        <v>75</v>
      </c>
      <c r="I298" s="112">
        <f t="shared" ca="1" si="34"/>
        <v>562500</v>
      </c>
    </row>
    <row r="299" spans="6:9" x14ac:dyDescent="0.25">
      <c r="F299" s="109">
        <f t="shared" ca="1" si="31"/>
        <v>300000</v>
      </c>
      <c r="G299" s="110">
        <f t="shared" ca="1" si="32"/>
        <v>2.5000000000000001E-2</v>
      </c>
      <c r="H299" s="111">
        <f t="shared" ca="1" si="33"/>
        <v>75</v>
      </c>
      <c r="I299" s="112">
        <f t="shared" ca="1" si="34"/>
        <v>562500</v>
      </c>
    </row>
    <row r="300" spans="6:9" x14ac:dyDescent="0.25">
      <c r="F300" s="109">
        <f t="shared" ca="1" si="31"/>
        <v>300000</v>
      </c>
      <c r="G300" s="110">
        <f t="shared" ca="1" si="32"/>
        <v>2.5000000000000001E-2</v>
      </c>
      <c r="H300" s="111">
        <f t="shared" ca="1" si="33"/>
        <v>73</v>
      </c>
      <c r="I300" s="112">
        <f t="shared" ca="1" si="34"/>
        <v>547500</v>
      </c>
    </row>
    <row r="301" spans="6:9" x14ac:dyDescent="0.25">
      <c r="F301" s="109">
        <f t="shared" ca="1" si="31"/>
        <v>300000</v>
      </c>
      <c r="G301" s="110">
        <f t="shared" ca="1" si="32"/>
        <v>2.5000000000000001E-2</v>
      </c>
      <c r="H301" s="111">
        <f t="shared" ca="1" si="33"/>
        <v>75</v>
      </c>
      <c r="I301" s="112">
        <f t="shared" ca="1" si="34"/>
        <v>562500</v>
      </c>
    </row>
    <row r="302" spans="6:9" x14ac:dyDescent="0.25">
      <c r="F302" s="109">
        <f t="shared" ca="1" si="31"/>
        <v>275000</v>
      </c>
      <c r="G302" s="110">
        <f t="shared" ca="1" si="32"/>
        <v>2.5000000000000001E-2</v>
      </c>
      <c r="H302" s="111">
        <f t="shared" ca="1" si="33"/>
        <v>75</v>
      </c>
      <c r="I302" s="112">
        <f t="shared" ca="1" si="34"/>
        <v>515625</v>
      </c>
    </row>
    <row r="303" spans="6:9" x14ac:dyDescent="0.25">
      <c r="F303" s="109">
        <f t="shared" ca="1" si="31"/>
        <v>275000</v>
      </c>
      <c r="G303" s="110">
        <f t="shared" ca="1" si="32"/>
        <v>2.5000000000000001E-2</v>
      </c>
      <c r="H303" s="111">
        <f t="shared" ca="1" si="33"/>
        <v>75</v>
      </c>
      <c r="I303" s="112">
        <f t="shared" ca="1" si="34"/>
        <v>515625</v>
      </c>
    </row>
    <row r="304" spans="6:9" x14ac:dyDescent="0.25">
      <c r="F304" s="109">
        <f t="shared" ca="1" si="31"/>
        <v>300000</v>
      </c>
      <c r="G304" s="110">
        <f t="shared" ca="1" si="32"/>
        <v>2.5000000000000001E-2</v>
      </c>
      <c r="H304" s="111">
        <f t="shared" ca="1" si="33"/>
        <v>73</v>
      </c>
      <c r="I304" s="112">
        <f t="shared" ca="1" si="34"/>
        <v>547500</v>
      </c>
    </row>
    <row r="305" spans="6:9" x14ac:dyDescent="0.25">
      <c r="F305" s="109">
        <f t="shared" ca="1" si="31"/>
        <v>300000</v>
      </c>
      <c r="G305" s="110">
        <f t="shared" ca="1" si="32"/>
        <v>2.5000000000000001E-2</v>
      </c>
      <c r="H305" s="111">
        <f t="shared" ca="1" si="33"/>
        <v>73</v>
      </c>
      <c r="I305" s="112">
        <f t="shared" ca="1" si="34"/>
        <v>547500</v>
      </c>
    </row>
    <row r="306" spans="6:9" x14ac:dyDescent="0.25">
      <c r="F306" s="109">
        <f t="shared" ca="1" si="31"/>
        <v>300000</v>
      </c>
      <c r="G306" s="110">
        <f t="shared" ca="1" si="32"/>
        <v>2.7E-2</v>
      </c>
      <c r="H306" s="111">
        <f t="shared" ca="1" si="33"/>
        <v>75</v>
      </c>
      <c r="I306" s="112">
        <f t="shared" ca="1" si="34"/>
        <v>607500</v>
      </c>
    </row>
    <row r="307" spans="6:9" x14ac:dyDescent="0.25">
      <c r="F307" s="109">
        <f t="shared" ca="1" si="31"/>
        <v>300000</v>
      </c>
      <c r="G307" s="110">
        <f t="shared" ca="1" si="32"/>
        <v>2.5000000000000001E-2</v>
      </c>
      <c r="H307" s="111">
        <f t="shared" ca="1" si="33"/>
        <v>75</v>
      </c>
      <c r="I307" s="112">
        <f t="shared" ca="1" si="34"/>
        <v>562500</v>
      </c>
    </row>
    <row r="308" spans="6:9" x14ac:dyDescent="0.25">
      <c r="F308" s="109">
        <f t="shared" ca="1" si="31"/>
        <v>300000</v>
      </c>
      <c r="G308" s="110">
        <f t="shared" ca="1" si="32"/>
        <v>2.5000000000000001E-2</v>
      </c>
      <c r="H308" s="111">
        <f t="shared" ca="1" si="33"/>
        <v>73</v>
      </c>
      <c r="I308" s="112">
        <f t="shared" ca="1" si="34"/>
        <v>547500</v>
      </c>
    </row>
    <row r="309" spans="6:9" x14ac:dyDescent="0.25">
      <c r="F309" s="109">
        <f t="shared" ca="1" si="31"/>
        <v>300000</v>
      </c>
      <c r="G309" s="110">
        <f t="shared" ca="1" si="32"/>
        <v>2.5000000000000001E-2</v>
      </c>
      <c r="H309" s="111">
        <f t="shared" ca="1" si="33"/>
        <v>75</v>
      </c>
      <c r="I309" s="112">
        <f t="shared" ca="1" si="34"/>
        <v>562500</v>
      </c>
    </row>
    <row r="310" spans="6:9" x14ac:dyDescent="0.25">
      <c r="F310" s="109">
        <f t="shared" ca="1" si="31"/>
        <v>275000</v>
      </c>
      <c r="G310" s="110">
        <f t="shared" ca="1" si="32"/>
        <v>2.5000000000000001E-2</v>
      </c>
      <c r="H310" s="111">
        <f t="shared" ca="1" si="33"/>
        <v>77</v>
      </c>
      <c r="I310" s="112">
        <f t="shared" ca="1" si="34"/>
        <v>529375</v>
      </c>
    </row>
    <row r="311" spans="6:9" x14ac:dyDescent="0.25">
      <c r="F311" s="109">
        <f t="shared" ca="1" si="31"/>
        <v>300000</v>
      </c>
      <c r="G311" s="110">
        <f t="shared" ca="1" si="32"/>
        <v>2.1000000000000001E-2</v>
      </c>
      <c r="H311" s="111">
        <f t="shared" ca="1" si="33"/>
        <v>77</v>
      </c>
      <c r="I311" s="112">
        <f t="shared" ca="1" si="34"/>
        <v>485100</v>
      </c>
    </row>
    <row r="312" spans="6:9" x14ac:dyDescent="0.25">
      <c r="F312" s="109">
        <f t="shared" ca="1" si="31"/>
        <v>300000</v>
      </c>
      <c r="G312" s="110">
        <f t="shared" ca="1" si="32"/>
        <v>2.1000000000000001E-2</v>
      </c>
      <c r="H312" s="111">
        <f t="shared" ca="1" si="33"/>
        <v>77</v>
      </c>
      <c r="I312" s="112">
        <f t="shared" ca="1" si="34"/>
        <v>485100</v>
      </c>
    </row>
    <row r="313" spans="6:9" x14ac:dyDescent="0.25">
      <c r="F313" s="109">
        <f t="shared" ca="1" si="31"/>
        <v>275000</v>
      </c>
      <c r="G313" s="110">
        <f t="shared" ca="1" si="32"/>
        <v>2.5000000000000001E-2</v>
      </c>
      <c r="H313" s="111">
        <f t="shared" ca="1" si="33"/>
        <v>73</v>
      </c>
      <c r="I313" s="112">
        <f t="shared" ca="1" si="34"/>
        <v>501875</v>
      </c>
    </row>
    <row r="314" spans="6:9" x14ac:dyDescent="0.25">
      <c r="F314" s="109">
        <f t="shared" ca="1" si="31"/>
        <v>300000</v>
      </c>
      <c r="G314" s="110">
        <f t="shared" ca="1" si="32"/>
        <v>2.5000000000000001E-2</v>
      </c>
      <c r="H314" s="111">
        <f t="shared" ca="1" si="33"/>
        <v>75</v>
      </c>
      <c r="I314" s="112">
        <f t="shared" ca="1" si="34"/>
        <v>562500</v>
      </c>
    </row>
    <row r="315" spans="6:9" x14ac:dyDescent="0.25">
      <c r="F315" s="109">
        <f t="shared" ca="1" si="31"/>
        <v>300000</v>
      </c>
      <c r="G315" s="110">
        <f t="shared" ca="1" si="32"/>
        <v>2.5000000000000001E-2</v>
      </c>
      <c r="H315" s="111">
        <f t="shared" ca="1" si="33"/>
        <v>75</v>
      </c>
      <c r="I315" s="112">
        <f t="shared" ca="1" si="34"/>
        <v>562500</v>
      </c>
    </row>
    <row r="316" spans="6:9" x14ac:dyDescent="0.25">
      <c r="F316" s="109">
        <f t="shared" ca="1" si="31"/>
        <v>300000</v>
      </c>
      <c r="G316" s="110">
        <f t="shared" ca="1" si="32"/>
        <v>2.5000000000000001E-2</v>
      </c>
      <c r="H316" s="111">
        <f t="shared" ca="1" si="33"/>
        <v>75</v>
      </c>
      <c r="I316" s="112">
        <f t="shared" ca="1" si="34"/>
        <v>562500</v>
      </c>
    </row>
    <row r="317" spans="6:9" x14ac:dyDescent="0.25">
      <c r="F317" s="109">
        <f t="shared" ca="1" si="31"/>
        <v>300000</v>
      </c>
      <c r="G317" s="110">
        <f t="shared" ca="1" si="32"/>
        <v>2.5000000000000001E-2</v>
      </c>
      <c r="H317" s="111">
        <f t="shared" ca="1" si="33"/>
        <v>75</v>
      </c>
      <c r="I317" s="112">
        <f t="shared" ca="1" si="34"/>
        <v>562500</v>
      </c>
    </row>
    <row r="318" spans="6:9" x14ac:dyDescent="0.25">
      <c r="F318" s="109">
        <f t="shared" ca="1" si="31"/>
        <v>300000</v>
      </c>
      <c r="G318" s="110">
        <f t="shared" ca="1" si="32"/>
        <v>2.5000000000000001E-2</v>
      </c>
      <c r="H318" s="111">
        <f t="shared" ca="1" si="33"/>
        <v>77</v>
      </c>
      <c r="I318" s="112">
        <f t="shared" ca="1" si="34"/>
        <v>577500</v>
      </c>
    </row>
    <row r="319" spans="6:9" x14ac:dyDescent="0.25">
      <c r="F319" s="109">
        <f t="shared" ca="1" si="31"/>
        <v>325000</v>
      </c>
      <c r="G319" s="110">
        <f t="shared" ca="1" si="32"/>
        <v>2.5000000000000001E-2</v>
      </c>
      <c r="H319" s="111">
        <f t="shared" ca="1" si="33"/>
        <v>75</v>
      </c>
      <c r="I319" s="112">
        <f t="shared" ca="1" si="34"/>
        <v>609375</v>
      </c>
    </row>
    <row r="320" spans="6:9" x14ac:dyDescent="0.25">
      <c r="F320" s="109">
        <f t="shared" ca="1" si="31"/>
        <v>300000</v>
      </c>
      <c r="G320" s="110">
        <f t="shared" ca="1" si="32"/>
        <v>2.1000000000000001E-2</v>
      </c>
      <c r="H320" s="111">
        <f t="shared" ca="1" si="33"/>
        <v>75</v>
      </c>
      <c r="I320" s="112">
        <f t="shared" ca="1" si="34"/>
        <v>472500</v>
      </c>
    </row>
    <row r="321" spans="6:9" x14ac:dyDescent="0.25">
      <c r="F321" s="109">
        <f t="shared" ca="1" si="31"/>
        <v>300000</v>
      </c>
      <c r="G321" s="110">
        <f t="shared" ca="1" si="32"/>
        <v>2.5000000000000001E-2</v>
      </c>
      <c r="H321" s="111">
        <f t="shared" ca="1" si="33"/>
        <v>73</v>
      </c>
      <c r="I321" s="112">
        <f t="shared" ca="1" si="34"/>
        <v>547500</v>
      </c>
    </row>
    <row r="322" spans="6:9" x14ac:dyDescent="0.25">
      <c r="F322" s="109">
        <f t="shared" ca="1" si="31"/>
        <v>325000</v>
      </c>
      <c r="G322" s="110">
        <f t="shared" ca="1" si="32"/>
        <v>2.7E-2</v>
      </c>
      <c r="H322" s="111">
        <f t="shared" ca="1" si="33"/>
        <v>75</v>
      </c>
      <c r="I322" s="112">
        <f t="shared" ca="1" si="34"/>
        <v>658125</v>
      </c>
    </row>
    <row r="323" spans="6:9" x14ac:dyDescent="0.25">
      <c r="F323" s="109">
        <f t="shared" ref="F323:F386" ca="1" si="35">VLOOKUP(RAND(),$C$3:$D$5,2)</f>
        <v>325000</v>
      </c>
      <c r="G323" s="110">
        <f t="shared" ref="G323:G386" ca="1" si="36">VLOOKUP(RAND(),$C$10:$D$13,2)</f>
        <v>2.5000000000000001E-2</v>
      </c>
      <c r="H323" s="111">
        <f t="shared" ref="H323:H386" ca="1" si="37">VLOOKUP(RAND(),$C$18:$D$20,2)</f>
        <v>77</v>
      </c>
      <c r="I323" s="112">
        <f t="shared" ca="1" si="34"/>
        <v>625625</v>
      </c>
    </row>
    <row r="324" spans="6:9" x14ac:dyDescent="0.25">
      <c r="F324" s="109">
        <f t="shared" ca="1" si="35"/>
        <v>300000</v>
      </c>
      <c r="G324" s="110">
        <f t="shared" ca="1" si="36"/>
        <v>2.5000000000000001E-2</v>
      </c>
      <c r="H324" s="111">
        <f t="shared" ca="1" si="37"/>
        <v>75</v>
      </c>
      <c r="I324" s="112">
        <f t="shared" ref="I324:I387" ca="1" si="38">F324*G324*H324</f>
        <v>562500</v>
      </c>
    </row>
    <row r="325" spans="6:9" x14ac:dyDescent="0.25">
      <c r="F325" s="109">
        <f t="shared" ca="1" si="35"/>
        <v>300000</v>
      </c>
      <c r="G325" s="110">
        <f t="shared" ca="1" si="36"/>
        <v>2.5000000000000001E-2</v>
      </c>
      <c r="H325" s="111">
        <f t="shared" ca="1" si="37"/>
        <v>75</v>
      </c>
      <c r="I325" s="112">
        <f t="shared" ca="1" si="38"/>
        <v>562500</v>
      </c>
    </row>
    <row r="326" spans="6:9" x14ac:dyDescent="0.25">
      <c r="F326" s="109">
        <f t="shared" ca="1" si="35"/>
        <v>300000</v>
      </c>
      <c r="G326" s="110">
        <f t="shared" ca="1" si="36"/>
        <v>2.5000000000000001E-2</v>
      </c>
      <c r="H326" s="111">
        <f t="shared" ca="1" si="37"/>
        <v>75</v>
      </c>
      <c r="I326" s="112">
        <f t="shared" ca="1" si="38"/>
        <v>562500</v>
      </c>
    </row>
    <row r="327" spans="6:9" x14ac:dyDescent="0.25">
      <c r="F327" s="109">
        <f t="shared" ca="1" si="35"/>
        <v>300000</v>
      </c>
      <c r="G327" s="110">
        <f t="shared" ca="1" si="36"/>
        <v>2.5000000000000001E-2</v>
      </c>
      <c r="H327" s="111">
        <f t="shared" ca="1" si="37"/>
        <v>75</v>
      </c>
      <c r="I327" s="112">
        <f t="shared" ca="1" si="38"/>
        <v>562500</v>
      </c>
    </row>
    <row r="328" spans="6:9" x14ac:dyDescent="0.25">
      <c r="F328" s="109">
        <f t="shared" ca="1" si="35"/>
        <v>300000</v>
      </c>
      <c r="G328" s="110">
        <f t="shared" ca="1" si="36"/>
        <v>2.5000000000000001E-2</v>
      </c>
      <c r="H328" s="111">
        <f t="shared" ca="1" si="37"/>
        <v>75</v>
      </c>
      <c r="I328" s="112">
        <f t="shared" ca="1" si="38"/>
        <v>562500</v>
      </c>
    </row>
    <row r="329" spans="6:9" x14ac:dyDescent="0.25">
      <c r="F329" s="109">
        <f t="shared" ca="1" si="35"/>
        <v>300000</v>
      </c>
      <c r="G329" s="110">
        <f t="shared" ca="1" si="36"/>
        <v>2.7E-2</v>
      </c>
      <c r="H329" s="111">
        <f t="shared" ca="1" si="37"/>
        <v>75</v>
      </c>
      <c r="I329" s="112">
        <f t="shared" ca="1" si="38"/>
        <v>607500</v>
      </c>
    </row>
    <row r="330" spans="6:9" x14ac:dyDescent="0.25">
      <c r="F330" s="109">
        <f t="shared" ca="1" si="35"/>
        <v>300000</v>
      </c>
      <c r="G330" s="110">
        <f t="shared" ca="1" si="36"/>
        <v>2.5000000000000001E-2</v>
      </c>
      <c r="H330" s="111">
        <f t="shared" ca="1" si="37"/>
        <v>73</v>
      </c>
      <c r="I330" s="112">
        <f t="shared" ca="1" si="38"/>
        <v>547500</v>
      </c>
    </row>
    <row r="331" spans="6:9" x14ac:dyDescent="0.25">
      <c r="F331" s="109">
        <f t="shared" ca="1" si="35"/>
        <v>300000</v>
      </c>
      <c r="G331" s="110">
        <f t="shared" ca="1" si="36"/>
        <v>2.5000000000000001E-2</v>
      </c>
      <c r="H331" s="111">
        <f t="shared" ca="1" si="37"/>
        <v>75</v>
      </c>
      <c r="I331" s="112">
        <f t="shared" ca="1" si="38"/>
        <v>562500</v>
      </c>
    </row>
    <row r="332" spans="6:9" x14ac:dyDescent="0.25">
      <c r="F332" s="109">
        <f t="shared" ca="1" si="35"/>
        <v>300000</v>
      </c>
      <c r="G332" s="110">
        <f t="shared" ca="1" si="36"/>
        <v>2.5000000000000001E-2</v>
      </c>
      <c r="H332" s="111">
        <f t="shared" ca="1" si="37"/>
        <v>75</v>
      </c>
      <c r="I332" s="112">
        <f t="shared" ca="1" si="38"/>
        <v>562500</v>
      </c>
    </row>
    <row r="333" spans="6:9" x14ac:dyDescent="0.25">
      <c r="F333" s="109">
        <f t="shared" ca="1" si="35"/>
        <v>300000</v>
      </c>
      <c r="G333" s="110">
        <f t="shared" ca="1" si="36"/>
        <v>2.5000000000000001E-2</v>
      </c>
      <c r="H333" s="111">
        <f t="shared" ca="1" si="37"/>
        <v>75</v>
      </c>
      <c r="I333" s="112">
        <f t="shared" ca="1" si="38"/>
        <v>562500</v>
      </c>
    </row>
    <row r="334" spans="6:9" x14ac:dyDescent="0.25">
      <c r="F334" s="109">
        <f t="shared" ca="1" si="35"/>
        <v>300000</v>
      </c>
      <c r="G334" s="110">
        <f t="shared" ca="1" si="36"/>
        <v>2.3E-2</v>
      </c>
      <c r="H334" s="111">
        <f t="shared" ca="1" si="37"/>
        <v>75</v>
      </c>
      <c r="I334" s="112">
        <f t="shared" ca="1" si="38"/>
        <v>517500</v>
      </c>
    </row>
    <row r="335" spans="6:9" x14ac:dyDescent="0.25">
      <c r="F335" s="109">
        <f t="shared" ca="1" si="35"/>
        <v>300000</v>
      </c>
      <c r="G335" s="110">
        <f t="shared" ca="1" si="36"/>
        <v>2.5000000000000001E-2</v>
      </c>
      <c r="H335" s="111">
        <f t="shared" ca="1" si="37"/>
        <v>75</v>
      </c>
      <c r="I335" s="112">
        <f t="shared" ca="1" si="38"/>
        <v>562500</v>
      </c>
    </row>
    <row r="336" spans="6:9" x14ac:dyDescent="0.25">
      <c r="F336" s="109">
        <f t="shared" ca="1" si="35"/>
        <v>300000</v>
      </c>
      <c r="G336" s="110">
        <f t="shared" ca="1" si="36"/>
        <v>2.5000000000000001E-2</v>
      </c>
      <c r="H336" s="111">
        <f t="shared" ca="1" si="37"/>
        <v>75</v>
      </c>
      <c r="I336" s="112">
        <f t="shared" ca="1" si="38"/>
        <v>562500</v>
      </c>
    </row>
    <row r="337" spans="6:9" x14ac:dyDescent="0.25">
      <c r="F337" s="109">
        <f t="shared" ca="1" si="35"/>
        <v>300000</v>
      </c>
      <c r="G337" s="110">
        <f t="shared" ca="1" si="36"/>
        <v>2.5000000000000001E-2</v>
      </c>
      <c r="H337" s="111">
        <f t="shared" ca="1" si="37"/>
        <v>75</v>
      </c>
      <c r="I337" s="112">
        <f t="shared" ca="1" si="38"/>
        <v>562500</v>
      </c>
    </row>
    <row r="338" spans="6:9" x14ac:dyDescent="0.25">
      <c r="F338" s="109">
        <f t="shared" ca="1" si="35"/>
        <v>325000</v>
      </c>
      <c r="G338" s="110">
        <f t="shared" ca="1" si="36"/>
        <v>2.3E-2</v>
      </c>
      <c r="H338" s="111">
        <f t="shared" ca="1" si="37"/>
        <v>73</v>
      </c>
      <c r="I338" s="112">
        <f t="shared" ca="1" si="38"/>
        <v>545675</v>
      </c>
    </row>
    <row r="339" spans="6:9" x14ac:dyDescent="0.25">
      <c r="F339" s="109">
        <f t="shared" ca="1" si="35"/>
        <v>275000</v>
      </c>
      <c r="G339" s="110">
        <f t="shared" ca="1" si="36"/>
        <v>2.5000000000000001E-2</v>
      </c>
      <c r="H339" s="111">
        <f t="shared" ca="1" si="37"/>
        <v>75</v>
      </c>
      <c r="I339" s="112">
        <f t="shared" ca="1" si="38"/>
        <v>515625</v>
      </c>
    </row>
    <row r="340" spans="6:9" x14ac:dyDescent="0.25">
      <c r="F340" s="109">
        <f t="shared" ca="1" si="35"/>
        <v>300000</v>
      </c>
      <c r="G340" s="110">
        <f t="shared" ca="1" si="36"/>
        <v>2.5000000000000001E-2</v>
      </c>
      <c r="H340" s="111">
        <f t="shared" ca="1" si="37"/>
        <v>75</v>
      </c>
      <c r="I340" s="112">
        <f t="shared" ca="1" si="38"/>
        <v>562500</v>
      </c>
    </row>
    <row r="341" spans="6:9" x14ac:dyDescent="0.25">
      <c r="F341" s="109">
        <f t="shared" ca="1" si="35"/>
        <v>300000</v>
      </c>
      <c r="G341" s="110">
        <f t="shared" ca="1" si="36"/>
        <v>2.7E-2</v>
      </c>
      <c r="H341" s="111">
        <f t="shared" ca="1" si="37"/>
        <v>73</v>
      </c>
      <c r="I341" s="112">
        <f t="shared" ca="1" si="38"/>
        <v>591300</v>
      </c>
    </row>
    <row r="342" spans="6:9" x14ac:dyDescent="0.25">
      <c r="F342" s="109">
        <f t="shared" ca="1" si="35"/>
        <v>300000</v>
      </c>
      <c r="G342" s="110">
        <f t="shared" ca="1" si="36"/>
        <v>2.5000000000000001E-2</v>
      </c>
      <c r="H342" s="111">
        <f t="shared" ca="1" si="37"/>
        <v>75</v>
      </c>
      <c r="I342" s="112">
        <f t="shared" ca="1" si="38"/>
        <v>562500</v>
      </c>
    </row>
    <row r="343" spans="6:9" x14ac:dyDescent="0.25">
      <c r="F343" s="109">
        <f t="shared" ca="1" si="35"/>
        <v>300000</v>
      </c>
      <c r="G343" s="110">
        <f t="shared" ca="1" si="36"/>
        <v>2.5000000000000001E-2</v>
      </c>
      <c r="H343" s="111">
        <f t="shared" ca="1" si="37"/>
        <v>75</v>
      </c>
      <c r="I343" s="112">
        <f t="shared" ca="1" si="38"/>
        <v>562500</v>
      </c>
    </row>
    <row r="344" spans="6:9" x14ac:dyDescent="0.25">
      <c r="F344" s="109">
        <f t="shared" ca="1" si="35"/>
        <v>300000</v>
      </c>
      <c r="G344" s="110">
        <f t="shared" ca="1" si="36"/>
        <v>2.5000000000000001E-2</v>
      </c>
      <c r="H344" s="111">
        <f t="shared" ca="1" si="37"/>
        <v>75</v>
      </c>
      <c r="I344" s="112">
        <f t="shared" ca="1" si="38"/>
        <v>562500</v>
      </c>
    </row>
    <row r="345" spans="6:9" x14ac:dyDescent="0.25">
      <c r="F345" s="109">
        <f t="shared" ca="1" si="35"/>
        <v>275000</v>
      </c>
      <c r="G345" s="110">
        <f t="shared" ca="1" si="36"/>
        <v>2.5000000000000001E-2</v>
      </c>
      <c r="H345" s="111">
        <f t="shared" ca="1" si="37"/>
        <v>75</v>
      </c>
      <c r="I345" s="112">
        <f t="shared" ca="1" si="38"/>
        <v>515625</v>
      </c>
    </row>
    <row r="346" spans="6:9" x14ac:dyDescent="0.25">
      <c r="F346" s="109">
        <f t="shared" ca="1" si="35"/>
        <v>300000</v>
      </c>
      <c r="G346" s="110">
        <f t="shared" ca="1" si="36"/>
        <v>2.5000000000000001E-2</v>
      </c>
      <c r="H346" s="111">
        <f t="shared" ca="1" si="37"/>
        <v>73</v>
      </c>
      <c r="I346" s="112">
        <f t="shared" ca="1" si="38"/>
        <v>547500</v>
      </c>
    </row>
    <row r="347" spans="6:9" x14ac:dyDescent="0.25">
      <c r="F347" s="109">
        <f t="shared" ca="1" si="35"/>
        <v>300000</v>
      </c>
      <c r="G347" s="110">
        <f t="shared" ca="1" si="36"/>
        <v>2.5000000000000001E-2</v>
      </c>
      <c r="H347" s="111">
        <f t="shared" ca="1" si="37"/>
        <v>75</v>
      </c>
      <c r="I347" s="112">
        <f t="shared" ca="1" si="38"/>
        <v>562500</v>
      </c>
    </row>
    <row r="348" spans="6:9" x14ac:dyDescent="0.25">
      <c r="F348" s="109">
        <f t="shared" ca="1" si="35"/>
        <v>275000</v>
      </c>
      <c r="G348" s="110">
        <f t="shared" ca="1" si="36"/>
        <v>2.1000000000000001E-2</v>
      </c>
      <c r="H348" s="111">
        <f t="shared" ca="1" si="37"/>
        <v>77</v>
      </c>
      <c r="I348" s="112">
        <f t="shared" ca="1" si="38"/>
        <v>444675</v>
      </c>
    </row>
    <row r="349" spans="6:9" x14ac:dyDescent="0.25">
      <c r="F349" s="109">
        <f t="shared" ca="1" si="35"/>
        <v>300000</v>
      </c>
      <c r="G349" s="110">
        <f t="shared" ca="1" si="36"/>
        <v>2.5000000000000001E-2</v>
      </c>
      <c r="H349" s="111">
        <f t="shared" ca="1" si="37"/>
        <v>75</v>
      </c>
      <c r="I349" s="112">
        <f t="shared" ca="1" si="38"/>
        <v>562500</v>
      </c>
    </row>
    <row r="350" spans="6:9" x14ac:dyDescent="0.25">
      <c r="F350" s="109">
        <f t="shared" ca="1" si="35"/>
        <v>300000</v>
      </c>
      <c r="G350" s="110">
        <f t="shared" ca="1" si="36"/>
        <v>2.5000000000000001E-2</v>
      </c>
      <c r="H350" s="111">
        <f t="shared" ca="1" si="37"/>
        <v>75</v>
      </c>
      <c r="I350" s="112">
        <f t="shared" ca="1" si="38"/>
        <v>562500</v>
      </c>
    </row>
    <row r="351" spans="6:9" x14ac:dyDescent="0.25">
      <c r="F351" s="109">
        <f t="shared" ca="1" si="35"/>
        <v>300000</v>
      </c>
      <c r="G351" s="110">
        <f t="shared" ca="1" si="36"/>
        <v>2.5000000000000001E-2</v>
      </c>
      <c r="H351" s="111">
        <f t="shared" ca="1" si="37"/>
        <v>75</v>
      </c>
      <c r="I351" s="112">
        <f t="shared" ca="1" si="38"/>
        <v>562500</v>
      </c>
    </row>
    <row r="352" spans="6:9" x14ac:dyDescent="0.25">
      <c r="F352" s="109">
        <f t="shared" ca="1" si="35"/>
        <v>300000</v>
      </c>
      <c r="G352" s="110">
        <f t="shared" ca="1" si="36"/>
        <v>2.5000000000000001E-2</v>
      </c>
      <c r="H352" s="111">
        <f t="shared" ca="1" si="37"/>
        <v>75</v>
      </c>
      <c r="I352" s="112">
        <f t="shared" ca="1" si="38"/>
        <v>562500</v>
      </c>
    </row>
    <row r="353" spans="6:9" x14ac:dyDescent="0.25">
      <c r="F353" s="109">
        <f t="shared" ca="1" si="35"/>
        <v>300000</v>
      </c>
      <c r="G353" s="110">
        <f t="shared" ca="1" si="36"/>
        <v>2.7E-2</v>
      </c>
      <c r="H353" s="111">
        <f t="shared" ca="1" si="37"/>
        <v>75</v>
      </c>
      <c r="I353" s="112">
        <f t="shared" ca="1" si="38"/>
        <v>607500</v>
      </c>
    </row>
    <row r="354" spans="6:9" x14ac:dyDescent="0.25">
      <c r="F354" s="109">
        <f t="shared" ca="1" si="35"/>
        <v>325000</v>
      </c>
      <c r="G354" s="110">
        <f t="shared" ca="1" si="36"/>
        <v>2.5000000000000001E-2</v>
      </c>
      <c r="H354" s="111">
        <f t="shared" ca="1" si="37"/>
        <v>77</v>
      </c>
      <c r="I354" s="112">
        <f t="shared" ca="1" si="38"/>
        <v>625625</v>
      </c>
    </row>
    <row r="355" spans="6:9" x14ac:dyDescent="0.25">
      <c r="F355" s="109">
        <f t="shared" ca="1" si="35"/>
        <v>300000</v>
      </c>
      <c r="G355" s="110">
        <f t="shared" ca="1" si="36"/>
        <v>2.5000000000000001E-2</v>
      </c>
      <c r="H355" s="111">
        <f t="shared" ca="1" si="37"/>
        <v>73</v>
      </c>
      <c r="I355" s="112">
        <f t="shared" ca="1" si="38"/>
        <v>547500</v>
      </c>
    </row>
    <row r="356" spans="6:9" x14ac:dyDescent="0.25">
      <c r="F356" s="109">
        <f t="shared" ca="1" si="35"/>
        <v>300000</v>
      </c>
      <c r="G356" s="110">
        <f t="shared" ca="1" si="36"/>
        <v>2.1000000000000001E-2</v>
      </c>
      <c r="H356" s="111">
        <f t="shared" ca="1" si="37"/>
        <v>75</v>
      </c>
      <c r="I356" s="112">
        <f t="shared" ca="1" si="38"/>
        <v>472500</v>
      </c>
    </row>
    <row r="357" spans="6:9" x14ac:dyDescent="0.25">
      <c r="F357" s="109">
        <f t="shared" ca="1" si="35"/>
        <v>275000</v>
      </c>
      <c r="G357" s="110">
        <f t="shared" ca="1" si="36"/>
        <v>2.5000000000000001E-2</v>
      </c>
      <c r="H357" s="111">
        <f t="shared" ca="1" si="37"/>
        <v>75</v>
      </c>
      <c r="I357" s="112">
        <f t="shared" ca="1" si="38"/>
        <v>515625</v>
      </c>
    </row>
    <row r="358" spans="6:9" x14ac:dyDescent="0.25">
      <c r="F358" s="109">
        <f t="shared" ca="1" si="35"/>
        <v>300000</v>
      </c>
      <c r="G358" s="110">
        <f t="shared" ca="1" si="36"/>
        <v>2.5000000000000001E-2</v>
      </c>
      <c r="H358" s="111">
        <f t="shared" ca="1" si="37"/>
        <v>75</v>
      </c>
      <c r="I358" s="112">
        <f t="shared" ca="1" si="38"/>
        <v>562500</v>
      </c>
    </row>
    <row r="359" spans="6:9" x14ac:dyDescent="0.25">
      <c r="F359" s="109">
        <f t="shared" ca="1" si="35"/>
        <v>275000</v>
      </c>
      <c r="G359" s="110">
        <f t="shared" ca="1" si="36"/>
        <v>2.7E-2</v>
      </c>
      <c r="H359" s="111">
        <f t="shared" ca="1" si="37"/>
        <v>77</v>
      </c>
      <c r="I359" s="112">
        <f t="shared" ca="1" si="38"/>
        <v>571725</v>
      </c>
    </row>
    <row r="360" spans="6:9" x14ac:dyDescent="0.25">
      <c r="F360" s="109">
        <f t="shared" ca="1" si="35"/>
        <v>275000</v>
      </c>
      <c r="G360" s="110">
        <f t="shared" ca="1" si="36"/>
        <v>2.5000000000000001E-2</v>
      </c>
      <c r="H360" s="111">
        <f t="shared" ca="1" si="37"/>
        <v>75</v>
      </c>
      <c r="I360" s="112">
        <f t="shared" ca="1" si="38"/>
        <v>515625</v>
      </c>
    </row>
    <row r="361" spans="6:9" x14ac:dyDescent="0.25">
      <c r="F361" s="109">
        <f t="shared" ca="1" si="35"/>
        <v>300000</v>
      </c>
      <c r="G361" s="110">
        <f t="shared" ca="1" si="36"/>
        <v>2.1000000000000001E-2</v>
      </c>
      <c r="H361" s="111">
        <f t="shared" ca="1" si="37"/>
        <v>75</v>
      </c>
      <c r="I361" s="112">
        <f t="shared" ca="1" si="38"/>
        <v>472500</v>
      </c>
    </row>
    <row r="362" spans="6:9" x14ac:dyDescent="0.25">
      <c r="F362" s="109">
        <f t="shared" ca="1" si="35"/>
        <v>300000</v>
      </c>
      <c r="G362" s="110">
        <f t="shared" ca="1" si="36"/>
        <v>2.5000000000000001E-2</v>
      </c>
      <c r="H362" s="111">
        <f t="shared" ca="1" si="37"/>
        <v>75</v>
      </c>
      <c r="I362" s="112">
        <f t="shared" ca="1" si="38"/>
        <v>562500</v>
      </c>
    </row>
    <row r="363" spans="6:9" x14ac:dyDescent="0.25">
      <c r="F363" s="109">
        <f t="shared" ca="1" si="35"/>
        <v>275000</v>
      </c>
      <c r="G363" s="110">
        <f t="shared" ca="1" si="36"/>
        <v>2.5000000000000001E-2</v>
      </c>
      <c r="H363" s="111">
        <f t="shared" ca="1" si="37"/>
        <v>77</v>
      </c>
      <c r="I363" s="112">
        <f t="shared" ca="1" si="38"/>
        <v>529375</v>
      </c>
    </row>
    <row r="364" spans="6:9" x14ac:dyDescent="0.25">
      <c r="F364" s="109">
        <f t="shared" ca="1" si="35"/>
        <v>300000</v>
      </c>
      <c r="G364" s="110">
        <f t="shared" ca="1" si="36"/>
        <v>2.3E-2</v>
      </c>
      <c r="H364" s="111">
        <f t="shared" ca="1" si="37"/>
        <v>75</v>
      </c>
      <c r="I364" s="112">
        <f t="shared" ca="1" si="38"/>
        <v>517500</v>
      </c>
    </row>
    <row r="365" spans="6:9" x14ac:dyDescent="0.25">
      <c r="F365" s="109">
        <f t="shared" ca="1" si="35"/>
        <v>275000</v>
      </c>
      <c r="G365" s="110">
        <f t="shared" ca="1" si="36"/>
        <v>2.5000000000000001E-2</v>
      </c>
      <c r="H365" s="111">
        <f t="shared" ca="1" si="37"/>
        <v>75</v>
      </c>
      <c r="I365" s="112">
        <f t="shared" ca="1" si="38"/>
        <v>515625</v>
      </c>
    </row>
    <row r="366" spans="6:9" x14ac:dyDescent="0.25">
      <c r="F366" s="109">
        <f t="shared" ca="1" si="35"/>
        <v>275000</v>
      </c>
      <c r="G366" s="110">
        <f t="shared" ca="1" si="36"/>
        <v>2.5000000000000001E-2</v>
      </c>
      <c r="H366" s="111">
        <f t="shared" ca="1" si="37"/>
        <v>75</v>
      </c>
      <c r="I366" s="112">
        <f t="shared" ca="1" si="38"/>
        <v>515625</v>
      </c>
    </row>
    <row r="367" spans="6:9" x14ac:dyDescent="0.25">
      <c r="F367" s="109">
        <f t="shared" ca="1" si="35"/>
        <v>300000</v>
      </c>
      <c r="G367" s="110">
        <f t="shared" ca="1" si="36"/>
        <v>2.7E-2</v>
      </c>
      <c r="H367" s="111">
        <f t="shared" ca="1" si="37"/>
        <v>75</v>
      </c>
      <c r="I367" s="112">
        <f t="shared" ca="1" si="38"/>
        <v>607500</v>
      </c>
    </row>
    <row r="368" spans="6:9" x14ac:dyDescent="0.25">
      <c r="F368" s="109">
        <f t="shared" ca="1" si="35"/>
        <v>325000</v>
      </c>
      <c r="G368" s="110">
        <f t="shared" ca="1" si="36"/>
        <v>2.5000000000000001E-2</v>
      </c>
      <c r="H368" s="111">
        <f t="shared" ca="1" si="37"/>
        <v>75</v>
      </c>
      <c r="I368" s="112">
        <f t="shared" ca="1" si="38"/>
        <v>609375</v>
      </c>
    </row>
    <row r="369" spans="6:9" x14ac:dyDescent="0.25">
      <c r="F369" s="109">
        <f t="shared" ca="1" si="35"/>
        <v>300000</v>
      </c>
      <c r="G369" s="110">
        <f t="shared" ca="1" si="36"/>
        <v>2.1000000000000001E-2</v>
      </c>
      <c r="H369" s="111">
        <f t="shared" ca="1" si="37"/>
        <v>77</v>
      </c>
      <c r="I369" s="112">
        <f t="shared" ca="1" si="38"/>
        <v>485100</v>
      </c>
    </row>
    <row r="370" spans="6:9" x14ac:dyDescent="0.25">
      <c r="F370" s="109">
        <f t="shared" ca="1" si="35"/>
        <v>325000</v>
      </c>
      <c r="G370" s="110">
        <f t="shared" ca="1" si="36"/>
        <v>2.7E-2</v>
      </c>
      <c r="H370" s="111">
        <f t="shared" ca="1" si="37"/>
        <v>73</v>
      </c>
      <c r="I370" s="112">
        <f t="shared" ca="1" si="38"/>
        <v>640575</v>
      </c>
    </row>
    <row r="371" spans="6:9" x14ac:dyDescent="0.25">
      <c r="F371" s="109">
        <f t="shared" ca="1" si="35"/>
        <v>275000</v>
      </c>
      <c r="G371" s="110">
        <f t="shared" ca="1" si="36"/>
        <v>2.5000000000000001E-2</v>
      </c>
      <c r="H371" s="111">
        <f t="shared" ca="1" si="37"/>
        <v>75</v>
      </c>
      <c r="I371" s="112">
        <f t="shared" ca="1" si="38"/>
        <v>515625</v>
      </c>
    </row>
    <row r="372" spans="6:9" x14ac:dyDescent="0.25">
      <c r="F372" s="109">
        <f t="shared" ca="1" si="35"/>
        <v>300000</v>
      </c>
      <c r="G372" s="110">
        <f t="shared" ca="1" si="36"/>
        <v>2.5000000000000001E-2</v>
      </c>
      <c r="H372" s="111">
        <f t="shared" ca="1" si="37"/>
        <v>75</v>
      </c>
      <c r="I372" s="112">
        <f t="shared" ca="1" si="38"/>
        <v>562500</v>
      </c>
    </row>
    <row r="373" spans="6:9" x14ac:dyDescent="0.25">
      <c r="F373" s="109">
        <f t="shared" ca="1" si="35"/>
        <v>300000</v>
      </c>
      <c r="G373" s="110">
        <f t="shared" ca="1" si="36"/>
        <v>2.7E-2</v>
      </c>
      <c r="H373" s="111">
        <f t="shared" ca="1" si="37"/>
        <v>77</v>
      </c>
      <c r="I373" s="112">
        <f t="shared" ca="1" si="38"/>
        <v>623700</v>
      </c>
    </row>
    <row r="374" spans="6:9" x14ac:dyDescent="0.25">
      <c r="F374" s="109">
        <f t="shared" ca="1" si="35"/>
        <v>300000</v>
      </c>
      <c r="G374" s="110">
        <f t="shared" ca="1" si="36"/>
        <v>2.5000000000000001E-2</v>
      </c>
      <c r="H374" s="111">
        <f t="shared" ca="1" si="37"/>
        <v>75</v>
      </c>
      <c r="I374" s="112">
        <f t="shared" ca="1" si="38"/>
        <v>562500</v>
      </c>
    </row>
    <row r="375" spans="6:9" x14ac:dyDescent="0.25">
      <c r="F375" s="109">
        <f t="shared" ca="1" si="35"/>
        <v>300000</v>
      </c>
      <c r="G375" s="110">
        <f t="shared" ca="1" si="36"/>
        <v>2.5000000000000001E-2</v>
      </c>
      <c r="H375" s="111">
        <f t="shared" ca="1" si="37"/>
        <v>75</v>
      </c>
      <c r="I375" s="112">
        <f t="shared" ca="1" si="38"/>
        <v>562500</v>
      </c>
    </row>
    <row r="376" spans="6:9" x14ac:dyDescent="0.25">
      <c r="F376" s="109">
        <f t="shared" ca="1" si="35"/>
        <v>300000</v>
      </c>
      <c r="G376" s="110">
        <f t="shared" ca="1" si="36"/>
        <v>2.5000000000000001E-2</v>
      </c>
      <c r="H376" s="111">
        <f t="shared" ca="1" si="37"/>
        <v>73</v>
      </c>
      <c r="I376" s="112">
        <f t="shared" ca="1" si="38"/>
        <v>547500</v>
      </c>
    </row>
    <row r="377" spans="6:9" x14ac:dyDescent="0.25">
      <c r="F377" s="109">
        <f t="shared" ca="1" si="35"/>
        <v>300000</v>
      </c>
      <c r="G377" s="110">
        <f t="shared" ca="1" si="36"/>
        <v>2.7E-2</v>
      </c>
      <c r="H377" s="111">
        <f t="shared" ca="1" si="37"/>
        <v>73</v>
      </c>
      <c r="I377" s="112">
        <f t="shared" ca="1" si="38"/>
        <v>591300</v>
      </c>
    </row>
    <row r="378" spans="6:9" x14ac:dyDescent="0.25">
      <c r="F378" s="109">
        <f t="shared" ca="1" si="35"/>
        <v>300000</v>
      </c>
      <c r="G378" s="110">
        <f t="shared" ca="1" si="36"/>
        <v>2.5000000000000001E-2</v>
      </c>
      <c r="H378" s="111">
        <f t="shared" ca="1" si="37"/>
        <v>75</v>
      </c>
      <c r="I378" s="112">
        <f t="shared" ca="1" si="38"/>
        <v>562500</v>
      </c>
    </row>
    <row r="379" spans="6:9" x14ac:dyDescent="0.25">
      <c r="F379" s="109">
        <f t="shared" ca="1" si="35"/>
        <v>300000</v>
      </c>
      <c r="G379" s="110">
        <f t="shared" ca="1" si="36"/>
        <v>2.5000000000000001E-2</v>
      </c>
      <c r="H379" s="111">
        <f t="shared" ca="1" si="37"/>
        <v>75</v>
      </c>
      <c r="I379" s="112">
        <f t="shared" ca="1" si="38"/>
        <v>562500</v>
      </c>
    </row>
    <row r="380" spans="6:9" x14ac:dyDescent="0.25">
      <c r="F380" s="109">
        <f t="shared" ca="1" si="35"/>
        <v>275000</v>
      </c>
      <c r="G380" s="110">
        <f t="shared" ca="1" si="36"/>
        <v>2.5000000000000001E-2</v>
      </c>
      <c r="H380" s="111">
        <f t="shared" ca="1" si="37"/>
        <v>73</v>
      </c>
      <c r="I380" s="112">
        <f t="shared" ca="1" si="38"/>
        <v>501875</v>
      </c>
    </row>
    <row r="381" spans="6:9" x14ac:dyDescent="0.25">
      <c r="F381" s="109">
        <f t="shared" ca="1" si="35"/>
        <v>325000</v>
      </c>
      <c r="G381" s="110">
        <f t="shared" ca="1" si="36"/>
        <v>2.1000000000000001E-2</v>
      </c>
      <c r="H381" s="111">
        <f t="shared" ca="1" si="37"/>
        <v>77</v>
      </c>
      <c r="I381" s="112">
        <f t="shared" ca="1" si="38"/>
        <v>525525</v>
      </c>
    </row>
    <row r="382" spans="6:9" x14ac:dyDescent="0.25">
      <c r="F382" s="109">
        <f t="shared" ca="1" si="35"/>
        <v>300000</v>
      </c>
      <c r="G382" s="110">
        <f t="shared" ca="1" si="36"/>
        <v>2.3E-2</v>
      </c>
      <c r="H382" s="111">
        <f t="shared" ca="1" si="37"/>
        <v>75</v>
      </c>
      <c r="I382" s="112">
        <f t="shared" ca="1" si="38"/>
        <v>517500</v>
      </c>
    </row>
    <row r="383" spans="6:9" x14ac:dyDescent="0.25">
      <c r="F383" s="109">
        <f t="shared" ca="1" si="35"/>
        <v>300000</v>
      </c>
      <c r="G383" s="110">
        <f t="shared" ca="1" si="36"/>
        <v>2.5000000000000001E-2</v>
      </c>
      <c r="H383" s="111">
        <f t="shared" ca="1" si="37"/>
        <v>73</v>
      </c>
      <c r="I383" s="112">
        <f t="shared" ca="1" si="38"/>
        <v>547500</v>
      </c>
    </row>
    <row r="384" spans="6:9" x14ac:dyDescent="0.25">
      <c r="F384" s="109">
        <f t="shared" ca="1" si="35"/>
        <v>300000</v>
      </c>
      <c r="G384" s="110">
        <f t="shared" ca="1" si="36"/>
        <v>2.5000000000000001E-2</v>
      </c>
      <c r="H384" s="111">
        <f t="shared" ca="1" si="37"/>
        <v>75</v>
      </c>
      <c r="I384" s="112">
        <f t="shared" ca="1" si="38"/>
        <v>562500</v>
      </c>
    </row>
    <row r="385" spans="6:9" x14ac:dyDescent="0.25">
      <c r="F385" s="109">
        <f t="shared" ca="1" si="35"/>
        <v>300000</v>
      </c>
      <c r="G385" s="110">
        <f t="shared" ca="1" si="36"/>
        <v>2.5000000000000001E-2</v>
      </c>
      <c r="H385" s="111">
        <f t="shared" ca="1" si="37"/>
        <v>75</v>
      </c>
      <c r="I385" s="112">
        <f t="shared" ca="1" si="38"/>
        <v>562500</v>
      </c>
    </row>
    <row r="386" spans="6:9" x14ac:dyDescent="0.25">
      <c r="F386" s="109">
        <f t="shared" ca="1" si="35"/>
        <v>300000</v>
      </c>
      <c r="G386" s="110">
        <f t="shared" ca="1" si="36"/>
        <v>2.5000000000000001E-2</v>
      </c>
      <c r="H386" s="111">
        <f t="shared" ca="1" si="37"/>
        <v>75</v>
      </c>
      <c r="I386" s="112">
        <f t="shared" ca="1" si="38"/>
        <v>562500</v>
      </c>
    </row>
    <row r="387" spans="6:9" x14ac:dyDescent="0.25">
      <c r="F387" s="109">
        <f t="shared" ref="F387:F450" ca="1" si="39">VLOOKUP(RAND(),$C$3:$D$5,2)</f>
        <v>275000</v>
      </c>
      <c r="G387" s="110">
        <f t="shared" ref="G387:G450" ca="1" si="40">VLOOKUP(RAND(),$C$10:$D$13,2)</f>
        <v>2.5000000000000001E-2</v>
      </c>
      <c r="H387" s="111">
        <f t="shared" ref="H387:H450" ca="1" si="41">VLOOKUP(RAND(),$C$18:$D$20,2)</f>
        <v>73</v>
      </c>
      <c r="I387" s="112">
        <f t="shared" ca="1" si="38"/>
        <v>501875</v>
      </c>
    </row>
    <row r="388" spans="6:9" x14ac:dyDescent="0.25">
      <c r="F388" s="109">
        <f t="shared" ca="1" si="39"/>
        <v>325000</v>
      </c>
      <c r="G388" s="110">
        <f t="shared" ca="1" si="40"/>
        <v>2.5000000000000001E-2</v>
      </c>
      <c r="H388" s="111">
        <f t="shared" ca="1" si="41"/>
        <v>75</v>
      </c>
      <c r="I388" s="112">
        <f t="shared" ref="I388:I451" ca="1" si="42">F388*G388*H388</f>
        <v>609375</v>
      </c>
    </row>
    <row r="389" spans="6:9" x14ac:dyDescent="0.25">
      <c r="F389" s="109">
        <f t="shared" ca="1" si="39"/>
        <v>300000</v>
      </c>
      <c r="G389" s="110">
        <f t="shared" ca="1" si="40"/>
        <v>2.5000000000000001E-2</v>
      </c>
      <c r="H389" s="111">
        <f t="shared" ca="1" si="41"/>
        <v>75</v>
      </c>
      <c r="I389" s="112">
        <f t="shared" ca="1" si="42"/>
        <v>562500</v>
      </c>
    </row>
    <row r="390" spans="6:9" x14ac:dyDescent="0.25">
      <c r="F390" s="109">
        <f t="shared" ca="1" si="39"/>
        <v>275000</v>
      </c>
      <c r="G390" s="110">
        <f t="shared" ca="1" si="40"/>
        <v>2.1000000000000001E-2</v>
      </c>
      <c r="H390" s="111">
        <f t="shared" ca="1" si="41"/>
        <v>75</v>
      </c>
      <c r="I390" s="112">
        <f t="shared" ca="1" si="42"/>
        <v>433125</v>
      </c>
    </row>
    <row r="391" spans="6:9" x14ac:dyDescent="0.25">
      <c r="F391" s="109">
        <f t="shared" ca="1" si="39"/>
        <v>300000</v>
      </c>
      <c r="G391" s="110">
        <f t="shared" ca="1" si="40"/>
        <v>2.5000000000000001E-2</v>
      </c>
      <c r="H391" s="111">
        <f t="shared" ca="1" si="41"/>
        <v>75</v>
      </c>
      <c r="I391" s="112">
        <f t="shared" ca="1" si="42"/>
        <v>562500</v>
      </c>
    </row>
    <row r="392" spans="6:9" x14ac:dyDescent="0.25">
      <c r="F392" s="109">
        <f t="shared" ca="1" si="39"/>
        <v>300000</v>
      </c>
      <c r="G392" s="110">
        <f t="shared" ca="1" si="40"/>
        <v>2.1000000000000001E-2</v>
      </c>
      <c r="H392" s="111">
        <f t="shared" ca="1" si="41"/>
        <v>73</v>
      </c>
      <c r="I392" s="112">
        <f t="shared" ca="1" si="42"/>
        <v>459900</v>
      </c>
    </row>
    <row r="393" spans="6:9" x14ac:dyDescent="0.25">
      <c r="F393" s="109">
        <f t="shared" ca="1" si="39"/>
        <v>300000</v>
      </c>
      <c r="G393" s="110">
        <f t="shared" ca="1" si="40"/>
        <v>2.3E-2</v>
      </c>
      <c r="H393" s="111">
        <f t="shared" ca="1" si="41"/>
        <v>73</v>
      </c>
      <c r="I393" s="112">
        <f t="shared" ca="1" si="42"/>
        <v>503700</v>
      </c>
    </row>
    <row r="394" spans="6:9" x14ac:dyDescent="0.25">
      <c r="F394" s="109">
        <f t="shared" ca="1" si="39"/>
        <v>275000</v>
      </c>
      <c r="G394" s="110">
        <f t="shared" ca="1" si="40"/>
        <v>2.5000000000000001E-2</v>
      </c>
      <c r="H394" s="111">
        <f t="shared" ca="1" si="41"/>
        <v>75</v>
      </c>
      <c r="I394" s="112">
        <f t="shared" ca="1" si="42"/>
        <v>515625</v>
      </c>
    </row>
    <row r="395" spans="6:9" x14ac:dyDescent="0.25">
      <c r="F395" s="109">
        <f t="shared" ca="1" si="39"/>
        <v>275000</v>
      </c>
      <c r="G395" s="110">
        <f t="shared" ca="1" si="40"/>
        <v>2.5000000000000001E-2</v>
      </c>
      <c r="H395" s="111">
        <f t="shared" ca="1" si="41"/>
        <v>77</v>
      </c>
      <c r="I395" s="112">
        <f t="shared" ca="1" si="42"/>
        <v>529375</v>
      </c>
    </row>
    <row r="396" spans="6:9" x14ac:dyDescent="0.25">
      <c r="F396" s="109">
        <f t="shared" ca="1" si="39"/>
        <v>300000</v>
      </c>
      <c r="G396" s="110">
        <f t="shared" ca="1" si="40"/>
        <v>2.5000000000000001E-2</v>
      </c>
      <c r="H396" s="111">
        <f t="shared" ca="1" si="41"/>
        <v>73</v>
      </c>
      <c r="I396" s="112">
        <f t="shared" ca="1" si="42"/>
        <v>547500</v>
      </c>
    </row>
    <row r="397" spans="6:9" x14ac:dyDescent="0.25">
      <c r="F397" s="109">
        <f t="shared" ca="1" si="39"/>
        <v>300000</v>
      </c>
      <c r="G397" s="110">
        <f t="shared" ca="1" si="40"/>
        <v>2.5000000000000001E-2</v>
      </c>
      <c r="H397" s="111">
        <f t="shared" ca="1" si="41"/>
        <v>75</v>
      </c>
      <c r="I397" s="112">
        <f t="shared" ca="1" si="42"/>
        <v>562500</v>
      </c>
    </row>
    <row r="398" spans="6:9" x14ac:dyDescent="0.25">
      <c r="F398" s="109">
        <f t="shared" ca="1" si="39"/>
        <v>300000</v>
      </c>
      <c r="G398" s="110">
        <f t="shared" ca="1" si="40"/>
        <v>2.5000000000000001E-2</v>
      </c>
      <c r="H398" s="111">
        <f t="shared" ca="1" si="41"/>
        <v>73</v>
      </c>
      <c r="I398" s="112">
        <f t="shared" ca="1" si="42"/>
        <v>547500</v>
      </c>
    </row>
    <row r="399" spans="6:9" x14ac:dyDescent="0.25">
      <c r="F399" s="109">
        <f t="shared" ca="1" si="39"/>
        <v>275000</v>
      </c>
      <c r="G399" s="110">
        <f t="shared" ca="1" si="40"/>
        <v>2.5000000000000001E-2</v>
      </c>
      <c r="H399" s="111">
        <f t="shared" ca="1" si="41"/>
        <v>73</v>
      </c>
      <c r="I399" s="112">
        <f t="shared" ca="1" si="42"/>
        <v>501875</v>
      </c>
    </row>
    <row r="400" spans="6:9" x14ac:dyDescent="0.25">
      <c r="F400" s="109">
        <f t="shared" ca="1" si="39"/>
        <v>300000</v>
      </c>
      <c r="G400" s="110">
        <f t="shared" ca="1" si="40"/>
        <v>2.5000000000000001E-2</v>
      </c>
      <c r="H400" s="111">
        <f t="shared" ca="1" si="41"/>
        <v>75</v>
      </c>
      <c r="I400" s="112">
        <f t="shared" ca="1" si="42"/>
        <v>562500</v>
      </c>
    </row>
    <row r="401" spans="6:9" x14ac:dyDescent="0.25">
      <c r="F401" s="109">
        <f t="shared" ca="1" si="39"/>
        <v>300000</v>
      </c>
      <c r="G401" s="110">
        <f t="shared" ca="1" si="40"/>
        <v>2.7E-2</v>
      </c>
      <c r="H401" s="111">
        <f t="shared" ca="1" si="41"/>
        <v>75</v>
      </c>
      <c r="I401" s="112">
        <f t="shared" ca="1" si="42"/>
        <v>607500</v>
      </c>
    </row>
    <row r="402" spans="6:9" x14ac:dyDescent="0.25">
      <c r="F402" s="109">
        <f t="shared" ca="1" si="39"/>
        <v>300000</v>
      </c>
      <c r="G402" s="110">
        <f t="shared" ca="1" si="40"/>
        <v>2.5000000000000001E-2</v>
      </c>
      <c r="H402" s="111">
        <f t="shared" ca="1" si="41"/>
        <v>75</v>
      </c>
      <c r="I402" s="112">
        <f t="shared" ca="1" si="42"/>
        <v>562500</v>
      </c>
    </row>
    <row r="403" spans="6:9" x14ac:dyDescent="0.25">
      <c r="F403" s="109">
        <f t="shared" ca="1" si="39"/>
        <v>300000</v>
      </c>
      <c r="G403" s="110">
        <f t="shared" ca="1" si="40"/>
        <v>2.5000000000000001E-2</v>
      </c>
      <c r="H403" s="111">
        <f t="shared" ca="1" si="41"/>
        <v>75</v>
      </c>
      <c r="I403" s="112">
        <f t="shared" ca="1" si="42"/>
        <v>562500</v>
      </c>
    </row>
    <row r="404" spans="6:9" x14ac:dyDescent="0.25">
      <c r="F404" s="109">
        <f t="shared" ca="1" si="39"/>
        <v>300000</v>
      </c>
      <c r="G404" s="110">
        <f t="shared" ca="1" si="40"/>
        <v>2.7E-2</v>
      </c>
      <c r="H404" s="111">
        <f t="shared" ca="1" si="41"/>
        <v>73</v>
      </c>
      <c r="I404" s="112">
        <f t="shared" ca="1" si="42"/>
        <v>591300</v>
      </c>
    </row>
    <row r="405" spans="6:9" x14ac:dyDescent="0.25">
      <c r="F405" s="109">
        <f t="shared" ca="1" si="39"/>
        <v>275000</v>
      </c>
      <c r="G405" s="110">
        <f t="shared" ca="1" si="40"/>
        <v>2.3E-2</v>
      </c>
      <c r="H405" s="111">
        <f t="shared" ca="1" si="41"/>
        <v>75</v>
      </c>
      <c r="I405" s="112">
        <f t="shared" ca="1" si="42"/>
        <v>474375</v>
      </c>
    </row>
    <row r="406" spans="6:9" x14ac:dyDescent="0.25">
      <c r="F406" s="109">
        <f t="shared" ca="1" si="39"/>
        <v>325000</v>
      </c>
      <c r="G406" s="110">
        <f t="shared" ca="1" si="40"/>
        <v>2.5000000000000001E-2</v>
      </c>
      <c r="H406" s="111">
        <f t="shared" ca="1" si="41"/>
        <v>75</v>
      </c>
      <c r="I406" s="112">
        <f t="shared" ca="1" si="42"/>
        <v>609375</v>
      </c>
    </row>
    <row r="407" spans="6:9" x14ac:dyDescent="0.25">
      <c r="F407" s="109">
        <f t="shared" ca="1" si="39"/>
        <v>300000</v>
      </c>
      <c r="G407" s="110">
        <f t="shared" ca="1" si="40"/>
        <v>2.3E-2</v>
      </c>
      <c r="H407" s="111">
        <f t="shared" ca="1" si="41"/>
        <v>73</v>
      </c>
      <c r="I407" s="112">
        <f t="shared" ca="1" si="42"/>
        <v>503700</v>
      </c>
    </row>
    <row r="408" spans="6:9" x14ac:dyDescent="0.25">
      <c r="F408" s="109">
        <f t="shared" ca="1" si="39"/>
        <v>275000</v>
      </c>
      <c r="G408" s="110">
        <f t="shared" ca="1" si="40"/>
        <v>2.5000000000000001E-2</v>
      </c>
      <c r="H408" s="111">
        <f t="shared" ca="1" si="41"/>
        <v>75</v>
      </c>
      <c r="I408" s="112">
        <f t="shared" ca="1" si="42"/>
        <v>515625</v>
      </c>
    </row>
    <row r="409" spans="6:9" x14ac:dyDescent="0.25">
      <c r="F409" s="109">
        <f t="shared" ca="1" si="39"/>
        <v>325000</v>
      </c>
      <c r="G409" s="110">
        <f t="shared" ca="1" si="40"/>
        <v>2.5000000000000001E-2</v>
      </c>
      <c r="H409" s="111">
        <f t="shared" ca="1" si="41"/>
        <v>73</v>
      </c>
      <c r="I409" s="112">
        <f t="shared" ca="1" si="42"/>
        <v>593125</v>
      </c>
    </row>
    <row r="410" spans="6:9" x14ac:dyDescent="0.25">
      <c r="F410" s="109">
        <f t="shared" ca="1" si="39"/>
        <v>300000</v>
      </c>
      <c r="G410" s="110">
        <f t="shared" ca="1" si="40"/>
        <v>2.7E-2</v>
      </c>
      <c r="H410" s="111">
        <f t="shared" ca="1" si="41"/>
        <v>75</v>
      </c>
      <c r="I410" s="112">
        <f t="shared" ca="1" si="42"/>
        <v>607500</v>
      </c>
    </row>
    <row r="411" spans="6:9" x14ac:dyDescent="0.25">
      <c r="F411" s="109">
        <f t="shared" ca="1" si="39"/>
        <v>300000</v>
      </c>
      <c r="G411" s="110">
        <f t="shared" ca="1" si="40"/>
        <v>2.5000000000000001E-2</v>
      </c>
      <c r="H411" s="111">
        <f t="shared" ca="1" si="41"/>
        <v>75</v>
      </c>
      <c r="I411" s="112">
        <f t="shared" ca="1" si="42"/>
        <v>562500</v>
      </c>
    </row>
    <row r="412" spans="6:9" x14ac:dyDescent="0.25">
      <c r="F412" s="109">
        <f t="shared" ca="1" si="39"/>
        <v>325000</v>
      </c>
      <c r="G412" s="110">
        <f t="shared" ca="1" si="40"/>
        <v>2.5000000000000001E-2</v>
      </c>
      <c r="H412" s="111">
        <f t="shared" ca="1" si="41"/>
        <v>75</v>
      </c>
      <c r="I412" s="112">
        <f t="shared" ca="1" si="42"/>
        <v>609375</v>
      </c>
    </row>
    <row r="413" spans="6:9" x14ac:dyDescent="0.25">
      <c r="F413" s="109">
        <f t="shared" ca="1" si="39"/>
        <v>325000</v>
      </c>
      <c r="G413" s="110">
        <f t="shared" ca="1" si="40"/>
        <v>2.1000000000000001E-2</v>
      </c>
      <c r="H413" s="111">
        <f t="shared" ca="1" si="41"/>
        <v>75</v>
      </c>
      <c r="I413" s="112">
        <f t="shared" ca="1" si="42"/>
        <v>511875</v>
      </c>
    </row>
    <row r="414" spans="6:9" x14ac:dyDescent="0.25">
      <c r="F414" s="109">
        <f t="shared" ca="1" si="39"/>
        <v>300000</v>
      </c>
      <c r="G414" s="110">
        <f t="shared" ca="1" si="40"/>
        <v>2.5000000000000001E-2</v>
      </c>
      <c r="H414" s="111">
        <f t="shared" ca="1" si="41"/>
        <v>75</v>
      </c>
      <c r="I414" s="112">
        <f t="shared" ca="1" si="42"/>
        <v>562500</v>
      </c>
    </row>
    <row r="415" spans="6:9" x14ac:dyDescent="0.25">
      <c r="F415" s="109">
        <f t="shared" ca="1" si="39"/>
        <v>300000</v>
      </c>
      <c r="G415" s="110">
        <f t="shared" ca="1" si="40"/>
        <v>2.5000000000000001E-2</v>
      </c>
      <c r="H415" s="111">
        <f t="shared" ca="1" si="41"/>
        <v>75</v>
      </c>
      <c r="I415" s="112">
        <f t="shared" ca="1" si="42"/>
        <v>562500</v>
      </c>
    </row>
    <row r="416" spans="6:9" x14ac:dyDescent="0.25">
      <c r="F416" s="109">
        <f t="shared" ca="1" si="39"/>
        <v>325000</v>
      </c>
      <c r="G416" s="110">
        <f t="shared" ca="1" si="40"/>
        <v>2.5000000000000001E-2</v>
      </c>
      <c r="H416" s="111">
        <f t="shared" ca="1" si="41"/>
        <v>75</v>
      </c>
      <c r="I416" s="112">
        <f t="shared" ca="1" si="42"/>
        <v>609375</v>
      </c>
    </row>
    <row r="417" spans="6:9" x14ac:dyDescent="0.25">
      <c r="F417" s="109">
        <f t="shared" ca="1" si="39"/>
        <v>300000</v>
      </c>
      <c r="G417" s="110">
        <f t="shared" ca="1" si="40"/>
        <v>2.1000000000000001E-2</v>
      </c>
      <c r="H417" s="111">
        <f t="shared" ca="1" si="41"/>
        <v>77</v>
      </c>
      <c r="I417" s="112">
        <f t="shared" ca="1" si="42"/>
        <v>485100</v>
      </c>
    </row>
    <row r="418" spans="6:9" x14ac:dyDescent="0.25">
      <c r="F418" s="109">
        <f t="shared" ca="1" si="39"/>
        <v>275000</v>
      </c>
      <c r="G418" s="110">
        <f t="shared" ca="1" si="40"/>
        <v>2.5000000000000001E-2</v>
      </c>
      <c r="H418" s="111">
        <f t="shared" ca="1" si="41"/>
        <v>73</v>
      </c>
      <c r="I418" s="112">
        <f t="shared" ca="1" si="42"/>
        <v>501875</v>
      </c>
    </row>
    <row r="419" spans="6:9" x14ac:dyDescent="0.25">
      <c r="F419" s="109">
        <f t="shared" ca="1" si="39"/>
        <v>325000</v>
      </c>
      <c r="G419" s="110">
        <f t="shared" ca="1" si="40"/>
        <v>2.5000000000000001E-2</v>
      </c>
      <c r="H419" s="111">
        <f t="shared" ca="1" si="41"/>
        <v>75</v>
      </c>
      <c r="I419" s="112">
        <f t="shared" ca="1" si="42"/>
        <v>609375</v>
      </c>
    </row>
    <row r="420" spans="6:9" x14ac:dyDescent="0.25">
      <c r="F420" s="109">
        <f t="shared" ca="1" si="39"/>
        <v>300000</v>
      </c>
      <c r="G420" s="110">
        <f t="shared" ca="1" si="40"/>
        <v>2.5000000000000001E-2</v>
      </c>
      <c r="H420" s="111">
        <f t="shared" ca="1" si="41"/>
        <v>75</v>
      </c>
      <c r="I420" s="112">
        <f t="shared" ca="1" si="42"/>
        <v>562500</v>
      </c>
    </row>
    <row r="421" spans="6:9" x14ac:dyDescent="0.25">
      <c r="F421" s="109">
        <f t="shared" ca="1" si="39"/>
        <v>325000</v>
      </c>
      <c r="G421" s="110">
        <f t="shared" ca="1" si="40"/>
        <v>2.5000000000000001E-2</v>
      </c>
      <c r="H421" s="111">
        <f t="shared" ca="1" si="41"/>
        <v>75</v>
      </c>
      <c r="I421" s="112">
        <f t="shared" ca="1" si="42"/>
        <v>609375</v>
      </c>
    </row>
    <row r="422" spans="6:9" x14ac:dyDescent="0.25">
      <c r="F422" s="109">
        <f t="shared" ca="1" si="39"/>
        <v>300000</v>
      </c>
      <c r="G422" s="110">
        <f t="shared" ca="1" si="40"/>
        <v>2.1000000000000001E-2</v>
      </c>
      <c r="H422" s="111">
        <f t="shared" ca="1" si="41"/>
        <v>75</v>
      </c>
      <c r="I422" s="112">
        <f t="shared" ca="1" si="42"/>
        <v>472500</v>
      </c>
    </row>
    <row r="423" spans="6:9" x14ac:dyDescent="0.25">
      <c r="F423" s="109">
        <f t="shared" ca="1" si="39"/>
        <v>325000</v>
      </c>
      <c r="G423" s="110">
        <f t="shared" ca="1" si="40"/>
        <v>2.5000000000000001E-2</v>
      </c>
      <c r="H423" s="111">
        <f t="shared" ca="1" si="41"/>
        <v>75</v>
      </c>
      <c r="I423" s="112">
        <f t="shared" ca="1" si="42"/>
        <v>609375</v>
      </c>
    </row>
    <row r="424" spans="6:9" x14ac:dyDescent="0.25">
      <c r="F424" s="109">
        <f t="shared" ca="1" si="39"/>
        <v>275000</v>
      </c>
      <c r="G424" s="110">
        <f t="shared" ca="1" si="40"/>
        <v>2.5000000000000001E-2</v>
      </c>
      <c r="H424" s="111">
        <f t="shared" ca="1" si="41"/>
        <v>75</v>
      </c>
      <c r="I424" s="112">
        <f t="shared" ca="1" si="42"/>
        <v>515625</v>
      </c>
    </row>
    <row r="425" spans="6:9" x14ac:dyDescent="0.25">
      <c r="F425" s="109">
        <f t="shared" ca="1" si="39"/>
        <v>300000</v>
      </c>
      <c r="G425" s="110">
        <f t="shared" ca="1" si="40"/>
        <v>2.5000000000000001E-2</v>
      </c>
      <c r="H425" s="111">
        <f t="shared" ca="1" si="41"/>
        <v>75</v>
      </c>
      <c r="I425" s="112">
        <f t="shared" ca="1" si="42"/>
        <v>562500</v>
      </c>
    </row>
    <row r="426" spans="6:9" x14ac:dyDescent="0.25">
      <c r="F426" s="109">
        <f t="shared" ca="1" si="39"/>
        <v>275000</v>
      </c>
      <c r="G426" s="110">
        <f t="shared" ca="1" si="40"/>
        <v>2.5000000000000001E-2</v>
      </c>
      <c r="H426" s="111">
        <f t="shared" ca="1" si="41"/>
        <v>75</v>
      </c>
      <c r="I426" s="112">
        <f t="shared" ca="1" si="42"/>
        <v>515625</v>
      </c>
    </row>
    <row r="427" spans="6:9" x14ac:dyDescent="0.25">
      <c r="F427" s="109">
        <f t="shared" ca="1" si="39"/>
        <v>300000</v>
      </c>
      <c r="G427" s="110">
        <f t="shared" ca="1" si="40"/>
        <v>2.5000000000000001E-2</v>
      </c>
      <c r="H427" s="111">
        <f t="shared" ca="1" si="41"/>
        <v>75</v>
      </c>
      <c r="I427" s="112">
        <f t="shared" ca="1" si="42"/>
        <v>562500</v>
      </c>
    </row>
    <row r="428" spans="6:9" x14ac:dyDescent="0.25">
      <c r="F428" s="109">
        <f t="shared" ca="1" si="39"/>
        <v>300000</v>
      </c>
      <c r="G428" s="110">
        <f t="shared" ca="1" si="40"/>
        <v>2.3E-2</v>
      </c>
      <c r="H428" s="111">
        <f t="shared" ca="1" si="41"/>
        <v>75</v>
      </c>
      <c r="I428" s="112">
        <f t="shared" ca="1" si="42"/>
        <v>517500</v>
      </c>
    </row>
    <row r="429" spans="6:9" x14ac:dyDescent="0.25">
      <c r="F429" s="109">
        <f t="shared" ca="1" si="39"/>
        <v>300000</v>
      </c>
      <c r="G429" s="110">
        <f t="shared" ca="1" si="40"/>
        <v>2.5000000000000001E-2</v>
      </c>
      <c r="H429" s="111">
        <f t="shared" ca="1" si="41"/>
        <v>75</v>
      </c>
      <c r="I429" s="112">
        <f t="shared" ca="1" si="42"/>
        <v>562500</v>
      </c>
    </row>
    <row r="430" spans="6:9" x14ac:dyDescent="0.25">
      <c r="F430" s="109">
        <f t="shared" ca="1" si="39"/>
        <v>300000</v>
      </c>
      <c r="G430" s="110">
        <f t="shared" ca="1" si="40"/>
        <v>2.5000000000000001E-2</v>
      </c>
      <c r="H430" s="111">
        <f t="shared" ca="1" si="41"/>
        <v>75</v>
      </c>
      <c r="I430" s="112">
        <f t="shared" ca="1" si="42"/>
        <v>562500</v>
      </c>
    </row>
    <row r="431" spans="6:9" x14ac:dyDescent="0.25">
      <c r="F431" s="109">
        <f t="shared" ca="1" si="39"/>
        <v>300000</v>
      </c>
      <c r="G431" s="110">
        <f t="shared" ca="1" si="40"/>
        <v>2.3E-2</v>
      </c>
      <c r="H431" s="111">
        <f t="shared" ca="1" si="41"/>
        <v>73</v>
      </c>
      <c r="I431" s="112">
        <f t="shared" ca="1" si="42"/>
        <v>503700</v>
      </c>
    </row>
    <row r="432" spans="6:9" x14ac:dyDescent="0.25">
      <c r="F432" s="109">
        <f t="shared" ca="1" si="39"/>
        <v>300000</v>
      </c>
      <c r="G432" s="110">
        <f t="shared" ca="1" si="40"/>
        <v>2.5000000000000001E-2</v>
      </c>
      <c r="H432" s="111">
        <f t="shared" ca="1" si="41"/>
        <v>75</v>
      </c>
      <c r="I432" s="112">
        <f t="shared" ca="1" si="42"/>
        <v>562500</v>
      </c>
    </row>
    <row r="433" spans="6:9" x14ac:dyDescent="0.25">
      <c r="F433" s="109">
        <f t="shared" ca="1" si="39"/>
        <v>275000</v>
      </c>
      <c r="G433" s="110">
        <f t="shared" ca="1" si="40"/>
        <v>2.3E-2</v>
      </c>
      <c r="H433" s="111">
        <f t="shared" ca="1" si="41"/>
        <v>75</v>
      </c>
      <c r="I433" s="112">
        <f t="shared" ca="1" si="42"/>
        <v>474375</v>
      </c>
    </row>
    <row r="434" spans="6:9" x14ac:dyDescent="0.25">
      <c r="F434" s="109">
        <f t="shared" ca="1" si="39"/>
        <v>275000</v>
      </c>
      <c r="G434" s="110">
        <f t="shared" ca="1" si="40"/>
        <v>2.5000000000000001E-2</v>
      </c>
      <c r="H434" s="111">
        <f t="shared" ca="1" si="41"/>
        <v>75</v>
      </c>
      <c r="I434" s="112">
        <f t="shared" ca="1" si="42"/>
        <v>515625</v>
      </c>
    </row>
    <row r="435" spans="6:9" x14ac:dyDescent="0.25">
      <c r="F435" s="109">
        <f t="shared" ca="1" si="39"/>
        <v>300000</v>
      </c>
      <c r="G435" s="110">
        <f t="shared" ca="1" si="40"/>
        <v>2.5000000000000001E-2</v>
      </c>
      <c r="H435" s="111">
        <f t="shared" ca="1" si="41"/>
        <v>75</v>
      </c>
      <c r="I435" s="112">
        <f t="shared" ca="1" si="42"/>
        <v>562500</v>
      </c>
    </row>
    <row r="436" spans="6:9" x14ac:dyDescent="0.25">
      <c r="F436" s="109">
        <f t="shared" ca="1" si="39"/>
        <v>300000</v>
      </c>
      <c r="G436" s="110">
        <f t="shared" ca="1" si="40"/>
        <v>2.7E-2</v>
      </c>
      <c r="H436" s="111">
        <f t="shared" ca="1" si="41"/>
        <v>73</v>
      </c>
      <c r="I436" s="112">
        <f t="shared" ca="1" si="42"/>
        <v>591300</v>
      </c>
    </row>
    <row r="437" spans="6:9" x14ac:dyDescent="0.25">
      <c r="F437" s="109">
        <f t="shared" ca="1" si="39"/>
        <v>300000</v>
      </c>
      <c r="G437" s="110">
        <f t="shared" ca="1" si="40"/>
        <v>2.5000000000000001E-2</v>
      </c>
      <c r="H437" s="111">
        <f t="shared" ca="1" si="41"/>
        <v>75</v>
      </c>
      <c r="I437" s="112">
        <f t="shared" ca="1" si="42"/>
        <v>562500</v>
      </c>
    </row>
    <row r="438" spans="6:9" x14ac:dyDescent="0.25">
      <c r="F438" s="109">
        <f t="shared" ca="1" si="39"/>
        <v>275000</v>
      </c>
      <c r="G438" s="110">
        <f t="shared" ca="1" si="40"/>
        <v>2.5000000000000001E-2</v>
      </c>
      <c r="H438" s="111">
        <f t="shared" ca="1" si="41"/>
        <v>75</v>
      </c>
      <c r="I438" s="112">
        <f t="shared" ca="1" si="42"/>
        <v>515625</v>
      </c>
    </row>
    <row r="439" spans="6:9" x14ac:dyDescent="0.25">
      <c r="F439" s="109">
        <f t="shared" ca="1" si="39"/>
        <v>300000</v>
      </c>
      <c r="G439" s="110">
        <f t="shared" ca="1" si="40"/>
        <v>2.5000000000000001E-2</v>
      </c>
      <c r="H439" s="111">
        <f t="shared" ca="1" si="41"/>
        <v>75</v>
      </c>
      <c r="I439" s="112">
        <f t="shared" ca="1" si="42"/>
        <v>562500</v>
      </c>
    </row>
    <row r="440" spans="6:9" x14ac:dyDescent="0.25">
      <c r="F440" s="109">
        <f t="shared" ca="1" si="39"/>
        <v>300000</v>
      </c>
      <c r="G440" s="110">
        <f t="shared" ca="1" si="40"/>
        <v>2.5000000000000001E-2</v>
      </c>
      <c r="H440" s="111">
        <f t="shared" ca="1" si="41"/>
        <v>75</v>
      </c>
      <c r="I440" s="112">
        <f t="shared" ca="1" si="42"/>
        <v>562500</v>
      </c>
    </row>
    <row r="441" spans="6:9" x14ac:dyDescent="0.25">
      <c r="F441" s="109">
        <f t="shared" ca="1" si="39"/>
        <v>300000</v>
      </c>
      <c r="G441" s="110">
        <f t="shared" ca="1" si="40"/>
        <v>2.1000000000000001E-2</v>
      </c>
      <c r="H441" s="111">
        <f t="shared" ca="1" si="41"/>
        <v>77</v>
      </c>
      <c r="I441" s="112">
        <f t="shared" ca="1" si="42"/>
        <v>485100</v>
      </c>
    </row>
    <row r="442" spans="6:9" x14ac:dyDescent="0.25">
      <c r="F442" s="109">
        <f t="shared" ca="1" si="39"/>
        <v>300000</v>
      </c>
      <c r="G442" s="110">
        <f t="shared" ca="1" si="40"/>
        <v>2.3E-2</v>
      </c>
      <c r="H442" s="111">
        <f t="shared" ca="1" si="41"/>
        <v>75</v>
      </c>
      <c r="I442" s="112">
        <f t="shared" ca="1" si="42"/>
        <v>517500</v>
      </c>
    </row>
    <row r="443" spans="6:9" x14ac:dyDescent="0.25">
      <c r="F443" s="109">
        <f t="shared" ca="1" si="39"/>
        <v>300000</v>
      </c>
      <c r="G443" s="110">
        <f t="shared" ca="1" si="40"/>
        <v>2.7E-2</v>
      </c>
      <c r="H443" s="111">
        <f t="shared" ca="1" si="41"/>
        <v>77</v>
      </c>
      <c r="I443" s="112">
        <f t="shared" ca="1" si="42"/>
        <v>623700</v>
      </c>
    </row>
    <row r="444" spans="6:9" x14ac:dyDescent="0.25">
      <c r="F444" s="109">
        <f t="shared" ca="1" si="39"/>
        <v>300000</v>
      </c>
      <c r="G444" s="110">
        <f t="shared" ca="1" si="40"/>
        <v>2.5000000000000001E-2</v>
      </c>
      <c r="H444" s="111">
        <f t="shared" ca="1" si="41"/>
        <v>77</v>
      </c>
      <c r="I444" s="112">
        <f t="shared" ca="1" si="42"/>
        <v>577500</v>
      </c>
    </row>
    <row r="445" spans="6:9" x14ac:dyDescent="0.25">
      <c r="F445" s="109">
        <f t="shared" ca="1" si="39"/>
        <v>300000</v>
      </c>
      <c r="G445" s="110">
        <f t="shared" ca="1" si="40"/>
        <v>2.5000000000000001E-2</v>
      </c>
      <c r="H445" s="111">
        <f t="shared" ca="1" si="41"/>
        <v>75</v>
      </c>
      <c r="I445" s="112">
        <f t="shared" ca="1" si="42"/>
        <v>562500</v>
      </c>
    </row>
    <row r="446" spans="6:9" x14ac:dyDescent="0.25">
      <c r="F446" s="109">
        <f t="shared" ca="1" si="39"/>
        <v>300000</v>
      </c>
      <c r="G446" s="110">
        <f t="shared" ca="1" si="40"/>
        <v>2.1000000000000001E-2</v>
      </c>
      <c r="H446" s="111">
        <f t="shared" ca="1" si="41"/>
        <v>75</v>
      </c>
      <c r="I446" s="112">
        <f t="shared" ca="1" si="42"/>
        <v>472500</v>
      </c>
    </row>
    <row r="447" spans="6:9" x14ac:dyDescent="0.25">
      <c r="F447" s="109">
        <f t="shared" ca="1" si="39"/>
        <v>325000</v>
      </c>
      <c r="G447" s="110">
        <f t="shared" ca="1" si="40"/>
        <v>2.3E-2</v>
      </c>
      <c r="H447" s="111">
        <f t="shared" ca="1" si="41"/>
        <v>75</v>
      </c>
      <c r="I447" s="112">
        <f t="shared" ca="1" si="42"/>
        <v>560625</v>
      </c>
    </row>
    <row r="448" spans="6:9" x14ac:dyDescent="0.25">
      <c r="F448" s="109">
        <f t="shared" ca="1" si="39"/>
        <v>300000</v>
      </c>
      <c r="G448" s="110">
        <f t="shared" ca="1" si="40"/>
        <v>2.5000000000000001E-2</v>
      </c>
      <c r="H448" s="111">
        <f t="shared" ca="1" si="41"/>
        <v>77</v>
      </c>
      <c r="I448" s="112">
        <f t="shared" ca="1" si="42"/>
        <v>577500</v>
      </c>
    </row>
    <row r="449" spans="6:9" x14ac:dyDescent="0.25">
      <c r="F449" s="109">
        <f t="shared" ca="1" si="39"/>
        <v>300000</v>
      </c>
      <c r="G449" s="110">
        <f t="shared" ca="1" si="40"/>
        <v>2.3E-2</v>
      </c>
      <c r="H449" s="111">
        <f t="shared" ca="1" si="41"/>
        <v>73</v>
      </c>
      <c r="I449" s="112">
        <f t="shared" ca="1" si="42"/>
        <v>503700</v>
      </c>
    </row>
    <row r="450" spans="6:9" x14ac:dyDescent="0.25">
      <c r="F450" s="109">
        <f t="shared" ca="1" si="39"/>
        <v>325000</v>
      </c>
      <c r="G450" s="110">
        <f t="shared" ca="1" si="40"/>
        <v>2.5000000000000001E-2</v>
      </c>
      <c r="H450" s="111">
        <f t="shared" ca="1" si="41"/>
        <v>75</v>
      </c>
      <c r="I450" s="112">
        <f t="shared" ca="1" si="42"/>
        <v>609375</v>
      </c>
    </row>
    <row r="451" spans="6:9" x14ac:dyDescent="0.25">
      <c r="F451" s="109">
        <f t="shared" ref="F451:F514" ca="1" si="43">VLOOKUP(RAND(),$C$3:$D$5,2)</f>
        <v>275000</v>
      </c>
      <c r="G451" s="110">
        <f t="shared" ref="G451:G514" ca="1" si="44">VLOOKUP(RAND(),$C$10:$D$13,2)</f>
        <v>2.3E-2</v>
      </c>
      <c r="H451" s="111">
        <f t="shared" ref="H451:H514" ca="1" si="45">VLOOKUP(RAND(),$C$18:$D$20,2)</f>
        <v>75</v>
      </c>
      <c r="I451" s="112">
        <f t="shared" ca="1" si="42"/>
        <v>474375</v>
      </c>
    </row>
    <row r="452" spans="6:9" x14ac:dyDescent="0.25">
      <c r="F452" s="109">
        <f t="shared" ca="1" si="43"/>
        <v>300000</v>
      </c>
      <c r="G452" s="110">
        <f t="shared" ca="1" si="44"/>
        <v>2.1000000000000001E-2</v>
      </c>
      <c r="H452" s="111">
        <f t="shared" ca="1" si="45"/>
        <v>75</v>
      </c>
      <c r="I452" s="112">
        <f t="shared" ref="I452:I515" ca="1" si="46">F452*G452*H452</f>
        <v>472500</v>
      </c>
    </row>
    <row r="453" spans="6:9" x14ac:dyDescent="0.25">
      <c r="F453" s="109">
        <f t="shared" ca="1" si="43"/>
        <v>300000</v>
      </c>
      <c r="G453" s="110">
        <f t="shared" ca="1" si="44"/>
        <v>2.3E-2</v>
      </c>
      <c r="H453" s="111">
        <f t="shared" ca="1" si="45"/>
        <v>75</v>
      </c>
      <c r="I453" s="112">
        <f t="shared" ca="1" si="46"/>
        <v>517500</v>
      </c>
    </row>
    <row r="454" spans="6:9" x14ac:dyDescent="0.25">
      <c r="F454" s="109">
        <f t="shared" ca="1" si="43"/>
        <v>275000</v>
      </c>
      <c r="G454" s="110">
        <f t="shared" ca="1" si="44"/>
        <v>2.5000000000000001E-2</v>
      </c>
      <c r="H454" s="111">
        <f t="shared" ca="1" si="45"/>
        <v>77</v>
      </c>
      <c r="I454" s="112">
        <f t="shared" ca="1" si="46"/>
        <v>529375</v>
      </c>
    </row>
    <row r="455" spans="6:9" x14ac:dyDescent="0.25">
      <c r="F455" s="109">
        <f t="shared" ca="1" si="43"/>
        <v>300000</v>
      </c>
      <c r="G455" s="110">
        <f t="shared" ca="1" si="44"/>
        <v>2.5000000000000001E-2</v>
      </c>
      <c r="H455" s="111">
        <f t="shared" ca="1" si="45"/>
        <v>73</v>
      </c>
      <c r="I455" s="112">
        <f t="shared" ca="1" si="46"/>
        <v>547500</v>
      </c>
    </row>
    <row r="456" spans="6:9" x14ac:dyDescent="0.25">
      <c r="F456" s="109">
        <f t="shared" ca="1" si="43"/>
        <v>300000</v>
      </c>
      <c r="G456" s="110">
        <f t="shared" ca="1" si="44"/>
        <v>2.5000000000000001E-2</v>
      </c>
      <c r="H456" s="111">
        <f t="shared" ca="1" si="45"/>
        <v>75</v>
      </c>
      <c r="I456" s="112">
        <f t="shared" ca="1" si="46"/>
        <v>562500</v>
      </c>
    </row>
    <row r="457" spans="6:9" x14ac:dyDescent="0.25">
      <c r="F457" s="109">
        <f t="shared" ca="1" si="43"/>
        <v>300000</v>
      </c>
      <c r="G457" s="110">
        <f t="shared" ca="1" si="44"/>
        <v>2.5000000000000001E-2</v>
      </c>
      <c r="H457" s="111">
        <f t="shared" ca="1" si="45"/>
        <v>77</v>
      </c>
      <c r="I457" s="112">
        <f t="shared" ca="1" si="46"/>
        <v>577500</v>
      </c>
    </row>
    <row r="458" spans="6:9" x14ac:dyDescent="0.25">
      <c r="F458" s="109">
        <f t="shared" ca="1" si="43"/>
        <v>300000</v>
      </c>
      <c r="G458" s="110">
        <f t="shared" ca="1" si="44"/>
        <v>2.5000000000000001E-2</v>
      </c>
      <c r="H458" s="111">
        <f t="shared" ca="1" si="45"/>
        <v>75</v>
      </c>
      <c r="I458" s="112">
        <f t="shared" ca="1" si="46"/>
        <v>562500</v>
      </c>
    </row>
    <row r="459" spans="6:9" x14ac:dyDescent="0.25">
      <c r="F459" s="109">
        <f t="shared" ca="1" si="43"/>
        <v>300000</v>
      </c>
      <c r="G459" s="110">
        <f t="shared" ca="1" si="44"/>
        <v>2.5000000000000001E-2</v>
      </c>
      <c r="H459" s="111">
        <f t="shared" ca="1" si="45"/>
        <v>77</v>
      </c>
      <c r="I459" s="112">
        <f t="shared" ca="1" si="46"/>
        <v>577500</v>
      </c>
    </row>
    <row r="460" spans="6:9" x14ac:dyDescent="0.25">
      <c r="F460" s="109">
        <f t="shared" ca="1" si="43"/>
        <v>300000</v>
      </c>
      <c r="G460" s="110">
        <f t="shared" ca="1" si="44"/>
        <v>2.5000000000000001E-2</v>
      </c>
      <c r="H460" s="111">
        <f t="shared" ca="1" si="45"/>
        <v>75</v>
      </c>
      <c r="I460" s="112">
        <f t="shared" ca="1" si="46"/>
        <v>562500</v>
      </c>
    </row>
    <row r="461" spans="6:9" x14ac:dyDescent="0.25">
      <c r="F461" s="109">
        <f t="shared" ca="1" si="43"/>
        <v>300000</v>
      </c>
      <c r="G461" s="110">
        <f t="shared" ca="1" si="44"/>
        <v>2.5000000000000001E-2</v>
      </c>
      <c r="H461" s="111">
        <f t="shared" ca="1" si="45"/>
        <v>75</v>
      </c>
      <c r="I461" s="112">
        <f t="shared" ca="1" si="46"/>
        <v>562500</v>
      </c>
    </row>
    <row r="462" spans="6:9" x14ac:dyDescent="0.25">
      <c r="F462" s="109">
        <f t="shared" ca="1" si="43"/>
        <v>325000</v>
      </c>
      <c r="G462" s="110">
        <f t="shared" ca="1" si="44"/>
        <v>2.5000000000000001E-2</v>
      </c>
      <c r="H462" s="111">
        <f t="shared" ca="1" si="45"/>
        <v>75</v>
      </c>
      <c r="I462" s="112">
        <f t="shared" ca="1" si="46"/>
        <v>609375</v>
      </c>
    </row>
    <row r="463" spans="6:9" x14ac:dyDescent="0.25">
      <c r="F463" s="109">
        <f t="shared" ca="1" si="43"/>
        <v>300000</v>
      </c>
      <c r="G463" s="110">
        <f t="shared" ca="1" si="44"/>
        <v>2.5000000000000001E-2</v>
      </c>
      <c r="H463" s="111">
        <f t="shared" ca="1" si="45"/>
        <v>75</v>
      </c>
      <c r="I463" s="112">
        <f t="shared" ca="1" si="46"/>
        <v>562500</v>
      </c>
    </row>
    <row r="464" spans="6:9" x14ac:dyDescent="0.25">
      <c r="F464" s="109">
        <f t="shared" ca="1" si="43"/>
        <v>275000</v>
      </c>
      <c r="G464" s="110">
        <f t="shared" ca="1" si="44"/>
        <v>2.5000000000000001E-2</v>
      </c>
      <c r="H464" s="111">
        <f t="shared" ca="1" si="45"/>
        <v>77</v>
      </c>
      <c r="I464" s="112">
        <f t="shared" ca="1" si="46"/>
        <v>529375</v>
      </c>
    </row>
    <row r="465" spans="6:9" x14ac:dyDescent="0.25">
      <c r="F465" s="109">
        <f t="shared" ca="1" si="43"/>
        <v>325000</v>
      </c>
      <c r="G465" s="110">
        <f t="shared" ca="1" si="44"/>
        <v>2.5000000000000001E-2</v>
      </c>
      <c r="H465" s="111">
        <f t="shared" ca="1" si="45"/>
        <v>75</v>
      </c>
      <c r="I465" s="112">
        <f t="shared" ca="1" si="46"/>
        <v>609375</v>
      </c>
    </row>
    <row r="466" spans="6:9" x14ac:dyDescent="0.25">
      <c r="F466" s="109">
        <f t="shared" ca="1" si="43"/>
        <v>300000</v>
      </c>
      <c r="G466" s="110">
        <f t="shared" ca="1" si="44"/>
        <v>2.5000000000000001E-2</v>
      </c>
      <c r="H466" s="111">
        <f t="shared" ca="1" si="45"/>
        <v>73</v>
      </c>
      <c r="I466" s="112">
        <f t="shared" ca="1" si="46"/>
        <v>547500</v>
      </c>
    </row>
    <row r="467" spans="6:9" x14ac:dyDescent="0.25">
      <c r="F467" s="109">
        <f t="shared" ca="1" si="43"/>
        <v>300000</v>
      </c>
      <c r="G467" s="110">
        <f t="shared" ca="1" si="44"/>
        <v>2.5000000000000001E-2</v>
      </c>
      <c r="H467" s="111">
        <f t="shared" ca="1" si="45"/>
        <v>75</v>
      </c>
      <c r="I467" s="112">
        <f t="shared" ca="1" si="46"/>
        <v>562500</v>
      </c>
    </row>
    <row r="468" spans="6:9" x14ac:dyDescent="0.25">
      <c r="F468" s="109">
        <f t="shared" ca="1" si="43"/>
        <v>300000</v>
      </c>
      <c r="G468" s="110">
        <f t="shared" ca="1" si="44"/>
        <v>2.5000000000000001E-2</v>
      </c>
      <c r="H468" s="111">
        <f t="shared" ca="1" si="45"/>
        <v>75</v>
      </c>
      <c r="I468" s="112">
        <f t="shared" ca="1" si="46"/>
        <v>562500</v>
      </c>
    </row>
    <row r="469" spans="6:9" x14ac:dyDescent="0.25">
      <c r="F469" s="109">
        <f t="shared" ca="1" si="43"/>
        <v>325000</v>
      </c>
      <c r="G469" s="110">
        <f t="shared" ca="1" si="44"/>
        <v>2.5000000000000001E-2</v>
      </c>
      <c r="H469" s="111">
        <f t="shared" ca="1" si="45"/>
        <v>73</v>
      </c>
      <c r="I469" s="112">
        <f t="shared" ca="1" si="46"/>
        <v>593125</v>
      </c>
    </row>
    <row r="470" spans="6:9" x14ac:dyDescent="0.25">
      <c r="F470" s="109">
        <f t="shared" ca="1" si="43"/>
        <v>300000</v>
      </c>
      <c r="G470" s="110">
        <f t="shared" ca="1" si="44"/>
        <v>2.5000000000000001E-2</v>
      </c>
      <c r="H470" s="111">
        <f t="shared" ca="1" si="45"/>
        <v>75</v>
      </c>
      <c r="I470" s="112">
        <f t="shared" ca="1" si="46"/>
        <v>562500</v>
      </c>
    </row>
    <row r="471" spans="6:9" x14ac:dyDescent="0.25">
      <c r="F471" s="109">
        <f t="shared" ca="1" si="43"/>
        <v>325000</v>
      </c>
      <c r="G471" s="110">
        <f t="shared" ca="1" si="44"/>
        <v>2.5000000000000001E-2</v>
      </c>
      <c r="H471" s="111">
        <f t="shared" ca="1" si="45"/>
        <v>75</v>
      </c>
      <c r="I471" s="112">
        <f t="shared" ca="1" si="46"/>
        <v>609375</v>
      </c>
    </row>
    <row r="472" spans="6:9" x14ac:dyDescent="0.25">
      <c r="F472" s="109">
        <f t="shared" ca="1" si="43"/>
        <v>325000</v>
      </c>
      <c r="G472" s="110">
        <f t="shared" ca="1" si="44"/>
        <v>2.5000000000000001E-2</v>
      </c>
      <c r="H472" s="111">
        <f t="shared" ca="1" si="45"/>
        <v>75</v>
      </c>
      <c r="I472" s="112">
        <f t="shared" ca="1" si="46"/>
        <v>609375</v>
      </c>
    </row>
    <row r="473" spans="6:9" x14ac:dyDescent="0.25">
      <c r="F473" s="109">
        <f t="shared" ca="1" si="43"/>
        <v>300000</v>
      </c>
      <c r="G473" s="110">
        <f t="shared" ca="1" si="44"/>
        <v>2.7E-2</v>
      </c>
      <c r="H473" s="111">
        <f t="shared" ca="1" si="45"/>
        <v>73</v>
      </c>
      <c r="I473" s="112">
        <f t="shared" ca="1" si="46"/>
        <v>591300</v>
      </c>
    </row>
    <row r="474" spans="6:9" x14ac:dyDescent="0.25">
      <c r="F474" s="109">
        <f t="shared" ca="1" si="43"/>
        <v>300000</v>
      </c>
      <c r="G474" s="110">
        <f t="shared" ca="1" si="44"/>
        <v>2.7E-2</v>
      </c>
      <c r="H474" s="111">
        <f t="shared" ca="1" si="45"/>
        <v>75</v>
      </c>
      <c r="I474" s="112">
        <f t="shared" ca="1" si="46"/>
        <v>607500</v>
      </c>
    </row>
    <row r="475" spans="6:9" x14ac:dyDescent="0.25">
      <c r="F475" s="109">
        <f t="shared" ca="1" si="43"/>
        <v>325000</v>
      </c>
      <c r="G475" s="110">
        <f t="shared" ca="1" si="44"/>
        <v>2.3E-2</v>
      </c>
      <c r="H475" s="111">
        <f t="shared" ca="1" si="45"/>
        <v>75</v>
      </c>
      <c r="I475" s="112">
        <f t="shared" ca="1" si="46"/>
        <v>560625</v>
      </c>
    </row>
    <row r="476" spans="6:9" x14ac:dyDescent="0.25">
      <c r="F476" s="109">
        <f t="shared" ca="1" si="43"/>
        <v>300000</v>
      </c>
      <c r="G476" s="110">
        <f t="shared" ca="1" si="44"/>
        <v>2.5000000000000001E-2</v>
      </c>
      <c r="H476" s="111">
        <f t="shared" ca="1" si="45"/>
        <v>75</v>
      </c>
      <c r="I476" s="112">
        <f t="shared" ca="1" si="46"/>
        <v>562500</v>
      </c>
    </row>
    <row r="477" spans="6:9" x14ac:dyDescent="0.25">
      <c r="F477" s="109">
        <f t="shared" ca="1" si="43"/>
        <v>300000</v>
      </c>
      <c r="G477" s="110">
        <f t="shared" ca="1" si="44"/>
        <v>2.7E-2</v>
      </c>
      <c r="H477" s="111">
        <f t="shared" ca="1" si="45"/>
        <v>75</v>
      </c>
      <c r="I477" s="112">
        <f t="shared" ca="1" si="46"/>
        <v>607500</v>
      </c>
    </row>
    <row r="478" spans="6:9" x14ac:dyDescent="0.25">
      <c r="F478" s="109">
        <f t="shared" ca="1" si="43"/>
        <v>300000</v>
      </c>
      <c r="G478" s="110">
        <f t="shared" ca="1" si="44"/>
        <v>2.5000000000000001E-2</v>
      </c>
      <c r="H478" s="111">
        <f t="shared" ca="1" si="45"/>
        <v>75</v>
      </c>
      <c r="I478" s="112">
        <f t="shared" ca="1" si="46"/>
        <v>562500</v>
      </c>
    </row>
    <row r="479" spans="6:9" x14ac:dyDescent="0.25">
      <c r="F479" s="109">
        <f t="shared" ca="1" si="43"/>
        <v>275000</v>
      </c>
      <c r="G479" s="110">
        <f t="shared" ca="1" si="44"/>
        <v>2.5000000000000001E-2</v>
      </c>
      <c r="H479" s="111">
        <f t="shared" ca="1" si="45"/>
        <v>75</v>
      </c>
      <c r="I479" s="112">
        <f t="shared" ca="1" si="46"/>
        <v>515625</v>
      </c>
    </row>
    <row r="480" spans="6:9" x14ac:dyDescent="0.25">
      <c r="F480" s="109">
        <f t="shared" ca="1" si="43"/>
        <v>300000</v>
      </c>
      <c r="G480" s="110">
        <f t="shared" ca="1" si="44"/>
        <v>2.5000000000000001E-2</v>
      </c>
      <c r="H480" s="111">
        <f t="shared" ca="1" si="45"/>
        <v>77</v>
      </c>
      <c r="I480" s="112">
        <f t="shared" ca="1" si="46"/>
        <v>577500</v>
      </c>
    </row>
    <row r="481" spans="6:9" x14ac:dyDescent="0.25">
      <c r="F481" s="109">
        <f t="shared" ca="1" si="43"/>
        <v>325000</v>
      </c>
      <c r="G481" s="110">
        <f t="shared" ca="1" si="44"/>
        <v>2.3E-2</v>
      </c>
      <c r="H481" s="111">
        <f t="shared" ca="1" si="45"/>
        <v>77</v>
      </c>
      <c r="I481" s="112">
        <f t="shared" ca="1" si="46"/>
        <v>575575</v>
      </c>
    </row>
    <row r="482" spans="6:9" x14ac:dyDescent="0.25">
      <c r="F482" s="109">
        <f t="shared" ca="1" si="43"/>
        <v>300000</v>
      </c>
      <c r="G482" s="110">
        <f t="shared" ca="1" si="44"/>
        <v>2.5000000000000001E-2</v>
      </c>
      <c r="H482" s="111">
        <f t="shared" ca="1" si="45"/>
        <v>75</v>
      </c>
      <c r="I482" s="112">
        <f t="shared" ca="1" si="46"/>
        <v>562500</v>
      </c>
    </row>
    <row r="483" spans="6:9" x14ac:dyDescent="0.25">
      <c r="F483" s="109">
        <f t="shared" ca="1" si="43"/>
        <v>300000</v>
      </c>
      <c r="G483" s="110">
        <f t="shared" ca="1" si="44"/>
        <v>2.5000000000000001E-2</v>
      </c>
      <c r="H483" s="111">
        <f t="shared" ca="1" si="45"/>
        <v>73</v>
      </c>
      <c r="I483" s="112">
        <f t="shared" ca="1" si="46"/>
        <v>547500</v>
      </c>
    </row>
    <row r="484" spans="6:9" x14ac:dyDescent="0.25">
      <c r="F484" s="109">
        <f t="shared" ca="1" si="43"/>
        <v>300000</v>
      </c>
      <c r="G484" s="110">
        <f t="shared" ca="1" si="44"/>
        <v>2.7E-2</v>
      </c>
      <c r="H484" s="111">
        <f t="shared" ca="1" si="45"/>
        <v>75</v>
      </c>
      <c r="I484" s="112">
        <f t="shared" ca="1" si="46"/>
        <v>607500</v>
      </c>
    </row>
    <row r="485" spans="6:9" x14ac:dyDescent="0.25">
      <c r="F485" s="109">
        <f t="shared" ca="1" si="43"/>
        <v>300000</v>
      </c>
      <c r="G485" s="110">
        <f t="shared" ca="1" si="44"/>
        <v>2.5000000000000001E-2</v>
      </c>
      <c r="H485" s="111">
        <f t="shared" ca="1" si="45"/>
        <v>75</v>
      </c>
      <c r="I485" s="112">
        <f t="shared" ca="1" si="46"/>
        <v>562500</v>
      </c>
    </row>
    <row r="486" spans="6:9" x14ac:dyDescent="0.25">
      <c r="F486" s="109">
        <f t="shared" ca="1" si="43"/>
        <v>300000</v>
      </c>
      <c r="G486" s="110">
        <f t="shared" ca="1" si="44"/>
        <v>2.5000000000000001E-2</v>
      </c>
      <c r="H486" s="111">
        <f t="shared" ca="1" si="45"/>
        <v>73</v>
      </c>
      <c r="I486" s="112">
        <f t="shared" ca="1" si="46"/>
        <v>547500</v>
      </c>
    </row>
    <row r="487" spans="6:9" x14ac:dyDescent="0.25">
      <c r="F487" s="109">
        <f t="shared" ca="1" si="43"/>
        <v>300000</v>
      </c>
      <c r="G487" s="110">
        <f t="shared" ca="1" si="44"/>
        <v>2.5000000000000001E-2</v>
      </c>
      <c r="H487" s="111">
        <f t="shared" ca="1" si="45"/>
        <v>75</v>
      </c>
      <c r="I487" s="112">
        <f t="shared" ca="1" si="46"/>
        <v>562500</v>
      </c>
    </row>
    <row r="488" spans="6:9" x14ac:dyDescent="0.25">
      <c r="F488" s="109">
        <f t="shared" ca="1" si="43"/>
        <v>275000</v>
      </c>
      <c r="G488" s="110">
        <f t="shared" ca="1" si="44"/>
        <v>2.3E-2</v>
      </c>
      <c r="H488" s="111">
        <f t="shared" ca="1" si="45"/>
        <v>73</v>
      </c>
      <c r="I488" s="112">
        <f t="shared" ca="1" si="46"/>
        <v>461725</v>
      </c>
    </row>
    <row r="489" spans="6:9" x14ac:dyDescent="0.25">
      <c r="F489" s="109">
        <f t="shared" ca="1" si="43"/>
        <v>300000</v>
      </c>
      <c r="G489" s="110">
        <f t="shared" ca="1" si="44"/>
        <v>2.1000000000000001E-2</v>
      </c>
      <c r="H489" s="111">
        <f t="shared" ca="1" si="45"/>
        <v>75</v>
      </c>
      <c r="I489" s="112">
        <f t="shared" ca="1" si="46"/>
        <v>472500</v>
      </c>
    </row>
    <row r="490" spans="6:9" x14ac:dyDescent="0.25">
      <c r="F490" s="109">
        <f t="shared" ca="1" si="43"/>
        <v>300000</v>
      </c>
      <c r="G490" s="110">
        <f t="shared" ca="1" si="44"/>
        <v>2.5000000000000001E-2</v>
      </c>
      <c r="H490" s="111">
        <f t="shared" ca="1" si="45"/>
        <v>75</v>
      </c>
      <c r="I490" s="112">
        <f t="shared" ca="1" si="46"/>
        <v>562500</v>
      </c>
    </row>
    <row r="491" spans="6:9" x14ac:dyDescent="0.25">
      <c r="F491" s="109">
        <f t="shared" ca="1" si="43"/>
        <v>300000</v>
      </c>
      <c r="G491" s="110">
        <f t="shared" ca="1" si="44"/>
        <v>2.5000000000000001E-2</v>
      </c>
      <c r="H491" s="111">
        <f t="shared" ca="1" si="45"/>
        <v>75</v>
      </c>
      <c r="I491" s="112">
        <f t="shared" ca="1" si="46"/>
        <v>562500</v>
      </c>
    </row>
    <row r="492" spans="6:9" x14ac:dyDescent="0.25">
      <c r="F492" s="109">
        <f t="shared" ca="1" si="43"/>
        <v>275000</v>
      </c>
      <c r="G492" s="110">
        <f t="shared" ca="1" si="44"/>
        <v>2.7E-2</v>
      </c>
      <c r="H492" s="111">
        <f t="shared" ca="1" si="45"/>
        <v>77</v>
      </c>
      <c r="I492" s="112">
        <f t="shared" ca="1" si="46"/>
        <v>571725</v>
      </c>
    </row>
    <row r="493" spans="6:9" x14ac:dyDescent="0.25">
      <c r="F493" s="109">
        <f t="shared" ca="1" si="43"/>
        <v>300000</v>
      </c>
      <c r="G493" s="110">
        <f t="shared" ca="1" si="44"/>
        <v>2.3E-2</v>
      </c>
      <c r="H493" s="111">
        <f t="shared" ca="1" si="45"/>
        <v>77</v>
      </c>
      <c r="I493" s="112">
        <f t="shared" ca="1" si="46"/>
        <v>531300</v>
      </c>
    </row>
    <row r="494" spans="6:9" x14ac:dyDescent="0.25">
      <c r="F494" s="109">
        <f t="shared" ca="1" si="43"/>
        <v>275000</v>
      </c>
      <c r="G494" s="110">
        <f t="shared" ca="1" si="44"/>
        <v>2.7E-2</v>
      </c>
      <c r="H494" s="111">
        <f t="shared" ca="1" si="45"/>
        <v>75</v>
      </c>
      <c r="I494" s="112">
        <f t="shared" ca="1" si="46"/>
        <v>556875</v>
      </c>
    </row>
    <row r="495" spans="6:9" x14ac:dyDescent="0.25">
      <c r="F495" s="109">
        <f t="shared" ca="1" si="43"/>
        <v>300000</v>
      </c>
      <c r="G495" s="110">
        <f t="shared" ca="1" si="44"/>
        <v>2.5000000000000001E-2</v>
      </c>
      <c r="H495" s="111">
        <f t="shared" ca="1" si="45"/>
        <v>75</v>
      </c>
      <c r="I495" s="112">
        <f t="shared" ca="1" si="46"/>
        <v>562500</v>
      </c>
    </row>
    <row r="496" spans="6:9" x14ac:dyDescent="0.25">
      <c r="F496" s="109">
        <f t="shared" ca="1" si="43"/>
        <v>325000</v>
      </c>
      <c r="G496" s="110">
        <f t="shared" ca="1" si="44"/>
        <v>2.5000000000000001E-2</v>
      </c>
      <c r="H496" s="111">
        <f t="shared" ca="1" si="45"/>
        <v>75</v>
      </c>
      <c r="I496" s="112">
        <f t="shared" ca="1" si="46"/>
        <v>609375</v>
      </c>
    </row>
    <row r="497" spans="6:9" x14ac:dyDescent="0.25">
      <c r="F497" s="109">
        <f t="shared" ca="1" si="43"/>
        <v>325000</v>
      </c>
      <c r="G497" s="110">
        <f t="shared" ca="1" si="44"/>
        <v>2.5000000000000001E-2</v>
      </c>
      <c r="H497" s="111">
        <f t="shared" ca="1" si="45"/>
        <v>75</v>
      </c>
      <c r="I497" s="112">
        <f t="shared" ca="1" si="46"/>
        <v>609375</v>
      </c>
    </row>
    <row r="498" spans="6:9" x14ac:dyDescent="0.25">
      <c r="F498" s="109">
        <f t="shared" ca="1" si="43"/>
        <v>300000</v>
      </c>
      <c r="G498" s="110">
        <f t="shared" ca="1" si="44"/>
        <v>2.1000000000000001E-2</v>
      </c>
      <c r="H498" s="111">
        <f t="shared" ca="1" si="45"/>
        <v>75</v>
      </c>
      <c r="I498" s="112">
        <f t="shared" ca="1" si="46"/>
        <v>472500</v>
      </c>
    </row>
    <row r="499" spans="6:9" x14ac:dyDescent="0.25">
      <c r="F499" s="109">
        <f t="shared" ca="1" si="43"/>
        <v>300000</v>
      </c>
      <c r="G499" s="110">
        <f t="shared" ca="1" si="44"/>
        <v>2.3E-2</v>
      </c>
      <c r="H499" s="111">
        <f t="shared" ca="1" si="45"/>
        <v>75</v>
      </c>
      <c r="I499" s="112">
        <f t="shared" ca="1" si="46"/>
        <v>517500</v>
      </c>
    </row>
    <row r="500" spans="6:9" x14ac:dyDescent="0.25">
      <c r="F500" s="109">
        <f t="shared" ca="1" si="43"/>
        <v>300000</v>
      </c>
      <c r="G500" s="110">
        <f t="shared" ca="1" si="44"/>
        <v>2.7E-2</v>
      </c>
      <c r="H500" s="111">
        <f t="shared" ca="1" si="45"/>
        <v>73</v>
      </c>
      <c r="I500" s="112">
        <f t="shared" ca="1" si="46"/>
        <v>591300</v>
      </c>
    </row>
    <row r="501" spans="6:9" x14ac:dyDescent="0.25">
      <c r="F501" s="109">
        <f t="shared" ca="1" si="43"/>
        <v>325000</v>
      </c>
      <c r="G501" s="110">
        <f t="shared" ca="1" si="44"/>
        <v>2.3E-2</v>
      </c>
      <c r="H501" s="111">
        <f t="shared" ca="1" si="45"/>
        <v>73</v>
      </c>
      <c r="I501" s="112">
        <f t="shared" ca="1" si="46"/>
        <v>545675</v>
      </c>
    </row>
    <row r="502" spans="6:9" x14ac:dyDescent="0.25">
      <c r="F502" s="109">
        <f t="shared" ca="1" si="43"/>
        <v>300000</v>
      </c>
      <c r="G502" s="110">
        <f t="shared" ca="1" si="44"/>
        <v>2.5000000000000001E-2</v>
      </c>
      <c r="H502" s="111">
        <f t="shared" ca="1" si="45"/>
        <v>75</v>
      </c>
      <c r="I502" s="112">
        <f t="shared" ca="1" si="46"/>
        <v>562500</v>
      </c>
    </row>
    <row r="503" spans="6:9" x14ac:dyDescent="0.25">
      <c r="F503" s="109">
        <f t="shared" ca="1" si="43"/>
        <v>300000</v>
      </c>
      <c r="G503" s="110">
        <f t="shared" ca="1" si="44"/>
        <v>2.5000000000000001E-2</v>
      </c>
      <c r="H503" s="111">
        <f t="shared" ca="1" si="45"/>
        <v>75</v>
      </c>
      <c r="I503" s="112">
        <f t="shared" ca="1" si="46"/>
        <v>562500</v>
      </c>
    </row>
    <row r="504" spans="6:9" x14ac:dyDescent="0.25">
      <c r="F504" s="109">
        <f t="shared" ca="1" si="43"/>
        <v>300000</v>
      </c>
      <c r="G504" s="110">
        <f t="shared" ca="1" si="44"/>
        <v>2.5000000000000001E-2</v>
      </c>
      <c r="H504" s="111">
        <f t="shared" ca="1" si="45"/>
        <v>75</v>
      </c>
      <c r="I504" s="112">
        <f t="shared" ca="1" si="46"/>
        <v>562500</v>
      </c>
    </row>
    <row r="505" spans="6:9" x14ac:dyDescent="0.25">
      <c r="F505" s="109">
        <f t="shared" ca="1" si="43"/>
        <v>325000</v>
      </c>
      <c r="G505" s="110">
        <f t="shared" ca="1" si="44"/>
        <v>2.5000000000000001E-2</v>
      </c>
      <c r="H505" s="111">
        <f t="shared" ca="1" si="45"/>
        <v>75</v>
      </c>
      <c r="I505" s="112">
        <f t="shared" ca="1" si="46"/>
        <v>609375</v>
      </c>
    </row>
    <row r="506" spans="6:9" x14ac:dyDescent="0.25">
      <c r="F506" s="109">
        <f t="shared" ca="1" si="43"/>
        <v>300000</v>
      </c>
      <c r="G506" s="110">
        <f t="shared" ca="1" si="44"/>
        <v>2.7E-2</v>
      </c>
      <c r="H506" s="111">
        <f t="shared" ca="1" si="45"/>
        <v>75</v>
      </c>
      <c r="I506" s="112">
        <f t="shared" ca="1" si="46"/>
        <v>607500</v>
      </c>
    </row>
    <row r="507" spans="6:9" x14ac:dyDescent="0.25">
      <c r="F507" s="109">
        <f t="shared" ca="1" si="43"/>
        <v>300000</v>
      </c>
      <c r="G507" s="110">
        <f t="shared" ca="1" si="44"/>
        <v>2.5000000000000001E-2</v>
      </c>
      <c r="H507" s="111">
        <f t="shared" ca="1" si="45"/>
        <v>75</v>
      </c>
      <c r="I507" s="112">
        <f t="shared" ca="1" si="46"/>
        <v>562500</v>
      </c>
    </row>
    <row r="508" spans="6:9" x14ac:dyDescent="0.25">
      <c r="F508" s="109">
        <f t="shared" ca="1" si="43"/>
        <v>275000</v>
      </c>
      <c r="G508" s="110">
        <f t="shared" ca="1" si="44"/>
        <v>2.7E-2</v>
      </c>
      <c r="H508" s="111">
        <f t="shared" ca="1" si="45"/>
        <v>75</v>
      </c>
      <c r="I508" s="112">
        <f t="shared" ca="1" si="46"/>
        <v>556875</v>
      </c>
    </row>
    <row r="509" spans="6:9" x14ac:dyDescent="0.25">
      <c r="F509" s="109">
        <f t="shared" ca="1" si="43"/>
        <v>325000</v>
      </c>
      <c r="G509" s="110">
        <f t="shared" ca="1" si="44"/>
        <v>2.1000000000000001E-2</v>
      </c>
      <c r="H509" s="111">
        <f t="shared" ca="1" si="45"/>
        <v>77</v>
      </c>
      <c r="I509" s="112">
        <f t="shared" ca="1" si="46"/>
        <v>525525</v>
      </c>
    </row>
    <row r="510" spans="6:9" x14ac:dyDescent="0.25">
      <c r="F510" s="109">
        <f t="shared" ca="1" si="43"/>
        <v>300000</v>
      </c>
      <c r="G510" s="110">
        <f t="shared" ca="1" si="44"/>
        <v>2.5000000000000001E-2</v>
      </c>
      <c r="H510" s="111">
        <f t="shared" ca="1" si="45"/>
        <v>75</v>
      </c>
      <c r="I510" s="112">
        <f t="shared" ca="1" si="46"/>
        <v>562500</v>
      </c>
    </row>
    <row r="511" spans="6:9" x14ac:dyDescent="0.25">
      <c r="F511" s="109">
        <f t="shared" ca="1" si="43"/>
        <v>300000</v>
      </c>
      <c r="G511" s="110">
        <f t="shared" ca="1" si="44"/>
        <v>2.1000000000000001E-2</v>
      </c>
      <c r="H511" s="111">
        <f t="shared" ca="1" si="45"/>
        <v>73</v>
      </c>
      <c r="I511" s="112">
        <f t="shared" ca="1" si="46"/>
        <v>459900</v>
      </c>
    </row>
    <row r="512" spans="6:9" x14ac:dyDescent="0.25">
      <c r="F512" s="109">
        <f t="shared" ca="1" si="43"/>
        <v>300000</v>
      </c>
      <c r="G512" s="110">
        <f t="shared" ca="1" si="44"/>
        <v>2.7E-2</v>
      </c>
      <c r="H512" s="111">
        <f t="shared" ca="1" si="45"/>
        <v>75</v>
      </c>
      <c r="I512" s="112">
        <f t="shared" ca="1" si="46"/>
        <v>607500</v>
      </c>
    </row>
    <row r="513" spans="6:9" x14ac:dyDescent="0.25">
      <c r="F513" s="109">
        <f t="shared" ca="1" si="43"/>
        <v>275000</v>
      </c>
      <c r="G513" s="110">
        <f t="shared" ca="1" si="44"/>
        <v>2.7E-2</v>
      </c>
      <c r="H513" s="111">
        <f t="shared" ca="1" si="45"/>
        <v>77</v>
      </c>
      <c r="I513" s="112">
        <f t="shared" ca="1" si="46"/>
        <v>571725</v>
      </c>
    </row>
    <row r="514" spans="6:9" x14ac:dyDescent="0.25">
      <c r="F514" s="109">
        <f t="shared" ca="1" si="43"/>
        <v>275000</v>
      </c>
      <c r="G514" s="110">
        <f t="shared" ca="1" si="44"/>
        <v>2.5000000000000001E-2</v>
      </c>
      <c r="H514" s="111">
        <f t="shared" ca="1" si="45"/>
        <v>75</v>
      </c>
      <c r="I514" s="112">
        <f t="shared" ca="1" si="46"/>
        <v>515625</v>
      </c>
    </row>
    <row r="515" spans="6:9" x14ac:dyDescent="0.25">
      <c r="F515" s="109">
        <f t="shared" ref="F515:F578" ca="1" si="47">VLOOKUP(RAND(),$C$3:$D$5,2)</f>
        <v>275000</v>
      </c>
      <c r="G515" s="110">
        <f t="shared" ref="G515:G578" ca="1" si="48">VLOOKUP(RAND(),$C$10:$D$13,2)</f>
        <v>2.5000000000000001E-2</v>
      </c>
      <c r="H515" s="111">
        <f t="shared" ref="H515:H578" ca="1" si="49">VLOOKUP(RAND(),$C$18:$D$20,2)</f>
        <v>77</v>
      </c>
      <c r="I515" s="112">
        <f t="shared" ca="1" si="46"/>
        <v>529375</v>
      </c>
    </row>
    <row r="516" spans="6:9" x14ac:dyDescent="0.25">
      <c r="F516" s="109">
        <f t="shared" ca="1" si="47"/>
        <v>275000</v>
      </c>
      <c r="G516" s="110">
        <f t="shared" ca="1" si="48"/>
        <v>2.5000000000000001E-2</v>
      </c>
      <c r="H516" s="111">
        <f t="shared" ca="1" si="49"/>
        <v>77</v>
      </c>
      <c r="I516" s="112">
        <f t="shared" ref="I516:I579" ca="1" si="50">F516*G516*H516</f>
        <v>529375</v>
      </c>
    </row>
    <row r="517" spans="6:9" x14ac:dyDescent="0.25">
      <c r="F517" s="109">
        <f t="shared" ca="1" si="47"/>
        <v>300000</v>
      </c>
      <c r="G517" s="110">
        <f t="shared" ca="1" si="48"/>
        <v>2.5000000000000001E-2</v>
      </c>
      <c r="H517" s="111">
        <f t="shared" ca="1" si="49"/>
        <v>75</v>
      </c>
      <c r="I517" s="112">
        <f t="shared" ca="1" si="50"/>
        <v>562500</v>
      </c>
    </row>
    <row r="518" spans="6:9" x14ac:dyDescent="0.25">
      <c r="F518" s="109">
        <f t="shared" ca="1" si="47"/>
        <v>300000</v>
      </c>
      <c r="G518" s="110">
        <f t="shared" ca="1" si="48"/>
        <v>2.5000000000000001E-2</v>
      </c>
      <c r="H518" s="111">
        <f t="shared" ca="1" si="49"/>
        <v>75</v>
      </c>
      <c r="I518" s="112">
        <f t="shared" ca="1" si="50"/>
        <v>562500</v>
      </c>
    </row>
    <row r="519" spans="6:9" x14ac:dyDescent="0.25">
      <c r="F519" s="109">
        <f t="shared" ca="1" si="47"/>
        <v>300000</v>
      </c>
      <c r="G519" s="110">
        <f t="shared" ca="1" si="48"/>
        <v>2.5000000000000001E-2</v>
      </c>
      <c r="H519" s="111">
        <f t="shared" ca="1" si="49"/>
        <v>73</v>
      </c>
      <c r="I519" s="112">
        <f t="shared" ca="1" si="50"/>
        <v>547500</v>
      </c>
    </row>
    <row r="520" spans="6:9" x14ac:dyDescent="0.25">
      <c r="F520" s="109">
        <f t="shared" ca="1" si="47"/>
        <v>300000</v>
      </c>
      <c r="G520" s="110">
        <f t="shared" ca="1" si="48"/>
        <v>2.5000000000000001E-2</v>
      </c>
      <c r="H520" s="111">
        <f t="shared" ca="1" si="49"/>
        <v>73</v>
      </c>
      <c r="I520" s="112">
        <f t="shared" ca="1" si="50"/>
        <v>547500</v>
      </c>
    </row>
    <row r="521" spans="6:9" x14ac:dyDescent="0.25">
      <c r="F521" s="109">
        <f t="shared" ca="1" si="47"/>
        <v>300000</v>
      </c>
      <c r="G521" s="110">
        <f t="shared" ca="1" si="48"/>
        <v>2.7E-2</v>
      </c>
      <c r="H521" s="111">
        <f t="shared" ca="1" si="49"/>
        <v>77</v>
      </c>
      <c r="I521" s="112">
        <f t="shared" ca="1" si="50"/>
        <v>623700</v>
      </c>
    </row>
    <row r="522" spans="6:9" x14ac:dyDescent="0.25">
      <c r="F522" s="109">
        <f t="shared" ca="1" si="47"/>
        <v>300000</v>
      </c>
      <c r="G522" s="110">
        <f t="shared" ca="1" si="48"/>
        <v>2.5000000000000001E-2</v>
      </c>
      <c r="H522" s="111">
        <f t="shared" ca="1" si="49"/>
        <v>75</v>
      </c>
      <c r="I522" s="112">
        <f t="shared" ca="1" si="50"/>
        <v>562500</v>
      </c>
    </row>
    <row r="523" spans="6:9" x14ac:dyDescent="0.25">
      <c r="F523" s="109">
        <f t="shared" ca="1" si="47"/>
        <v>300000</v>
      </c>
      <c r="G523" s="110">
        <f t="shared" ca="1" si="48"/>
        <v>2.5000000000000001E-2</v>
      </c>
      <c r="H523" s="111">
        <f t="shared" ca="1" si="49"/>
        <v>77</v>
      </c>
      <c r="I523" s="112">
        <f t="shared" ca="1" si="50"/>
        <v>577500</v>
      </c>
    </row>
    <row r="524" spans="6:9" x14ac:dyDescent="0.25">
      <c r="F524" s="109">
        <f t="shared" ca="1" si="47"/>
        <v>300000</v>
      </c>
      <c r="G524" s="110">
        <f t="shared" ca="1" si="48"/>
        <v>2.3E-2</v>
      </c>
      <c r="H524" s="111">
        <f t="shared" ca="1" si="49"/>
        <v>73</v>
      </c>
      <c r="I524" s="112">
        <f t="shared" ca="1" si="50"/>
        <v>503700</v>
      </c>
    </row>
    <row r="525" spans="6:9" x14ac:dyDescent="0.25">
      <c r="F525" s="109">
        <f t="shared" ca="1" si="47"/>
        <v>300000</v>
      </c>
      <c r="G525" s="110">
        <f t="shared" ca="1" si="48"/>
        <v>2.3E-2</v>
      </c>
      <c r="H525" s="111">
        <f t="shared" ca="1" si="49"/>
        <v>75</v>
      </c>
      <c r="I525" s="112">
        <f t="shared" ca="1" si="50"/>
        <v>517500</v>
      </c>
    </row>
    <row r="526" spans="6:9" x14ac:dyDescent="0.25">
      <c r="F526" s="109">
        <f t="shared" ca="1" si="47"/>
        <v>275000</v>
      </c>
      <c r="G526" s="110">
        <f t="shared" ca="1" si="48"/>
        <v>2.5000000000000001E-2</v>
      </c>
      <c r="H526" s="111">
        <f t="shared" ca="1" si="49"/>
        <v>75</v>
      </c>
      <c r="I526" s="112">
        <f t="shared" ca="1" si="50"/>
        <v>515625</v>
      </c>
    </row>
    <row r="527" spans="6:9" x14ac:dyDescent="0.25">
      <c r="F527" s="109">
        <f t="shared" ca="1" si="47"/>
        <v>325000</v>
      </c>
      <c r="G527" s="110">
        <f t="shared" ca="1" si="48"/>
        <v>2.3E-2</v>
      </c>
      <c r="H527" s="111">
        <f t="shared" ca="1" si="49"/>
        <v>75</v>
      </c>
      <c r="I527" s="112">
        <f t="shared" ca="1" si="50"/>
        <v>560625</v>
      </c>
    </row>
    <row r="528" spans="6:9" x14ac:dyDescent="0.25">
      <c r="F528" s="109">
        <f t="shared" ca="1" si="47"/>
        <v>300000</v>
      </c>
      <c r="G528" s="110">
        <f t="shared" ca="1" si="48"/>
        <v>2.1000000000000001E-2</v>
      </c>
      <c r="H528" s="111">
        <f t="shared" ca="1" si="49"/>
        <v>75</v>
      </c>
      <c r="I528" s="112">
        <f t="shared" ca="1" si="50"/>
        <v>472500</v>
      </c>
    </row>
    <row r="529" spans="6:9" x14ac:dyDescent="0.25">
      <c r="F529" s="109">
        <f t="shared" ca="1" si="47"/>
        <v>300000</v>
      </c>
      <c r="G529" s="110">
        <f t="shared" ca="1" si="48"/>
        <v>2.7E-2</v>
      </c>
      <c r="H529" s="111">
        <f t="shared" ca="1" si="49"/>
        <v>75</v>
      </c>
      <c r="I529" s="112">
        <f t="shared" ca="1" si="50"/>
        <v>607500</v>
      </c>
    </row>
    <row r="530" spans="6:9" x14ac:dyDescent="0.25">
      <c r="F530" s="109">
        <f t="shared" ca="1" si="47"/>
        <v>325000</v>
      </c>
      <c r="G530" s="110">
        <f t="shared" ca="1" si="48"/>
        <v>2.5000000000000001E-2</v>
      </c>
      <c r="H530" s="111">
        <f t="shared" ca="1" si="49"/>
        <v>75</v>
      </c>
      <c r="I530" s="112">
        <f t="shared" ca="1" si="50"/>
        <v>609375</v>
      </c>
    </row>
    <row r="531" spans="6:9" x14ac:dyDescent="0.25">
      <c r="F531" s="109">
        <f t="shared" ca="1" si="47"/>
        <v>300000</v>
      </c>
      <c r="G531" s="110">
        <f t="shared" ca="1" si="48"/>
        <v>2.5000000000000001E-2</v>
      </c>
      <c r="H531" s="111">
        <f t="shared" ca="1" si="49"/>
        <v>75</v>
      </c>
      <c r="I531" s="112">
        <f t="shared" ca="1" si="50"/>
        <v>562500</v>
      </c>
    </row>
    <row r="532" spans="6:9" x14ac:dyDescent="0.25">
      <c r="F532" s="109">
        <f t="shared" ca="1" si="47"/>
        <v>275000</v>
      </c>
      <c r="G532" s="110">
        <f t="shared" ca="1" si="48"/>
        <v>2.5000000000000001E-2</v>
      </c>
      <c r="H532" s="111">
        <f t="shared" ca="1" si="49"/>
        <v>75</v>
      </c>
      <c r="I532" s="112">
        <f t="shared" ca="1" si="50"/>
        <v>515625</v>
      </c>
    </row>
    <row r="533" spans="6:9" x14ac:dyDescent="0.25">
      <c r="F533" s="109">
        <f t="shared" ca="1" si="47"/>
        <v>300000</v>
      </c>
      <c r="G533" s="110">
        <f t="shared" ca="1" si="48"/>
        <v>2.7E-2</v>
      </c>
      <c r="H533" s="111">
        <f t="shared" ca="1" si="49"/>
        <v>75</v>
      </c>
      <c r="I533" s="112">
        <f t="shared" ca="1" si="50"/>
        <v>607500</v>
      </c>
    </row>
    <row r="534" spans="6:9" x14ac:dyDescent="0.25">
      <c r="F534" s="109">
        <f t="shared" ca="1" si="47"/>
        <v>325000</v>
      </c>
      <c r="G534" s="110">
        <f t="shared" ca="1" si="48"/>
        <v>2.5000000000000001E-2</v>
      </c>
      <c r="H534" s="111">
        <f t="shared" ca="1" si="49"/>
        <v>75</v>
      </c>
      <c r="I534" s="112">
        <f t="shared" ca="1" si="50"/>
        <v>609375</v>
      </c>
    </row>
    <row r="535" spans="6:9" x14ac:dyDescent="0.25">
      <c r="F535" s="109">
        <f t="shared" ca="1" si="47"/>
        <v>325000</v>
      </c>
      <c r="G535" s="110">
        <f t="shared" ca="1" si="48"/>
        <v>2.5000000000000001E-2</v>
      </c>
      <c r="H535" s="111">
        <f t="shared" ca="1" si="49"/>
        <v>75</v>
      </c>
      <c r="I535" s="112">
        <f t="shared" ca="1" si="50"/>
        <v>609375</v>
      </c>
    </row>
    <row r="536" spans="6:9" x14ac:dyDescent="0.25">
      <c r="F536" s="109">
        <f t="shared" ca="1" si="47"/>
        <v>300000</v>
      </c>
      <c r="G536" s="110">
        <f t="shared" ca="1" si="48"/>
        <v>2.7E-2</v>
      </c>
      <c r="H536" s="111">
        <f t="shared" ca="1" si="49"/>
        <v>73</v>
      </c>
      <c r="I536" s="112">
        <f t="shared" ca="1" si="50"/>
        <v>591300</v>
      </c>
    </row>
    <row r="537" spans="6:9" x14ac:dyDescent="0.25">
      <c r="F537" s="109">
        <f t="shared" ca="1" si="47"/>
        <v>300000</v>
      </c>
      <c r="G537" s="110">
        <f t="shared" ca="1" si="48"/>
        <v>2.5000000000000001E-2</v>
      </c>
      <c r="H537" s="111">
        <f t="shared" ca="1" si="49"/>
        <v>75</v>
      </c>
      <c r="I537" s="112">
        <f t="shared" ca="1" si="50"/>
        <v>562500</v>
      </c>
    </row>
    <row r="538" spans="6:9" x14ac:dyDescent="0.25">
      <c r="F538" s="109">
        <f t="shared" ca="1" si="47"/>
        <v>300000</v>
      </c>
      <c r="G538" s="110">
        <f t="shared" ca="1" si="48"/>
        <v>2.5000000000000001E-2</v>
      </c>
      <c r="H538" s="111">
        <f t="shared" ca="1" si="49"/>
        <v>75</v>
      </c>
      <c r="I538" s="112">
        <f t="shared" ca="1" si="50"/>
        <v>562500</v>
      </c>
    </row>
    <row r="539" spans="6:9" x14ac:dyDescent="0.25">
      <c r="F539" s="109">
        <f t="shared" ca="1" si="47"/>
        <v>300000</v>
      </c>
      <c r="G539" s="110">
        <f t="shared" ca="1" si="48"/>
        <v>2.5000000000000001E-2</v>
      </c>
      <c r="H539" s="111">
        <f t="shared" ca="1" si="49"/>
        <v>75</v>
      </c>
      <c r="I539" s="112">
        <f t="shared" ca="1" si="50"/>
        <v>562500</v>
      </c>
    </row>
    <row r="540" spans="6:9" x14ac:dyDescent="0.25">
      <c r="F540" s="109">
        <f t="shared" ca="1" si="47"/>
        <v>300000</v>
      </c>
      <c r="G540" s="110">
        <f t="shared" ca="1" si="48"/>
        <v>2.3E-2</v>
      </c>
      <c r="H540" s="111">
        <f t="shared" ca="1" si="49"/>
        <v>75</v>
      </c>
      <c r="I540" s="112">
        <f t="shared" ca="1" si="50"/>
        <v>517500</v>
      </c>
    </row>
    <row r="541" spans="6:9" x14ac:dyDescent="0.25">
      <c r="F541" s="109">
        <f t="shared" ca="1" si="47"/>
        <v>300000</v>
      </c>
      <c r="G541" s="110">
        <f t="shared" ca="1" si="48"/>
        <v>2.7E-2</v>
      </c>
      <c r="H541" s="111">
        <f t="shared" ca="1" si="49"/>
        <v>75</v>
      </c>
      <c r="I541" s="112">
        <f t="shared" ca="1" si="50"/>
        <v>607500</v>
      </c>
    </row>
    <row r="542" spans="6:9" x14ac:dyDescent="0.25">
      <c r="F542" s="109">
        <f t="shared" ca="1" si="47"/>
        <v>300000</v>
      </c>
      <c r="G542" s="110">
        <f t="shared" ca="1" si="48"/>
        <v>2.5000000000000001E-2</v>
      </c>
      <c r="H542" s="111">
        <f t="shared" ca="1" si="49"/>
        <v>75</v>
      </c>
      <c r="I542" s="112">
        <f t="shared" ca="1" si="50"/>
        <v>562500</v>
      </c>
    </row>
    <row r="543" spans="6:9" x14ac:dyDescent="0.25">
      <c r="F543" s="109">
        <f t="shared" ca="1" si="47"/>
        <v>300000</v>
      </c>
      <c r="G543" s="110">
        <f t="shared" ca="1" si="48"/>
        <v>2.7E-2</v>
      </c>
      <c r="H543" s="111">
        <f t="shared" ca="1" si="49"/>
        <v>75</v>
      </c>
      <c r="I543" s="112">
        <f t="shared" ca="1" si="50"/>
        <v>607500</v>
      </c>
    </row>
    <row r="544" spans="6:9" x14ac:dyDescent="0.25">
      <c r="F544" s="109">
        <f t="shared" ca="1" si="47"/>
        <v>300000</v>
      </c>
      <c r="G544" s="110">
        <f t="shared" ca="1" si="48"/>
        <v>2.5000000000000001E-2</v>
      </c>
      <c r="H544" s="111">
        <f t="shared" ca="1" si="49"/>
        <v>73</v>
      </c>
      <c r="I544" s="112">
        <f t="shared" ca="1" si="50"/>
        <v>547500</v>
      </c>
    </row>
    <row r="545" spans="6:9" x14ac:dyDescent="0.25">
      <c r="F545" s="109">
        <f t="shared" ca="1" si="47"/>
        <v>300000</v>
      </c>
      <c r="G545" s="110">
        <f t="shared" ca="1" si="48"/>
        <v>2.3E-2</v>
      </c>
      <c r="H545" s="111">
        <f t="shared" ca="1" si="49"/>
        <v>77</v>
      </c>
      <c r="I545" s="112">
        <f t="shared" ca="1" si="50"/>
        <v>531300</v>
      </c>
    </row>
    <row r="546" spans="6:9" x14ac:dyDescent="0.25">
      <c r="F546" s="109">
        <f t="shared" ca="1" si="47"/>
        <v>300000</v>
      </c>
      <c r="G546" s="110">
        <f t="shared" ca="1" si="48"/>
        <v>2.1000000000000001E-2</v>
      </c>
      <c r="H546" s="111">
        <f t="shared" ca="1" si="49"/>
        <v>73</v>
      </c>
      <c r="I546" s="112">
        <f t="shared" ca="1" si="50"/>
        <v>459900</v>
      </c>
    </row>
    <row r="547" spans="6:9" x14ac:dyDescent="0.25">
      <c r="F547" s="109">
        <f t="shared" ca="1" si="47"/>
        <v>300000</v>
      </c>
      <c r="G547" s="110">
        <f t="shared" ca="1" si="48"/>
        <v>2.5000000000000001E-2</v>
      </c>
      <c r="H547" s="111">
        <f t="shared" ca="1" si="49"/>
        <v>75</v>
      </c>
      <c r="I547" s="112">
        <f t="shared" ca="1" si="50"/>
        <v>562500</v>
      </c>
    </row>
    <row r="548" spans="6:9" x14ac:dyDescent="0.25">
      <c r="F548" s="109">
        <f t="shared" ca="1" si="47"/>
        <v>300000</v>
      </c>
      <c r="G548" s="110">
        <f t="shared" ca="1" si="48"/>
        <v>2.5000000000000001E-2</v>
      </c>
      <c r="H548" s="111">
        <f t="shared" ca="1" si="49"/>
        <v>75</v>
      </c>
      <c r="I548" s="112">
        <f t="shared" ca="1" si="50"/>
        <v>562500</v>
      </c>
    </row>
    <row r="549" spans="6:9" x14ac:dyDescent="0.25">
      <c r="F549" s="109">
        <f t="shared" ca="1" si="47"/>
        <v>300000</v>
      </c>
      <c r="G549" s="110">
        <f t="shared" ca="1" si="48"/>
        <v>2.5000000000000001E-2</v>
      </c>
      <c r="H549" s="111">
        <f t="shared" ca="1" si="49"/>
        <v>75</v>
      </c>
      <c r="I549" s="112">
        <f t="shared" ca="1" si="50"/>
        <v>562500</v>
      </c>
    </row>
    <row r="550" spans="6:9" x14ac:dyDescent="0.25">
      <c r="F550" s="109">
        <f t="shared" ca="1" si="47"/>
        <v>300000</v>
      </c>
      <c r="G550" s="110">
        <f t="shared" ca="1" si="48"/>
        <v>2.5000000000000001E-2</v>
      </c>
      <c r="H550" s="111">
        <f t="shared" ca="1" si="49"/>
        <v>75</v>
      </c>
      <c r="I550" s="112">
        <f t="shared" ca="1" si="50"/>
        <v>562500</v>
      </c>
    </row>
    <row r="551" spans="6:9" x14ac:dyDescent="0.25">
      <c r="F551" s="109">
        <f t="shared" ca="1" si="47"/>
        <v>300000</v>
      </c>
      <c r="G551" s="110">
        <f t="shared" ca="1" si="48"/>
        <v>2.5000000000000001E-2</v>
      </c>
      <c r="H551" s="111">
        <f t="shared" ca="1" si="49"/>
        <v>75</v>
      </c>
      <c r="I551" s="112">
        <f t="shared" ca="1" si="50"/>
        <v>562500</v>
      </c>
    </row>
    <row r="552" spans="6:9" x14ac:dyDescent="0.25">
      <c r="F552" s="109">
        <f t="shared" ca="1" si="47"/>
        <v>300000</v>
      </c>
      <c r="G552" s="110">
        <f t="shared" ca="1" si="48"/>
        <v>2.5000000000000001E-2</v>
      </c>
      <c r="H552" s="111">
        <f t="shared" ca="1" si="49"/>
        <v>75</v>
      </c>
      <c r="I552" s="112">
        <f t="shared" ca="1" si="50"/>
        <v>562500</v>
      </c>
    </row>
    <row r="553" spans="6:9" x14ac:dyDescent="0.25">
      <c r="F553" s="109">
        <f t="shared" ca="1" si="47"/>
        <v>300000</v>
      </c>
      <c r="G553" s="110">
        <f t="shared" ca="1" si="48"/>
        <v>2.3E-2</v>
      </c>
      <c r="H553" s="111">
        <f t="shared" ca="1" si="49"/>
        <v>73</v>
      </c>
      <c r="I553" s="112">
        <f t="shared" ca="1" si="50"/>
        <v>503700</v>
      </c>
    </row>
    <row r="554" spans="6:9" x14ac:dyDescent="0.25">
      <c r="F554" s="109">
        <f t="shared" ca="1" si="47"/>
        <v>300000</v>
      </c>
      <c r="G554" s="110">
        <f t="shared" ca="1" si="48"/>
        <v>2.3E-2</v>
      </c>
      <c r="H554" s="111">
        <f t="shared" ca="1" si="49"/>
        <v>75</v>
      </c>
      <c r="I554" s="112">
        <f t="shared" ca="1" si="50"/>
        <v>517500</v>
      </c>
    </row>
    <row r="555" spans="6:9" x14ac:dyDescent="0.25">
      <c r="F555" s="109">
        <f t="shared" ca="1" si="47"/>
        <v>300000</v>
      </c>
      <c r="G555" s="110">
        <f t="shared" ca="1" si="48"/>
        <v>2.5000000000000001E-2</v>
      </c>
      <c r="H555" s="111">
        <f t="shared" ca="1" si="49"/>
        <v>77</v>
      </c>
      <c r="I555" s="112">
        <f t="shared" ca="1" si="50"/>
        <v>577500</v>
      </c>
    </row>
    <row r="556" spans="6:9" x14ac:dyDescent="0.25">
      <c r="F556" s="109">
        <f t="shared" ca="1" si="47"/>
        <v>300000</v>
      </c>
      <c r="G556" s="110">
        <f t="shared" ca="1" si="48"/>
        <v>2.5000000000000001E-2</v>
      </c>
      <c r="H556" s="111">
        <f t="shared" ca="1" si="49"/>
        <v>75</v>
      </c>
      <c r="I556" s="112">
        <f t="shared" ca="1" si="50"/>
        <v>562500</v>
      </c>
    </row>
    <row r="557" spans="6:9" x14ac:dyDescent="0.25">
      <c r="F557" s="109">
        <f t="shared" ca="1" si="47"/>
        <v>300000</v>
      </c>
      <c r="G557" s="110">
        <f t="shared" ca="1" si="48"/>
        <v>2.3E-2</v>
      </c>
      <c r="H557" s="111">
        <f t="shared" ca="1" si="49"/>
        <v>77</v>
      </c>
      <c r="I557" s="112">
        <f t="shared" ca="1" si="50"/>
        <v>531300</v>
      </c>
    </row>
    <row r="558" spans="6:9" x14ac:dyDescent="0.25">
      <c r="F558" s="109">
        <f t="shared" ca="1" si="47"/>
        <v>300000</v>
      </c>
      <c r="G558" s="110">
        <f t="shared" ca="1" si="48"/>
        <v>2.5000000000000001E-2</v>
      </c>
      <c r="H558" s="111">
        <f t="shared" ca="1" si="49"/>
        <v>75</v>
      </c>
      <c r="I558" s="112">
        <f t="shared" ca="1" si="50"/>
        <v>562500</v>
      </c>
    </row>
    <row r="559" spans="6:9" x14ac:dyDescent="0.25">
      <c r="F559" s="109">
        <f t="shared" ca="1" si="47"/>
        <v>300000</v>
      </c>
      <c r="G559" s="110">
        <f t="shared" ca="1" si="48"/>
        <v>2.3E-2</v>
      </c>
      <c r="H559" s="111">
        <f t="shared" ca="1" si="49"/>
        <v>75</v>
      </c>
      <c r="I559" s="112">
        <f t="shared" ca="1" si="50"/>
        <v>517500</v>
      </c>
    </row>
    <row r="560" spans="6:9" x14ac:dyDescent="0.25">
      <c r="F560" s="109">
        <f t="shared" ca="1" si="47"/>
        <v>300000</v>
      </c>
      <c r="G560" s="110">
        <f t="shared" ca="1" si="48"/>
        <v>2.5000000000000001E-2</v>
      </c>
      <c r="H560" s="111">
        <f t="shared" ca="1" si="49"/>
        <v>73</v>
      </c>
      <c r="I560" s="112">
        <f t="shared" ca="1" si="50"/>
        <v>547500</v>
      </c>
    </row>
    <row r="561" spans="6:9" x14ac:dyDescent="0.25">
      <c r="F561" s="109">
        <f t="shared" ca="1" si="47"/>
        <v>300000</v>
      </c>
      <c r="G561" s="110">
        <f t="shared" ca="1" si="48"/>
        <v>2.5000000000000001E-2</v>
      </c>
      <c r="H561" s="111">
        <f t="shared" ca="1" si="49"/>
        <v>75</v>
      </c>
      <c r="I561" s="112">
        <f t="shared" ca="1" si="50"/>
        <v>562500</v>
      </c>
    </row>
    <row r="562" spans="6:9" x14ac:dyDescent="0.25">
      <c r="F562" s="109">
        <f t="shared" ca="1" si="47"/>
        <v>275000</v>
      </c>
      <c r="G562" s="110">
        <f t="shared" ca="1" si="48"/>
        <v>2.5000000000000001E-2</v>
      </c>
      <c r="H562" s="111">
        <f t="shared" ca="1" si="49"/>
        <v>75</v>
      </c>
      <c r="I562" s="112">
        <f t="shared" ca="1" si="50"/>
        <v>515625</v>
      </c>
    </row>
    <row r="563" spans="6:9" x14ac:dyDescent="0.25">
      <c r="F563" s="109">
        <f t="shared" ca="1" si="47"/>
        <v>275000</v>
      </c>
      <c r="G563" s="110">
        <f t="shared" ca="1" si="48"/>
        <v>2.5000000000000001E-2</v>
      </c>
      <c r="H563" s="111">
        <f t="shared" ca="1" si="49"/>
        <v>75</v>
      </c>
      <c r="I563" s="112">
        <f t="shared" ca="1" si="50"/>
        <v>515625</v>
      </c>
    </row>
    <row r="564" spans="6:9" x14ac:dyDescent="0.25">
      <c r="F564" s="109">
        <f t="shared" ca="1" si="47"/>
        <v>300000</v>
      </c>
      <c r="G564" s="110">
        <f t="shared" ca="1" si="48"/>
        <v>2.5000000000000001E-2</v>
      </c>
      <c r="H564" s="111">
        <f t="shared" ca="1" si="49"/>
        <v>75</v>
      </c>
      <c r="I564" s="112">
        <f t="shared" ca="1" si="50"/>
        <v>562500</v>
      </c>
    </row>
    <row r="565" spans="6:9" x14ac:dyDescent="0.25">
      <c r="F565" s="109">
        <f t="shared" ca="1" si="47"/>
        <v>300000</v>
      </c>
      <c r="G565" s="110">
        <f t="shared" ca="1" si="48"/>
        <v>2.5000000000000001E-2</v>
      </c>
      <c r="H565" s="111">
        <f t="shared" ca="1" si="49"/>
        <v>75</v>
      </c>
      <c r="I565" s="112">
        <f t="shared" ca="1" si="50"/>
        <v>562500</v>
      </c>
    </row>
    <row r="566" spans="6:9" x14ac:dyDescent="0.25">
      <c r="F566" s="109">
        <f t="shared" ca="1" si="47"/>
        <v>300000</v>
      </c>
      <c r="G566" s="110">
        <f t="shared" ca="1" si="48"/>
        <v>2.5000000000000001E-2</v>
      </c>
      <c r="H566" s="111">
        <f t="shared" ca="1" si="49"/>
        <v>75</v>
      </c>
      <c r="I566" s="112">
        <f t="shared" ca="1" si="50"/>
        <v>562500</v>
      </c>
    </row>
    <row r="567" spans="6:9" x14ac:dyDescent="0.25">
      <c r="F567" s="109">
        <f t="shared" ca="1" si="47"/>
        <v>300000</v>
      </c>
      <c r="G567" s="110">
        <f t="shared" ca="1" si="48"/>
        <v>2.5000000000000001E-2</v>
      </c>
      <c r="H567" s="111">
        <f t="shared" ca="1" si="49"/>
        <v>73</v>
      </c>
      <c r="I567" s="112">
        <f t="shared" ca="1" si="50"/>
        <v>547500</v>
      </c>
    </row>
    <row r="568" spans="6:9" x14ac:dyDescent="0.25">
      <c r="F568" s="109">
        <f t="shared" ca="1" si="47"/>
        <v>275000</v>
      </c>
      <c r="G568" s="110">
        <f t="shared" ca="1" si="48"/>
        <v>2.5000000000000001E-2</v>
      </c>
      <c r="H568" s="111">
        <f t="shared" ca="1" si="49"/>
        <v>73</v>
      </c>
      <c r="I568" s="112">
        <f t="shared" ca="1" si="50"/>
        <v>501875</v>
      </c>
    </row>
    <row r="569" spans="6:9" x14ac:dyDescent="0.25">
      <c r="F569" s="109">
        <f t="shared" ca="1" si="47"/>
        <v>300000</v>
      </c>
      <c r="G569" s="110">
        <f t="shared" ca="1" si="48"/>
        <v>2.5000000000000001E-2</v>
      </c>
      <c r="H569" s="111">
        <f t="shared" ca="1" si="49"/>
        <v>75</v>
      </c>
      <c r="I569" s="112">
        <f t="shared" ca="1" si="50"/>
        <v>562500</v>
      </c>
    </row>
    <row r="570" spans="6:9" x14ac:dyDescent="0.25">
      <c r="F570" s="109">
        <f t="shared" ca="1" si="47"/>
        <v>300000</v>
      </c>
      <c r="G570" s="110">
        <f t="shared" ca="1" si="48"/>
        <v>2.5000000000000001E-2</v>
      </c>
      <c r="H570" s="111">
        <f t="shared" ca="1" si="49"/>
        <v>73</v>
      </c>
      <c r="I570" s="112">
        <f t="shared" ca="1" si="50"/>
        <v>547500</v>
      </c>
    </row>
    <row r="571" spans="6:9" x14ac:dyDescent="0.25">
      <c r="F571" s="109">
        <f t="shared" ca="1" si="47"/>
        <v>275000</v>
      </c>
      <c r="G571" s="110">
        <f t="shared" ca="1" si="48"/>
        <v>2.5000000000000001E-2</v>
      </c>
      <c r="H571" s="111">
        <f t="shared" ca="1" si="49"/>
        <v>73</v>
      </c>
      <c r="I571" s="112">
        <f t="shared" ca="1" si="50"/>
        <v>501875</v>
      </c>
    </row>
    <row r="572" spans="6:9" x14ac:dyDescent="0.25">
      <c r="F572" s="109">
        <f t="shared" ca="1" si="47"/>
        <v>325000</v>
      </c>
      <c r="G572" s="110">
        <f t="shared" ca="1" si="48"/>
        <v>2.5000000000000001E-2</v>
      </c>
      <c r="H572" s="111">
        <f t="shared" ca="1" si="49"/>
        <v>75</v>
      </c>
      <c r="I572" s="112">
        <f t="shared" ca="1" si="50"/>
        <v>609375</v>
      </c>
    </row>
    <row r="573" spans="6:9" x14ac:dyDescent="0.25">
      <c r="F573" s="109">
        <f t="shared" ca="1" si="47"/>
        <v>300000</v>
      </c>
      <c r="G573" s="110">
        <f t="shared" ca="1" si="48"/>
        <v>2.5000000000000001E-2</v>
      </c>
      <c r="H573" s="111">
        <f t="shared" ca="1" si="49"/>
        <v>77</v>
      </c>
      <c r="I573" s="112">
        <f t="shared" ca="1" si="50"/>
        <v>577500</v>
      </c>
    </row>
    <row r="574" spans="6:9" x14ac:dyDescent="0.25">
      <c r="F574" s="109">
        <f t="shared" ca="1" si="47"/>
        <v>300000</v>
      </c>
      <c r="G574" s="110">
        <f t="shared" ca="1" si="48"/>
        <v>2.3E-2</v>
      </c>
      <c r="H574" s="111">
        <f t="shared" ca="1" si="49"/>
        <v>73</v>
      </c>
      <c r="I574" s="112">
        <f t="shared" ca="1" si="50"/>
        <v>503700</v>
      </c>
    </row>
    <row r="575" spans="6:9" x14ac:dyDescent="0.25">
      <c r="F575" s="109">
        <f t="shared" ca="1" si="47"/>
        <v>300000</v>
      </c>
      <c r="G575" s="110">
        <f t="shared" ca="1" si="48"/>
        <v>2.7E-2</v>
      </c>
      <c r="H575" s="111">
        <f t="shared" ca="1" si="49"/>
        <v>75</v>
      </c>
      <c r="I575" s="112">
        <f t="shared" ca="1" si="50"/>
        <v>607500</v>
      </c>
    </row>
    <row r="576" spans="6:9" x14ac:dyDescent="0.25">
      <c r="F576" s="109">
        <f t="shared" ca="1" si="47"/>
        <v>300000</v>
      </c>
      <c r="G576" s="110">
        <f t="shared" ca="1" si="48"/>
        <v>2.7E-2</v>
      </c>
      <c r="H576" s="111">
        <f t="shared" ca="1" si="49"/>
        <v>75</v>
      </c>
      <c r="I576" s="112">
        <f t="shared" ca="1" si="50"/>
        <v>607500</v>
      </c>
    </row>
    <row r="577" spans="6:9" x14ac:dyDescent="0.25">
      <c r="F577" s="109">
        <f t="shared" ca="1" si="47"/>
        <v>325000</v>
      </c>
      <c r="G577" s="110">
        <f t="shared" ca="1" si="48"/>
        <v>2.5000000000000001E-2</v>
      </c>
      <c r="H577" s="111">
        <f t="shared" ca="1" si="49"/>
        <v>73</v>
      </c>
      <c r="I577" s="112">
        <f t="shared" ca="1" si="50"/>
        <v>593125</v>
      </c>
    </row>
    <row r="578" spans="6:9" x14ac:dyDescent="0.25">
      <c r="F578" s="109">
        <f t="shared" ca="1" si="47"/>
        <v>300000</v>
      </c>
      <c r="G578" s="110">
        <f t="shared" ca="1" si="48"/>
        <v>2.5000000000000001E-2</v>
      </c>
      <c r="H578" s="111">
        <f t="shared" ca="1" si="49"/>
        <v>75</v>
      </c>
      <c r="I578" s="112">
        <f t="shared" ca="1" si="50"/>
        <v>562500</v>
      </c>
    </row>
    <row r="579" spans="6:9" x14ac:dyDescent="0.25">
      <c r="F579" s="109">
        <f t="shared" ref="F579:F642" ca="1" si="51">VLOOKUP(RAND(),$C$3:$D$5,2)</f>
        <v>300000</v>
      </c>
      <c r="G579" s="110">
        <f t="shared" ref="G579:G642" ca="1" si="52">VLOOKUP(RAND(),$C$10:$D$13,2)</f>
        <v>2.5000000000000001E-2</v>
      </c>
      <c r="H579" s="111">
        <f t="shared" ref="H579:H642" ca="1" si="53">VLOOKUP(RAND(),$C$18:$D$20,2)</f>
        <v>75</v>
      </c>
      <c r="I579" s="112">
        <f t="shared" ca="1" si="50"/>
        <v>562500</v>
      </c>
    </row>
    <row r="580" spans="6:9" x14ac:dyDescent="0.25">
      <c r="F580" s="109">
        <f t="shared" ca="1" si="51"/>
        <v>325000</v>
      </c>
      <c r="G580" s="110">
        <f t="shared" ca="1" si="52"/>
        <v>2.1000000000000001E-2</v>
      </c>
      <c r="H580" s="111">
        <f t="shared" ca="1" si="53"/>
        <v>75</v>
      </c>
      <c r="I580" s="112">
        <f t="shared" ref="I580:I643" ca="1" si="54">F580*G580*H580</f>
        <v>511875</v>
      </c>
    </row>
    <row r="581" spans="6:9" x14ac:dyDescent="0.25">
      <c r="F581" s="109">
        <f t="shared" ca="1" si="51"/>
        <v>300000</v>
      </c>
      <c r="G581" s="110">
        <f t="shared" ca="1" si="52"/>
        <v>2.5000000000000001E-2</v>
      </c>
      <c r="H581" s="111">
        <f t="shared" ca="1" si="53"/>
        <v>75</v>
      </c>
      <c r="I581" s="112">
        <f t="shared" ca="1" si="54"/>
        <v>562500</v>
      </c>
    </row>
    <row r="582" spans="6:9" x14ac:dyDescent="0.25">
      <c r="F582" s="109">
        <f t="shared" ca="1" si="51"/>
        <v>300000</v>
      </c>
      <c r="G582" s="110">
        <f t="shared" ca="1" si="52"/>
        <v>2.1000000000000001E-2</v>
      </c>
      <c r="H582" s="111">
        <f t="shared" ca="1" si="53"/>
        <v>75</v>
      </c>
      <c r="I582" s="112">
        <f t="shared" ca="1" si="54"/>
        <v>472500</v>
      </c>
    </row>
    <row r="583" spans="6:9" x14ac:dyDescent="0.25">
      <c r="F583" s="109">
        <f t="shared" ca="1" si="51"/>
        <v>300000</v>
      </c>
      <c r="G583" s="110">
        <f t="shared" ca="1" si="52"/>
        <v>2.7E-2</v>
      </c>
      <c r="H583" s="111">
        <f t="shared" ca="1" si="53"/>
        <v>73</v>
      </c>
      <c r="I583" s="112">
        <f t="shared" ca="1" si="54"/>
        <v>591300</v>
      </c>
    </row>
    <row r="584" spans="6:9" x14ac:dyDescent="0.25">
      <c r="F584" s="109">
        <f t="shared" ca="1" si="51"/>
        <v>325000</v>
      </c>
      <c r="G584" s="110">
        <f t="shared" ca="1" si="52"/>
        <v>2.5000000000000001E-2</v>
      </c>
      <c r="H584" s="111">
        <f t="shared" ca="1" si="53"/>
        <v>75</v>
      </c>
      <c r="I584" s="112">
        <f t="shared" ca="1" si="54"/>
        <v>609375</v>
      </c>
    </row>
    <row r="585" spans="6:9" x14ac:dyDescent="0.25">
      <c r="F585" s="109">
        <f t="shared" ca="1" si="51"/>
        <v>325000</v>
      </c>
      <c r="G585" s="110">
        <f t="shared" ca="1" si="52"/>
        <v>2.5000000000000001E-2</v>
      </c>
      <c r="H585" s="111">
        <f t="shared" ca="1" si="53"/>
        <v>75</v>
      </c>
      <c r="I585" s="112">
        <f t="shared" ca="1" si="54"/>
        <v>609375</v>
      </c>
    </row>
    <row r="586" spans="6:9" x14ac:dyDescent="0.25">
      <c r="F586" s="109">
        <f t="shared" ca="1" si="51"/>
        <v>300000</v>
      </c>
      <c r="G586" s="110">
        <f t="shared" ca="1" si="52"/>
        <v>2.1000000000000001E-2</v>
      </c>
      <c r="H586" s="111">
        <f t="shared" ca="1" si="53"/>
        <v>75</v>
      </c>
      <c r="I586" s="112">
        <f t="shared" ca="1" si="54"/>
        <v>472500</v>
      </c>
    </row>
    <row r="587" spans="6:9" x14ac:dyDescent="0.25">
      <c r="F587" s="109">
        <f t="shared" ca="1" si="51"/>
        <v>300000</v>
      </c>
      <c r="G587" s="110">
        <f t="shared" ca="1" si="52"/>
        <v>2.1000000000000001E-2</v>
      </c>
      <c r="H587" s="111">
        <f t="shared" ca="1" si="53"/>
        <v>75</v>
      </c>
      <c r="I587" s="112">
        <f t="shared" ca="1" si="54"/>
        <v>472500</v>
      </c>
    </row>
    <row r="588" spans="6:9" x14ac:dyDescent="0.25">
      <c r="F588" s="109">
        <f t="shared" ca="1" si="51"/>
        <v>275000</v>
      </c>
      <c r="G588" s="110">
        <f t="shared" ca="1" si="52"/>
        <v>2.3E-2</v>
      </c>
      <c r="H588" s="111">
        <f t="shared" ca="1" si="53"/>
        <v>75</v>
      </c>
      <c r="I588" s="112">
        <f t="shared" ca="1" si="54"/>
        <v>474375</v>
      </c>
    </row>
    <row r="589" spans="6:9" x14ac:dyDescent="0.25">
      <c r="F589" s="109">
        <f t="shared" ca="1" si="51"/>
        <v>275000</v>
      </c>
      <c r="G589" s="110">
        <f t="shared" ca="1" si="52"/>
        <v>2.1000000000000001E-2</v>
      </c>
      <c r="H589" s="111">
        <f t="shared" ca="1" si="53"/>
        <v>75</v>
      </c>
      <c r="I589" s="112">
        <f t="shared" ca="1" si="54"/>
        <v>433125</v>
      </c>
    </row>
    <row r="590" spans="6:9" x14ac:dyDescent="0.25">
      <c r="F590" s="109">
        <f t="shared" ca="1" si="51"/>
        <v>300000</v>
      </c>
      <c r="G590" s="110">
        <f t="shared" ca="1" si="52"/>
        <v>2.1000000000000001E-2</v>
      </c>
      <c r="H590" s="111">
        <f t="shared" ca="1" si="53"/>
        <v>75</v>
      </c>
      <c r="I590" s="112">
        <f t="shared" ca="1" si="54"/>
        <v>472500</v>
      </c>
    </row>
    <row r="591" spans="6:9" x14ac:dyDescent="0.25">
      <c r="F591" s="109">
        <f t="shared" ca="1" si="51"/>
        <v>325000</v>
      </c>
      <c r="G591" s="110">
        <f t="shared" ca="1" si="52"/>
        <v>2.5000000000000001E-2</v>
      </c>
      <c r="H591" s="111">
        <f t="shared" ca="1" si="53"/>
        <v>75</v>
      </c>
      <c r="I591" s="112">
        <f t="shared" ca="1" si="54"/>
        <v>609375</v>
      </c>
    </row>
    <row r="592" spans="6:9" x14ac:dyDescent="0.25">
      <c r="F592" s="109">
        <f t="shared" ca="1" si="51"/>
        <v>275000</v>
      </c>
      <c r="G592" s="110">
        <f t="shared" ca="1" si="52"/>
        <v>2.1000000000000001E-2</v>
      </c>
      <c r="H592" s="111">
        <f t="shared" ca="1" si="53"/>
        <v>75</v>
      </c>
      <c r="I592" s="112">
        <f t="shared" ca="1" si="54"/>
        <v>433125</v>
      </c>
    </row>
    <row r="593" spans="6:9" x14ac:dyDescent="0.25">
      <c r="F593" s="109">
        <f t="shared" ca="1" si="51"/>
        <v>300000</v>
      </c>
      <c r="G593" s="110">
        <f t="shared" ca="1" si="52"/>
        <v>2.5000000000000001E-2</v>
      </c>
      <c r="H593" s="111">
        <f t="shared" ca="1" si="53"/>
        <v>75</v>
      </c>
      <c r="I593" s="112">
        <f t="shared" ca="1" si="54"/>
        <v>562500</v>
      </c>
    </row>
    <row r="594" spans="6:9" x14ac:dyDescent="0.25">
      <c r="F594" s="109">
        <f t="shared" ca="1" si="51"/>
        <v>275000</v>
      </c>
      <c r="G594" s="110">
        <f t="shared" ca="1" si="52"/>
        <v>2.5000000000000001E-2</v>
      </c>
      <c r="H594" s="111">
        <f t="shared" ca="1" si="53"/>
        <v>75</v>
      </c>
      <c r="I594" s="112">
        <f t="shared" ca="1" si="54"/>
        <v>515625</v>
      </c>
    </row>
    <row r="595" spans="6:9" x14ac:dyDescent="0.25">
      <c r="F595" s="109">
        <f t="shared" ca="1" si="51"/>
        <v>325000</v>
      </c>
      <c r="G595" s="110">
        <f t="shared" ca="1" si="52"/>
        <v>2.5000000000000001E-2</v>
      </c>
      <c r="H595" s="111">
        <f t="shared" ca="1" si="53"/>
        <v>77</v>
      </c>
      <c r="I595" s="112">
        <f t="shared" ca="1" si="54"/>
        <v>625625</v>
      </c>
    </row>
    <row r="596" spans="6:9" x14ac:dyDescent="0.25">
      <c r="F596" s="109">
        <f t="shared" ca="1" si="51"/>
        <v>300000</v>
      </c>
      <c r="G596" s="110">
        <f t="shared" ca="1" si="52"/>
        <v>2.5000000000000001E-2</v>
      </c>
      <c r="H596" s="111">
        <f t="shared" ca="1" si="53"/>
        <v>75</v>
      </c>
      <c r="I596" s="112">
        <f t="shared" ca="1" si="54"/>
        <v>562500</v>
      </c>
    </row>
    <row r="597" spans="6:9" x14ac:dyDescent="0.25">
      <c r="F597" s="109">
        <f t="shared" ca="1" si="51"/>
        <v>300000</v>
      </c>
      <c r="G597" s="110">
        <f t="shared" ca="1" si="52"/>
        <v>2.5000000000000001E-2</v>
      </c>
      <c r="H597" s="111">
        <f t="shared" ca="1" si="53"/>
        <v>75</v>
      </c>
      <c r="I597" s="112">
        <f t="shared" ca="1" si="54"/>
        <v>562500</v>
      </c>
    </row>
    <row r="598" spans="6:9" x14ac:dyDescent="0.25">
      <c r="F598" s="109">
        <f t="shared" ca="1" si="51"/>
        <v>300000</v>
      </c>
      <c r="G598" s="110">
        <f t="shared" ca="1" si="52"/>
        <v>2.5000000000000001E-2</v>
      </c>
      <c r="H598" s="111">
        <f t="shared" ca="1" si="53"/>
        <v>73</v>
      </c>
      <c r="I598" s="112">
        <f t="shared" ca="1" si="54"/>
        <v>547500</v>
      </c>
    </row>
    <row r="599" spans="6:9" x14ac:dyDescent="0.25">
      <c r="F599" s="109">
        <f t="shared" ca="1" si="51"/>
        <v>325000</v>
      </c>
      <c r="G599" s="110">
        <f t="shared" ca="1" si="52"/>
        <v>2.5000000000000001E-2</v>
      </c>
      <c r="H599" s="111">
        <f t="shared" ca="1" si="53"/>
        <v>77</v>
      </c>
      <c r="I599" s="112">
        <f t="shared" ca="1" si="54"/>
        <v>625625</v>
      </c>
    </row>
    <row r="600" spans="6:9" x14ac:dyDescent="0.25">
      <c r="F600" s="109">
        <f t="shared" ca="1" si="51"/>
        <v>275000</v>
      </c>
      <c r="G600" s="110">
        <f t="shared" ca="1" si="52"/>
        <v>2.5000000000000001E-2</v>
      </c>
      <c r="H600" s="111">
        <f t="shared" ca="1" si="53"/>
        <v>73</v>
      </c>
      <c r="I600" s="112">
        <f t="shared" ca="1" si="54"/>
        <v>501875</v>
      </c>
    </row>
    <row r="601" spans="6:9" x14ac:dyDescent="0.25">
      <c r="F601" s="109">
        <f t="shared" ca="1" si="51"/>
        <v>300000</v>
      </c>
      <c r="G601" s="110">
        <f t="shared" ca="1" si="52"/>
        <v>2.5000000000000001E-2</v>
      </c>
      <c r="H601" s="111">
        <f t="shared" ca="1" si="53"/>
        <v>75</v>
      </c>
      <c r="I601" s="112">
        <f t="shared" ca="1" si="54"/>
        <v>562500</v>
      </c>
    </row>
    <row r="602" spans="6:9" x14ac:dyDescent="0.25">
      <c r="F602" s="109">
        <f t="shared" ca="1" si="51"/>
        <v>300000</v>
      </c>
      <c r="G602" s="110">
        <f t="shared" ca="1" si="52"/>
        <v>2.5000000000000001E-2</v>
      </c>
      <c r="H602" s="111">
        <f t="shared" ca="1" si="53"/>
        <v>75</v>
      </c>
      <c r="I602" s="112">
        <f t="shared" ca="1" si="54"/>
        <v>562500</v>
      </c>
    </row>
    <row r="603" spans="6:9" x14ac:dyDescent="0.25">
      <c r="F603" s="109">
        <f t="shared" ca="1" si="51"/>
        <v>300000</v>
      </c>
      <c r="G603" s="110">
        <f t="shared" ca="1" si="52"/>
        <v>2.5000000000000001E-2</v>
      </c>
      <c r="H603" s="111">
        <f t="shared" ca="1" si="53"/>
        <v>75</v>
      </c>
      <c r="I603" s="112">
        <f t="shared" ca="1" si="54"/>
        <v>562500</v>
      </c>
    </row>
    <row r="604" spans="6:9" x14ac:dyDescent="0.25">
      <c r="F604" s="109">
        <f t="shared" ca="1" si="51"/>
        <v>275000</v>
      </c>
      <c r="G604" s="110">
        <f t="shared" ca="1" si="52"/>
        <v>2.5000000000000001E-2</v>
      </c>
      <c r="H604" s="111">
        <f t="shared" ca="1" si="53"/>
        <v>75</v>
      </c>
      <c r="I604" s="112">
        <f t="shared" ca="1" si="54"/>
        <v>515625</v>
      </c>
    </row>
    <row r="605" spans="6:9" x14ac:dyDescent="0.25">
      <c r="F605" s="109">
        <f t="shared" ca="1" si="51"/>
        <v>275000</v>
      </c>
      <c r="G605" s="110">
        <f t="shared" ca="1" si="52"/>
        <v>2.1000000000000001E-2</v>
      </c>
      <c r="H605" s="111">
        <f t="shared" ca="1" si="53"/>
        <v>75</v>
      </c>
      <c r="I605" s="112">
        <f t="shared" ca="1" si="54"/>
        <v>433125</v>
      </c>
    </row>
    <row r="606" spans="6:9" x14ac:dyDescent="0.25">
      <c r="F606" s="109">
        <f t="shared" ca="1" si="51"/>
        <v>300000</v>
      </c>
      <c r="G606" s="110">
        <f t="shared" ca="1" si="52"/>
        <v>2.3E-2</v>
      </c>
      <c r="H606" s="111">
        <f t="shared" ca="1" si="53"/>
        <v>75</v>
      </c>
      <c r="I606" s="112">
        <f t="shared" ca="1" si="54"/>
        <v>517500</v>
      </c>
    </row>
    <row r="607" spans="6:9" x14ac:dyDescent="0.25">
      <c r="F607" s="109">
        <f t="shared" ca="1" si="51"/>
        <v>300000</v>
      </c>
      <c r="G607" s="110">
        <f t="shared" ca="1" si="52"/>
        <v>2.5000000000000001E-2</v>
      </c>
      <c r="H607" s="111">
        <f t="shared" ca="1" si="53"/>
        <v>75</v>
      </c>
      <c r="I607" s="112">
        <f t="shared" ca="1" si="54"/>
        <v>562500</v>
      </c>
    </row>
    <row r="608" spans="6:9" x14ac:dyDescent="0.25">
      <c r="F608" s="109">
        <f t="shared" ca="1" si="51"/>
        <v>300000</v>
      </c>
      <c r="G608" s="110">
        <f t="shared" ca="1" si="52"/>
        <v>2.5000000000000001E-2</v>
      </c>
      <c r="H608" s="111">
        <f t="shared" ca="1" si="53"/>
        <v>75</v>
      </c>
      <c r="I608" s="112">
        <f t="shared" ca="1" si="54"/>
        <v>562500</v>
      </c>
    </row>
    <row r="609" spans="6:9" x14ac:dyDescent="0.25">
      <c r="F609" s="109">
        <f t="shared" ca="1" si="51"/>
        <v>325000</v>
      </c>
      <c r="G609" s="110">
        <f t="shared" ca="1" si="52"/>
        <v>2.5000000000000001E-2</v>
      </c>
      <c r="H609" s="111">
        <f t="shared" ca="1" si="53"/>
        <v>75</v>
      </c>
      <c r="I609" s="112">
        <f t="shared" ca="1" si="54"/>
        <v>609375</v>
      </c>
    </row>
    <row r="610" spans="6:9" x14ac:dyDescent="0.25">
      <c r="F610" s="109">
        <f t="shared" ca="1" si="51"/>
        <v>300000</v>
      </c>
      <c r="G610" s="110">
        <f t="shared" ca="1" si="52"/>
        <v>2.3E-2</v>
      </c>
      <c r="H610" s="111">
        <f t="shared" ca="1" si="53"/>
        <v>75</v>
      </c>
      <c r="I610" s="112">
        <f t="shared" ca="1" si="54"/>
        <v>517500</v>
      </c>
    </row>
    <row r="611" spans="6:9" x14ac:dyDescent="0.25">
      <c r="F611" s="109">
        <f t="shared" ca="1" si="51"/>
        <v>275000</v>
      </c>
      <c r="G611" s="110">
        <f t="shared" ca="1" si="52"/>
        <v>2.3E-2</v>
      </c>
      <c r="H611" s="111">
        <f t="shared" ca="1" si="53"/>
        <v>77</v>
      </c>
      <c r="I611" s="112">
        <f t="shared" ca="1" si="54"/>
        <v>487025</v>
      </c>
    </row>
    <row r="612" spans="6:9" x14ac:dyDescent="0.25">
      <c r="F612" s="109">
        <f t="shared" ca="1" si="51"/>
        <v>300000</v>
      </c>
      <c r="G612" s="110">
        <f t="shared" ca="1" si="52"/>
        <v>2.5000000000000001E-2</v>
      </c>
      <c r="H612" s="111">
        <f t="shared" ca="1" si="53"/>
        <v>77</v>
      </c>
      <c r="I612" s="112">
        <f t="shared" ca="1" si="54"/>
        <v>577500</v>
      </c>
    </row>
    <row r="613" spans="6:9" x14ac:dyDescent="0.25">
      <c r="F613" s="109">
        <f t="shared" ca="1" si="51"/>
        <v>300000</v>
      </c>
      <c r="G613" s="110">
        <f t="shared" ca="1" si="52"/>
        <v>2.5000000000000001E-2</v>
      </c>
      <c r="H613" s="111">
        <f t="shared" ca="1" si="53"/>
        <v>75</v>
      </c>
      <c r="I613" s="112">
        <f t="shared" ca="1" si="54"/>
        <v>562500</v>
      </c>
    </row>
    <row r="614" spans="6:9" x14ac:dyDescent="0.25">
      <c r="F614" s="109">
        <f t="shared" ca="1" si="51"/>
        <v>300000</v>
      </c>
      <c r="G614" s="110">
        <f t="shared" ca="1" si="52"/>
        <v>2.5000000000000001E-2</v>
      </c>
      <c r="H614" s="111">
        <f t="shared" ca="1" si="53"/>
        <v>73</v>
      </c>
      <c r="I614" s="112">
        <f t="shared" ca="1" si="54"/>
        <v>547500</v>
      </c>
    </row>
    <row r="615" spans="6:9" x14ac:dyDescent="0.25">
      <c r="F615" s="109">
        <f t="shared" ca="1" si="51"/>
        <v>300000</v>
      </c>
      <c r="G615" s="110">
        <f t="shared" ca="1" si="52"/>
        <v>2.5000000000000001E-2</v>
      </c>
      <c r="H615" s="111">
        <f t="shared" ca="1" si="53"/>
        <v>75</v>
      </c>
      <c r="I615" s="112">
        <f t="shared" ca="1" si="54"/>
        <v>562500</v>
      </c>
    </row>
    <row r="616" spans="6:9" x14ac:dyDescent="0.25">
      <c r="F616" s="109">
        <f t="shared" ca="1" si="51"/>
        <v>300000</v>
      </c>
      <c r="G616" s="110">
        <f t="shared" ca="1" si="52"/>
        <v>2.3E-2</v>
      </c>
      <c r="H616" s="111">
        <f t="shared" ca="1" si="53"/>
        <v>75</v>
      </c>
      <c r="I616" s="112">
        <f t="shared" ca="1" si="54"/>
        <v>517500</v>
      </c>
    </row>
    <row r="617" spans="6:9" x14ac:dyDescent="0.25">
      <c r="F617" s="109">
        <f t="shared" ca="1" si="51"/>
        <v>275000</v>
      </c>
      <c r="G617" s="110">
        <f t="shared" ca="1" si="52"/>
        <v>2.5000000000000001E-2</v>
      </c>
      <c r="H617" s="111">
        <f t="shared" ca="1" si="53"/>
        <v>75</v>
      </c>
      <c r="I617" s="112">
        <f t="shared" ca="1" si="54"/>
        <v>515625</v>
      </c>
    </row>
    <row r="618" spans="6:9" x14ac:dyDescent="0.25">
      <c r="F618" s="109">
        <f t="shared" ca="1" si="51"/>
        <v>275000</v>
      </c>
      <c r="G618" s="110">
        <f t="shared" ca="1" si="52"/>
        <v>2.5000000000000001E-2</v>
      </c>
      <c r="H618" s="111">
        <f t="shared" ca="1" si="53"/>
        <v>75</v>
      </c>
      <c r="I618" s="112">
        <f t="shared" ca="1" si="54"/>
        <v>515625</v>
      </c>
    </row>
    <row r="619" spans="6:9" x14ac:dyDescent="0.25">
      <c r="F619" s="109">
        <f t="shared" ca="1" si="51"/>
        <v>300000</v>
      </c>
      <c r="G619" s="110">
        <f t="shared" ca="1" si="52"/>
        <v>2.5000000000000001E-2</v>
      </c>
      <c r="H619" s="111">
        <f t="shared" ca="1" si="53"/>
        <v>75</v>
      </c>
      <c r="I619" s="112">
        <f t="shared" ca="1" si="54"/>
        <v>562500</v>
      </c>
    </row>
    <row r="620" spans="6:9" x14ac:dyDescent="0.25">
      <c r="F620" s="109">
        <f t="shared" ca="1" si="51"/>
        <v>300000</v>
      </c>
      <c r="G620" s="110">
        <f t="shared" ca="1" si="52"/>
        <v>2.7E-2</v>
      </c>
      <c r="H620" s="111">
        <f t="shared" ca="1" si="53"/>
        <v>75</v>
      </c>
      <c r="I620" s="112">
        <f t="shared" ca="1" si="54"/>
        <v>607500</v>
      </c>
    </row>
    <row r="621" spans="6:9" x14ac:dyDescent="0.25">
      <c r="F621" s="109">
        <f t="shared" ca="1" si="51"/>
        <v>300000</v>
      </c>
      <c r="G621" s="110">
        <f t="shared" ca="1" si="52"/>
        <v>2.7E-2</v>
      </c>
      <c r="H621" s="111">
        <f t="shared" ca="1" si="53"/>
        <v>73</v>
      </c>
      <c r="I621" s="112">
        <f t="shared" ca="1" si="54"/>
        <v>591300</v>
      </c>
    </row>
    <row r="622" spans="6:9" x14ac:dyDescent="0.25">
      <c r="F622" s="109">
        <f t="shared" ca="1" si="51"/>
        <v>325000</v>
      </c>
      <c r="G622" s="110">
        <f t="shared" ca="1" si="52"/>
        <v>2.1000000000000001E-2</v>
      </c>
      <c r="H622" s="111">
        <f t="shared" ca="1" si="53"/>
        <v>75</v>
      </c>
      <c r="I622" s="112">
        <f t="shared" ca="1" si="54"/>
        <v>511875</v>
      </c>
    </row>
    <row r="623" spans="6:9" x14ac:dyDescent="0.25">
      <c r="F623" s="109">
        <f t="shared" ca="1" si="51"/>
        <v>300000</v>
      </c>
      <c r="G623" s="110">
        <f t="shared" ca="1" si="52"/>
        <v>2.5000000000000001E-2</v>
      </c>
      <c r="H623" s="111">
        <f t="shared" ca="1" si="53"/>
        <v>77</v>
      </c>
      <c r="I623" s="112">
        <f t="shared" ca="1" si="54"/>
        <v>577500</v>
      </c>
    </row>
    <row r="624" spans="6:9" x14ac:dyDescent="0.25">
      <c r="F624" s="109">
        <f t="shared" ca="1" si="51"/>
        <v>325000</v>
      </c>
      <c r="G624" s="110">
        <f t="shared" ca="1" si="52"/>
        <v>2.5000000000000001E-2</v>
      </c>
      <c r="H624" s="111">
        <f t="shared" ca="1" si="53"/>
        <v>75</v>
      </c>
      <c r="I624" s="112">
        <f t="shared" ca="1" si="54"/>
        <v>609375</v>
      </c>
    </row>
    <row r="625" spans="6:9" x14ac:dyDescent="0.25">
      <c r="F625" s="109">
        <f t="shared" ca="1" si="51"/>
        <v>300000</v>
      </c>
      <c r="G625" s="110">
        <f t="shared" ca="1" si="52"/>
        <v>2.5000000000000001E-2</v>
      </c>
      <c r="H625" s="111">
        <f t="shared" ca="1" si="53"/>
        <v>75</v>
      </c>
      <c r="I625" s="112">
        <f t="shared" ca="1" si="54"/>
        <v>562500</v>
      </c>
    </row>
    <row r="626" spans="6:9" x14ac:dyDescent="0.25">
      <c r="F626" s="109">
        <f t="shared" ca="1" si="51"/>
        <v>325000</v>
      </c>
      <c r="G626" s="110">
        <f t="shared" ca="1" si="52"/>
        <v>2.5000000000000001E-2</v>
      </c>
      <c r="H626" s="111">
        <f t="shared" ca="1" si="53"/>
        <v>75</v>
      </c>
      <c r="I626" s="112">
        <f t="shared" ca="1" si="54"/>
        <v>609375</v>
      </c>
    </row>
    <row r="627" spans="6:9" x14ac:dyDescent="0.25">
      <c r="F627" s="109">
        <f t="shared" ca="1" si="51"/>
        <v>300000</v>
      </c>
      <c r="G627" s="110">
        <f t="shared" ca="1" si="52"/>
        <v>2.5000000000000001E-2</v>
      </c>
      <c r="H627" s="111">
        <f t="shared" ca="1" si="53"/>
        <v>75</v>
      </c>
      <c r="I627" s="112">
        <f t="shared" ca="1" si="54"/>
        <v>562500</v>
      </c>
    </row>
    <row r="628" spans="6:9" x14ac:dyDescent="0.25">
      <c r="F628" s="109">
        <f t="shared" ca="1" si="51"/>
        <v>325000</v>
      </c>
      <c r="G628" s="110">
        <f t="shared" ca="1" si="52"/>
        <v>2.5000000000000001E-2</v>
      </c>
      <c r="H628" s="111">
        <f t="shared" ca="1" si="53"/>
        <v>75</v>
      </c>
      <c r="I628" s="112">
        <f t="shared" ca="1" si="54"/>
        <v>609375</v>
      </c>
    </row>
    <row r="629" spans="6:9" x14ac:dyDescent="0.25">
      <c r="F629" s="109">
        <f t="shared" ca="1" si="51"/>
        <v>300000</v>
      </c>
      <c r="G629" s="110">
        <f t="shared" ca="1" si="52"/>
        <v>2.7E-2</v>
      </c>
      <c r="H629" s="111">
        <f t="shared" ca="1" si="53"/>
        <v>75</v>
      </c>
      <c r="I629" s="112">
        <f t="shared" ca="1" si="54"/>
        <v>607500</v>
      </c>
    </row>
    <row r="630" spans="6:9" x14ac:dyDescent="0.25">
      <c r="F630" s="109">
        <f t="shared" ca="1" si="51"/>
        <v>300000</v>
      </c>
      <c r="G630" s="110">
        <f t="shared" ca="1" si="52"/>
        <v>2.5000000000000001E-2</v>
      </c>
      <c r="H630" s="111">
        <f t="shared" ca="1" si="53"/>
        <v>75</v>
      </c>
      <c r="I630" s="112">
        <f t="shared" ca="1" si="54"/>
        <v>562500</v>
      </c>
    </row>
    <row r="631" spans="6:9" x14ac:dyDescent="0.25">
      <c r="F631" s="109">
        <f t="shared" ca="1" si="51"/>
        <v>300000</v>
      </c>
      <c r="G631" s="110">
        <f t="shared" ca="1" si="52"/>
        <v>2.3E-2</v>
      </c>
      <c r="H631" s="111">
        <f t="shared" ca="1" si="53"/>
        <v>75</v>
      </c>
      <c r="I631" s="112">
        <f t="shared" ca="1" si="54"/>
        <v>517500</v>
      </c>
    </row>
    <row r="632" spans="6:9" x14ac:dyDescent="0.25">
      <c r="F632" s="109">
        <f t="shared" ca="1" si="51"/>
        <v>275000</v>
      </c>
      <c r="G632" s="110">
        <f t="shared" ca="1" si="52"/>
        <v>2.5000000000000001E-2</v>
      </c>
      <c r="H632" s="111">
        <f t="shared" ca="1" si="53"/>
        <v>75</v>
      </c>
      <c r="I632" s="112">
        <f t="shared" ca="1" si="54"/>
        <v>515625</v>
      </c>
    </row>
    <row r="633" spans="6:9" x14ac:dyDescent="0.25">
      <c r="F633" s="109">
        <f t="shared" ca="1" si="51"/>
        <v>325000</v>
      </c>
      <c r="G633" s="110">
        <f t="shared" ca="1" si="52"/>
        <v>2.5000000000000001E-2</v>
      </c>
      <c r="H633" s="111">
        <f t="shared" ca="1" si="53"/>
        <v>75</v>
      </c>
      <c r="I633" s="112">
        <f t="shared" ca="1" si="54"/>
        <v>609375</v>
      </c>
    </row>
    <row r="634" spans="6:9" x14ac:dyDescent="0.25">
      <c r="F634" s="109">
        <f t="shared" ca="1" si="51"/>
        <v>300000</v>
      </c>
      <c r="G634" s="110">
        <f t="shared" ca="1" si="52"/>
        <v>2.5000000000000001E-2</v>
      </c>
      <c r="H634" s="111">
        <f t="shared" ca="1" si="53"/>
        <v>75</v>
      </c>
      <c r="I634" s="112">
        <f t="shared" ca="1" si="54"/>
        <v>562500</v>
      </c>
    </row>
    <row r="635" spans="6:9" x14ac:dyDescent="0.25">
      <c r="F635" s="109">
        <f t="shared" ca="1" si="51"/>
        <v>300000</v>
      </c>
      <c r="G635" s="110">
        <f t="shared" ca="1" si="52"/>
        <v>2.5000000000000001E-2</v>
      </c>
      <c r="H635" s="111">
        <f t="shared" ca="1" si="53"/>
        <v>75</v>
      </c>
      <c r="I635" s="112">
        <f t="shared" ca="1" si="54"/>
        <v>562500</v>
      </c>
    </row>
    <row r="636" spans="6:9" x14ac:dyDescent="0.25">
      <c r="F636" s="109">
        <f t="shared" ca="1" si="51"/>
        <v>300000</v>
      </c>
      <c r="G636" s="110">
        <f t="shared" ca="1" si="52"/>
        <v>2.5000000000000001E-2</v>
      </c>
      <c r="H636" s="111">
        <f t="shared" ca="1" si="53"/>
        <v>75</v>
      </c>
      <c r="I636" s="112">
        <f t="shared" ca="1" si="54"/>
        <v>562500</v>
      </c>
    </row>
    <row r="637" spans="6:9" x14ac:dyDescent="0.25">
      <c r="F637" s="109">
        <f t="shared" ca="1" si="51"/>
        <v>275000</v>
      </c>
      <c r="G637" s="110">
        <f t="shared" ca="1" si="52"/>
        <v>2.5000000000000001E-2</v>
      </c>
      <c r="H637" s="111">
        <f t="shared" ca="1" si="53"/>
        <v>75</v>
      </c>
      <c r="I637" s="112">
        <f t="shared" ca="1" si="54"/>
        <v>515625</v>
      </c>
    </row>
    <row r="638" spans="6:9" x14ac:dyDescent="0.25">
      <c r="F638" s="109">
        <f t="shared" ca="1" si="51"/>
        <v>300000</v>
      </c>
      <c r="G638" s="110">
        <f t="shared" ca="1" si="52"/>
        <v>2.5000000000000001E-2</v>
      </c>
      <c r="H638" s="111">
        <f t="shared" ca="1" si="53"/>
        <v>73</v>
      </c>
      <c r="I638" s="112">
        <f t="shared" ca="1" si="54"/>
        <v>547500</v>
      </c>
    </row>
    <row r="639" spans="6:9" x14ac:dyDescent="0.25">
      <c r="F639" s="109">
        <f t="shared" ca="1" si="51"/>
        <v>300000</v>
      </c>
      <c r="G639" s="110">
        <f t="shared" ca="1" si="52"/>
        <v>2.3E-2</v>
      </c>
      <c r="H639" s="111">
        <f t="shared" ca="1" si="53"/>
        <v>75</v>
      </c>
      <c r="I639" s="112">
        <f t="shared" ca="1" si="54"/>
        <v>517500</v>
      </c>
    </row>
    <row r="640" spans="6:9" x14ac:dyDescent="0.25">
      <c r="F640" s="109">
        <f t="shared" ca="1" si="51"/>
        <v>325000</v>
      </c>
      <c r="G640" s="110">
        <f t="shared" ca="1" si="52"/>
        <v>2.5000000000000001E-2</v>
      </c>
      <c r="H640" s="111">
        <f t="shared" ca="1" si="53"/>
        <v>77</v>
      </c>
      <c r="I640" s="112">
        <f t="shared" ca="1" si="54"/>
        <v>625625</v>
      </c>
    </row>
    <row r="641" spans="6:9" x14ac:dyDescent="0.25">
      <c r="F641" s="109">
        <f t="shared" ca="1" si="51"/>
        <v>300000</v>
      </c>
      <c r="G641" s="110">
        <f t="shared" ca="1" si="52"/>
        <v>2.5000000000000001E-2</v>
      </c>
      <c r="H641" s="111">
        <f t="shared" ca="1" si="53"/>
        <v>75</v>
      </c>
      <c r="I641" s="112">
        <f t="shared" ca="1" si="54"/>
        <v>562500</v>
      </c>
    </row>
    <row r="642" spans="6:9" x14ac:dyDescent="0.25">
      <c r="F642" s="109">
        <f t="shared" ca="1" si="51"/>
        <v>300000</v>
      </c>
      <c r="G642" s="110">
        <f t="shared" ca="1" si="52"/>
        <v>2.5000000000000001E-2</v>
      </c>
      <c r="H642" s="111">
        <f t="shared" ca="1" si="53"/>
        <v>75</v>
      </c>
      <c r="I642" s="112">
        <f t="shared" ca="1" si="54"/>
        <v>562500</v>
      </c>
    </row>
    <row r="643" spans="6:9" x14ac:dyDescent="0.25">
      <c r="F643" s="109">
        <f t="shared" ref="F643:F706" ca="1" si="55">VLOOKUP(RAND(),$C$3:$D$5,2)</f>
        <v>300000</v>
      </c>
      <c r="G643" s="110">
        <f t="shared" ref="G643:G706" ca="1" si="56">VLOOKUP(RAND(),$C$10:$D$13,2)</f>
        <v>2.3E-2</v>
      </c>
      <c r="H643" s="111">
        <f t="shared" ref="H643:H706" ca="1" si="57">VLOOKUP(RAND(),$C$18:$D$20,2)</f>
        <v>75</v>
      </c>
      <c r="I643" s="112">
        <f t="shared" ca="1" si="54"/>
        <v>517500</v>
      </c>
    </row>
    <row r="644" spans="6:9" x14ac:dyDescent="0.25">
      <c r="F644" s="109">
        <f t="shared" ca="1" si="55"/>
        <v>275000</v>
      </c>
      <c r="G644" s="110">
        <f t="shared" ca="1" si="56"/>
        <v>2.5000000000000001E-2</v>
      </c>
      <c r="H644" s="111">
        <f t="shared" ca="1" si="57"/>
        <v>75</v>
      </c>
      <c r="I644" s="112">
        <f t="shared" ref="I644:I707" ca="1" si="58">F644*G644*H644</f>
        <v>515625</v>
      </c>
    </row>
    <row r="645" spans="6:9" x14ac:dyDescent="0.25">
      <c r="F645" s="109">
        <f t="shared" ca="1" si="55"/>
        <v>300000</v>
      </c>
      <c r="G645" s="110">
        <f t="shared" ca="1" si="56"/>
        <v>2.5000000000000001E-2</v>
      </c>
      <c r="H645" s="111">
        <f t="shared" ca="1" si="57"/>
        <v>75</v>
      </c>
      <c r="I645" s="112">
        <f t="shared" ca="1" si="58"/>
        <v>562500</v>
      </c>
    </row>
    <row r="646" spans="6:9" x14ac:dyDescent="0.25">
      <c r="F646" s="109">
        <f t="shared" ca="1" si="55"/>
        <v>300000</v>
      </c>
      <c r="G646" s="110">
        <f t="shared" ca="1" si="56"/>
        <v>2.5000000000000001E-2</v>
      </c>
      <c r="H646" s="111">
        <f t="shared" ca="1" si="57"/>
        <v>75</v>
      </c>
      <c r="I646" s="112">
        <f t="shared" ca="1" si="58"/>
        <v>562500</v>
      </c>
    </row>
    <row r="647" spans="6:9" x14ac:dyDescent="0.25">
      <c r="F647" s="109">
        <f t="shared" ca="1" si="55"/>
        <v>300000</v>
      </c>
      <c r="G647" s="110">
        <f t="shared" ca="1" si="56"/>
        <v>2.3E-2</v>
      </c>
      <c r="H647" s="111">
        <f t="shared" ca="1" si="57"/>
        <v>75</v>
      </c>
      <c r="I647" s="112">
        <f t="shared" ca="1" si="58"/>
        <v>517500</v>
      </c>
    </row>
    <row r="648" spans="6:9" x14ac:dyDescent="0.25">
      <c r="F648" s="109">
        <f t="shared" ca="1" si="55"/>
        <v>325000</v>
      </c>
      <c r="G648" s="110">
        <f t="shared" ca="1" si="56"/>
        <v>2.5000000000000001E-2</v>
      </c>
      <c r="H648" s="111">
        <f t="shared" ca="1" si="57"/>
        <v>75</v>
      </c>
      <c r="I648" s="112">
        <f t="shared" ca="1" si="58"/>
        <v>609375</v>
      </c>
    </row>
    <row r="649" spans="6:9" x14ac:dyDescent="0.25">
      <c r="F649" s="109">
        <f t="shared" ca="1" si="55"/>
        <v>300000</v>
      </c>
      <c r="G649" s="110">
        <f t="shared" ca="1" si="56"/>
        <v>2.5000000000000001E-2</v>
      </c>
      <c r="H649" s="111">
        <f t="shared" ca="1" si="57"/>
        <v>77</v>
      </c>
      <c r="I649" s="112">
        <f t="shared" ca="1" si="58"/>
        <v>577500</v>
      </c>
    </row>
    <row r="650" spans="6:9" x14ac:dyDescent="0.25">
      <c r="F650" s="109">
        <f t="shared" ca="1" si="55"/>
        <v>325000</v>
      </c>
      <c r="G650" s="110">
        <f t="shared" ca="1" si="56"/>
        <v>2.5000000000000001E-2</v>
      </c>
      <c r="H650" s="111">
        <f t="shared" ca="1" si="57"/>
        <v>75</v>
      </c>
      <c r="I650" s="112">
        <f t="shared" ca="1" si="58"/>
        <v>609375</v>
      </c>
    </row>
    <row r="651" spans="6:9" x14ac:dyDescent="0.25">
      <c r="F651" s="109">
        <f t="shared" ca="1" si="55"/>
        <v>325000</v>
      </c>
      <c r="G651" s="110">
        <f t="shared" ca="1" si="56"/>
        <v>2.1000000000000001E-2</v>
      </c>
      <c r="H651" s="111">
        <f t="shared" ca="1" si="57"/>
        <v>75</v>
      </c>
      <c r="I651" s="112">
        <f t="shared" ca="1" si="58"/>
        <v>511875</v>
      </c>
    </row>
    <row r="652" spans="6:9" x14ac:dyDescent="0.25">
      <c r="F652" s="109">
        <f t="shared" ca="1" si="55"/>
        <v>275000</v>
      </c>
      <c r="G652" s="110">
        <f t="shared" ca="1" si="56"/>
        <v>2.7E-2</v>
      </c>
      <c r="H652" s="111">
        <f t="shared" ca="1" si="57"/>
        <v>75</v>
      </c>
      <c r="I652" s="112">
        <f t="shared" ca="1" si="58"/>
        <v>556875</v>
      </c>
    </row>
    <row r="653" spans="6:9" x14ac:dyDescent="0.25">
      <c r="F653" s="109">
        <f t="shared" ca="1" si="55"/>
        <v>300000</v>
      </c>
      <c r="G653" s="110">
        <f t="shared" ca="1" si="56"/>
        <v>2.5000000000000001E-2</v>
      </c>
      <c r="H653" s="111">
        <f t="shared" ca="1" si="57"/>
        <v>75</v>
      </c>
      <c r="I653" s="112">
        <f t="shared" ca="1" si="58"/>
        <v>562500</v>
      </c>
    </row>
    <row r="654" spans="6:9" x14ac:dyDescent="0.25">
      <c r="F654" s="109">
        <f t="shared" ca="1" si="55"/>
        <v>300000</v>
      </c>
      <c r="G654" s="110">
        <f t="shared" ca="1" si="56"/>
        <v>2.5000000000000001E-2</v>
      </c>
      <c r="H654" s="111">
        <f t="shared" ca="1" si="57"/>
        <v>75</v>
      </c>
      <c r="I654" s="112">
        <f t="shared" ca="1" si="58"/>
        <v>562500</v>
      </c>
    </row>
    <row r="655" spans="6:9" x14ac:dyDescent="0.25">
      <c r="F655" s="109">
        <f t="shared" ca="1" si="55"/>
        <v>275000</v>
      </c>
      <c r="G655" s="110">
        <f t="shared" ca="1" si="56"/>
        <v>2.5000000000000001E-2</v>
      </c>
      <c r="H655" s="111">
        <f t="shared" ca="1" si="57"/>
        <v>75</v>
      </c>
      <c r="I655" s="112">
        <f t="shared" ca="1" si="58"/>
        <v>515625</v>
      </c>
    </row>
    <row r="656" spans="6:9" x14ac:dyDescent="0.25">
      <c r="F656" s="109">
        <f t="shared" ca="1" si="55"/>
        <v>300000</v>
      </c>
      <c r="G656" s="110">
        <f t="shared" ca="1" si="56"/>
        <v>2.7E-2</v>
      </c>
      <c r="H656" s="111">
        <f t="shared" ca="1" si="57"/>
        <v>75</v>
      </c>
      <c r="I656" s="112">
        <f t="shared" ca="1" si="58"/>
        <v>607500</v>
      </c>
    </row>
    <row r="657" spans="6:9" x14ac:dyDescent="0.25">
      <c r="F657" s="109">
        <f t="shared" ca="1" si="55"/>
        <v>300000</v>
      </c>
      <c r="G657" s="110">
        <f t="shared" ca="1" si="56"/>
        <v>2.5000000000000001E-2</v>
      </c>
      <c r="H657" s="111">
        <f t="shared" ca="1" si="57"/>
        <v>75</v>
      </c>
      <c r="I657" s="112">
        <f t="shared" ca="1" si="58"/>
        <v>562500</v>
      </c>
    </row>
    <row r="658" spans="6:9" x14ac:dyDescent="0.25">
      <c r="F658" s="109">
        <f t="shared" ca="1" si="55"/>
        <v>300000</v>
      </c>
      <c r="G658" s="110">
        <f t="shared" ca="1" si="56"/>
        <v>2.1000000000000001E-2</v>
      </c>
      <c r="H658" s="111">
        <f t="shared" ca="1" si="57"/>
        <v>75</v>
      </c>
      <c r="I658" s="112">
        <f t="shared" ca="1" si="58"/>
        <v>472500</v>
      </c>
    </row>
    <row r="659" spans="6:9" x14ac:dyDescent="0.25">
      <c r="F659" s="109">
        <f t="shared" ca="1" si="55"/>
        <v>300000</v>
      </c>
      <c r="G659" s="110">
        <f t="shared" ca="1" si="56"/>
        <v>2.5000000000000001E-2</v>
      </c>
      <c r="H659" s="111">
        <f t="shared" ca="1" si="57"/>
        <v>75</v>
      </c>
      <c r="I659" s="112">
        <f t="shared" ca="1" si="58"/>
        <v>562500</v>
      </c>
    </row>
    <row r="660" spans="6:9" x14ac:dyDescent="0.25">
      <c r="F660" s="109">
        <f t="shared" ca="1" si="55"/>
        <v>275000</v>
      </c>
      <c r="G660" s="110">
        <f t="shared" ca="1" si="56"/>
        <v>2.5000000000000001E-2</v>
      </c>
      <c r="H660" s="111">
        <f t="shared" ca="1" si="57"/>
        <v>75</v>
      </c>
      <c r="I660" s="112">
        <f t="shared" ca="1" si="58"/>
        <v>515625</v>
      </c>
    </row>
    <row r="661" spans="6:9" x14ac:dyDescent="0.25">
      <c r="F661" s="109">
        <f t="shared" ca="1" si="55"/>
        <v>325000</v>
      </c>
      <c r="G661" s="110">
        <f t="shared" ca="1" si="56"/>
        <v>2.5000000000000001E-2</v>
      </c>
      <c r="H661" s="111">
        <f t="shared" ca="1" si="57"/>
        <v>75</v>
      </c>
      <c r="I661" s="112">
        <f t="shared" ca="1" si="58"/>
        <v>609375</v>
      </c>
    </row>
    <row r="662" spans="6:9" x14ac:dyDescent="0.25">
      <c r="F662" s="109">
        <f t="shared" ca="1" si="55"/>
        <v>300000</v>
      </c>
      <c r="G662" s="110">
        <f t="shared" ca="1" si="56"/>
        <v>2.5000000000000001E-2</v>
      </c>
      <c r="H662" s="111">
        <f t="shared" ca="1" si="57"/>
        <v>75</v>
      </c>
      <c r="I662" s="112">
        <f t="shared" ca="1" si="58"/>
        <v>562500</v>
      </c>
    </row>
    <row r="663" spans="6:9" x14ac:dyDescent="0.25">
      <c r="F663" s="109">
        <f t="shared" ca="1" si="55"/>
        <v>325000</v>
      </c>
      <c r="G663" s="110">
        <f t="shared" ca="1" si="56"/>
        <v>2.5000000000000001E-2</v>
      </c>
      <c r="H663" s="111">
        <f t="shared" ca="1" si="57"/>
        <v>77</v>
      </c>
      <c r="I663" s="112">
        <f t="shared" ca="1" si="58"/>
        <v>625625</v>
      </c>
    </row>
    <row r="664" spans="6:9" x14ac:dyDescent="0.25">
      <c r="F664" s="109">
        <f t="shared" ca="1" si="55"/>
        <v>300000</v>
      </c>
      <c r="G664" s="110">
        <f t="shared" ca="1" si="56"/>
        <v>2.5000000000000001E-2</v>
      </c>
      <c r="H664" s="111">
        <f t="shared" ca="1" si="57"/>
        <v>75</v>
      </c>
      <c r="I664" s="112">
        <f t="shared" ca="1" si="58"/>
        <v>562500</v>
      </c>
    </row>
    <row r="665" spans="6:9" x14ac:dyDescent="0.25">
      <c r="F665" s="109">
        <f t="shared" ca="1" si="55"/>
        <v>300000</v>
      </c>
      <c r="G665" s="110">
        <f t="shared" ca="1" si="56"/>
        <v>2.5000000000000001E-2</v>
      </c>
      <c r="H665" s="111">
        <f t="shared" ca="1" si="57"/>
        <v>77</v>
      </c>
      <c r="I665" s="112">
        <f t="shared" ca="1" si="58"/>
        <v>577500</v>
      </c>
    </row>
    <row r="666" spans="6:9" x14ac:dyDescent="0.25">
      <c r="F666" s="109">
        <f t="shared" ca="1" si="55"/>
        <v>300000</v>
      </c>
      <c r="G666" s="110">
        <f t="shared" ca="1" si="56"/>
        <v>2.7E-2</v>
      </c>
      <c r="H666" s="111">
        <f t="shared" ca="1" si="57"/>
        <v>75</v>
      </c>
      <c r="I666" s="112">
        <f t="shared" ca="1" si="58"/>
        <v>607500</v>
      </c>
    </row>
    <row r="667" spans="6:9" x14ac:dyDescent="0.25">
      <c r="F667" s="109">
        <f t="shared" ca="1" si="55"/>
        <v>300000</v>
      </c>
      <c r="G667" s="110">
        <f t="shared" ca="1" si="56"/>
        <v>2.5000000000000001E-2</v>
      </c>
      <c r="H667" s="111">
        <f t="shared" ca="1" si="57"/>
        <v>75</v>
      </c>
      <c r="I667" s="112">
        <f t="shared" ca="1" si="58"/>
        <v>562500</v>
      </c>
    </row>
    <row r="668" spans="6:9" x14ac:dyDescent="0.25">
      <c r="F668" s="109">
        <f t="shared" ca="1" si="55"/>
        <v>300000</v>
      </c>
      <c r="G668" s="110">
        <f t="shared" ca="1" si="56"/>
        <v>2.5000000000000001E-2</v>
      </c>
      <c r="H668" s="111">
        <f t="shared" ca="1" si="57"/>
        <v>73</v>
      </c>
      <c r="I668" s="112">
        <f t="shared" ca="1" si="58"/>
        <v>547500</v>
      </c>
    </row>
    <row r="669" spans="6:9" x14ac:dyDescent="0.25">
      <c r="F669" s="109">
        <f t="shared" ca="1" si="55"/>
        <v>300000</v>
      </c>
      <c r="G669" s="110">
        <f t="shared" ca="1" si="56"/>
        <v>2.3E-2</v>
      </c>
      <c r="H669" s="111">
        <f t="shared" ca="1" si="57"/>
        <v>75</v>
      </c>
      <c r="I669" s="112">
        <f t="shared" ca="1" si="58"/>
        <v>517500</v>
      </c>
    </row>
    <row r="670" spans="6:9" x14ac:dyDescent="0.25">
      <c r="F670" s="109">
        <f t="shared" ca="1" si="55"/>
        <v>300000</v>
      </c>
      <c r="G670" s="110">
        <f t="shared" ca="1" si="56"/>
        <v>2.1000000000000001E-2</v>
      </c>
      <c r="H670" s="111">
        <f t="shared" ca="1" si="57"/>
        <v>75</v>
      </c>
      <c r="I670" s="112">
        <f t="shared" ca="1" si="58"/>
        <v>472500</v>
      </c>
    </row>
    <row r="671" spans="6:9" x14ac:dyDescent="0.25">
      <c r="F671" s="109">
        <f t="shared" ca="1" si="55"/>
        <v>325000</v>
      </c>
      <c r="G671" s="110">
        <f t="shared" ca="1" si="56"/>
        <v>2.5000000000000001E-2</v>
      </c>
      <c r="H671" s="111">
        <f t="shared" ca="1" si="57"/>
        <v>73</v>
      </c>
      <c r="I671" s="112">
        <f t="shared" ca="1" si="58"/>
        <v>593125</v>
      </c>
    </row>
    <row r="672" spans="6:9" x14ac:dyDescent="0.25">
      <c r="F672" s="109">
        <f t="shared" ca="1" si="55"/>
        <v>275000</v>
      </c>
      <c r="G672" s="110">
        <f t="shared" ca="1" si="56"/>
        <v>2.5000000000000001E-2</v>
      </c>
      <c r="H672" s="111">
        <f t="shared" ca="1" si="57"/>
        <v>77</v>
      </c>
      <c r="I672" s="112">
        <f t="shared" ca="1" si="58"/>
        <v>529375</v>
      </c>
    </row>
    <row r="673" spans="6:9" x14ac:dyDescent="0.25">
      <c r="F673" s="109">
        <f t="shared" ca="1" si="55"/>
        <v>300000</v>
      </c>
      <c r="G673" s="110">
        <f t="shared" ca="1" si="56"/>
        <v>2.5000000000000001E-2</v>
      </c>
      <c r="H673" s="111">
        <f t="shared" ca="1" si="57"/>
        <v>75</v>
      </c>
      <c r="I673" s="112">
        <f t="shared" ca="1" si="58"/>
        <v>562500</v>
      </c>
    </row>
    <row r="674" spans="6:9" x14ac:dyDescent="0.25">
      <c r="F674" s="109">
        <f t="shared" ca="1" si="55"/>
        <v>300000</v>
      </c>
      <c r="G674" s="110">
        <f t="shared" ca="1" si="56"/>
        <v>2.5000000000000001E-2</v>
      </c>
      <c r="H674" s="111">
        <f t="shared" ca="1" si="57"/>
        <v>75</v>
      </c>
      <c r="I674" s="112">
        <f t="shared" ca="1" si="58"/>
        <v>562500</v>
      </c>
    </row>
    <row r="675" spans="6:9" x14ac:dyDescent="0.25">
      <c r="F675" s="109">
        <f t="shared" ca="1" si="55"/>
        <v>325000</v>
      </c>
      <c r="G675" s="110">
        <f t="shared" ca="1" si="56"/>
        <v>2.7E-2</v>
      </c>
      <c r="H675" s="111">
        <f t="shared" ca="1" si="57"/>
        <v>75</v>
      </c>
      <c r="I675" s="112">
        <f t="shared" ca="1" si="58"/>
        <v>658125</v>
      </c>
    </row>
    <row r="676" spans="6:9" x14ac:dyDescent="0.25">
      <c r="F676" s="109">
        <f t="shared" ca="1" si="55"/>
        <v>325000</v>
      </c>
      <c r="G676" s="110">
        <f t="shared" ca="1" si="56"/>
        <v>2.7E-2</v>
      </c>
      <c r="H676" s="111">
        <f t="shared" ca="1" si="57"/>
        <v>75</v>
      </c>
      <c r="I676" s="112">
        <f t="shared" ca="1" si="58"/>
        <v>658125</v>
      </c>
    </row>
    <row r="677" spans="6:9" x14ac:dyDescent="0.25">
      <c r="F677" s="109">
        <f t="shared" ca="1" si="55"/>
        <v>300000</v>
      </c>
      <c r="G677" s="110">
        <f t="shared" ca="1" si="56"/>
        <v>2.3E-2</v>
      </c>
      <c r="H677" s="111">
        <f t="shared" ca="1" si="57"/>
        <v>75</v>
      </c>
      <c r="I677" s="112">
        <f t="shared" ca="1" si="58"/>
        <v>517500</v>
      </c>
    </row>
    <row r="678" spans="6:9" x14ac:dyDescent="0.25">
      <c r="F678" s="109">
        <f t="shared" ca="1" si="55"/>
        <v>300000</v>
      </c>
      <c r="G678" s="110">
        <f t="shared" ca="1" si="56"/>
        <v>2.5000000000000001E-2</v>
      </c>
      <c r="H678" s="111">
        <f t="shared" ca="1" si="57"/>
        <v>73</v>
      </c>
      <c r="I678" s="112">
        <f t="shared" ca="1" si="58"/>
        <v>547500</v>
      </c>
    </row>
    <row r="679" spans="6:9" x14ac:dyDescent="0.25">
      <c r="F679" s="109">
        <f t="shared" ca="1" si="55"/>
        <v>300000</v>
      </c>
      <c r="G679" s="110">
        <f t="shared" ca="1" si="56"/>
        <v>2.5000000000000001E-2</v>
      </c>
      <c r="H679" s="111">
        <f t="shared" ca="1" si="57"/>
        <v>75</v>
      </c>
      <c r="I679" s="112">
        <f t="shared" ca="1" si="58"/>
        <v>562500</v>
      </c>
    </row>
    <row r="680" spans="6:9" x14ac:dyDescent="0.25">
      <c r="F680" s="109">
        <f t="shared" ca="1" si="55"/>
        <v>300000</v>
      </c>
      <c r="G680" s="110">
        <f t="shared" ca="1" si="56"/>
        <v>2.5000000000000001E-2</v>
      </c>
      <c r="H680" s="111">
        <f t="shared" ca="1" si="57"/>
        <v>75</v>
      </c>
      <c r="I680" s="112">
        <f t="shared" ca="1" si="58"/>
        <v>562500</v>
      </c>
    </row>
    <row r="681" spans="6:9" x14ac:dyDescent="0.25">
      <c r="F681" s="109">
        <f t="shared" ca="1" si="55"/>
        <v>300000</v>
      </c>
      <c r="G681" s="110">
        <f t="shared" ca="1" si="56"/>
        <v>2.5000000000000001E-2</v>
      </c>
      <c r="H681" s="111">
        <f t="shared" ca="1" si="57"/>
        <v>75</v>
      </c>
      <c r="I681" s="112">
        <f t="shared" ca="1" si="58"/>
        <v>562500</v>
      </c>
    </row>
    <row r="682" spans="6:9" x14ac:dyDescent="0.25">
      <c r="F682" s="109">
        <f t="shared" ca="1" si="55"/>
        <v>325000</v>
      </c>
      <c r="G682" s="110">
        <f t="shared" ca="1" si="56"/>
        <v>2.5000000000000001E-2</v>
      </c>
      <c r="H682" s="111">
        <f t="shared" ca="1" si="57"/>
        <v>75</v>
      </c>
      <c r="I682" s="112">
        <f t="shared" ca="1" si="58"/>
        <v>609375</v>
      </c>
    </row>
    <row r="683" spans="6:9" x14ac:dyDescent="0.25">
      <c r="F683" s="109">
        <f t="shared" ca="1" si="55"/>
        <v>300000</v>
      </c>
      <c r="G683" s="110">
        <f t="shared" ca="1" si="56"/>
        <v>2.5000000000000001E-2</v>
      </c>
      <c r="H683" s="111">
        <f t="shared" ca="1" si="57"/>
        <v>75</v>
      </c>
      <c r="I683" s="112">
        <f t="shared" ca="1" si="58"/>
        <v>562500</v>
      </c>
    </row>
    <row r="684" spans="6:9" x14ac:dyDescent="0.25">
      <c r="F684" s="109">
        <f t="shared" ca="1" si="55"/>
        <v>300000</v>
      </c>
      <c r="G684" s="110">
        <f t="shared" ca="1" si="56"/>
        <v>2.5000000000000001E-2</v>
      </c>
      <c r="H684" s="111">
        <f t="shared" ca="1" si="57"/>
        <v>75</v>
      </c>
      <c r="I684" s="112">
        <f t="shared" ca="1" si="58"/>
        <v>562500</v>
      </c>
    </row>
    <row r="685" spans="6:9" x14ac:dyDescent="0.25">
      <c r="F685" s="109">
        <f t="shared" ca="1" si="55"/>
        <v>300000</v>
      </c>
      <c r="G685" s="110">
        <f t="shared" ca="1" si="56"/>
        <v>2.1000000000000001E-2</v>
      </c>
      <c r="H685" s="111">
        <f t="shared" ca="1" si="57"/>
        <v>73</v>
      </c>
      <c r="I685" s="112">
        <f t="shared" ca="1" si="58"/>
        <v>459900</v>
      </c>
    </row>
    <row r="686" spans="6:9" x14ac:dyDescent="0.25">
      <c r="F686" s="109">
        <f t="shared" ca="1" si="55"/>
        <v>300000</v>
      </c>
      <c r="G686" s="110">
        <f t="shared" ca="1" si="56"/>
        <v>2.5000000000000001E-2</v>
      </c>
      <c r="H686" s="111">
        <f t="shared" ca="1" si="57"/>
        <v>75</v>
      </c>
      <c r="I686" s="112">
        <f t="shared" ca="1" si="58"/>
        <v>562500</v>
      </c>
    </row>
    <row r="687" spans="6:9" x14ac:dyDescent="0.25">
      <c r="F687" s="109">
        <f t="shared" ca="1" si="55"/>
        <v>300000</v>
      </c>
      <c r="G687" s="110">
        <f t="shared" ca="1" si="56"/>
        <v>2.5000000000000001E-2</v>
      </c>
      <c r="H687" s="111">
        <f t="shared" ca="1" si="57"/>
        <v>75</v>
      </c>
      <c r="I687" s="112">
        <f t="shared" ca="1" si="58"/>
        <v>562500</v>
      </c>
    </row>
    <row r="688" spans="6:9" x14ac:dyDescent="0.25">
      <c r="F688" s="109">
        <f t="shared" ca="1" si="55"/>
        <v>300000</v>
      </c>
      <c r="G688" s="110">
        <f t="shared" ca="1" si="56"/>
        <v>2.5000000000000001E-2</v>
      </c>
      <c r="H688" s="111">
        <f t="shared" ca="1" si="57"/>
        <v>75</v>
      </c>
      <c r="I688" s="112">
        <f t="shared" ca="1" si="58"/>
        <v>562500</v>
      </c>
    </row>
    <row r="689" spans="6:9" x14ac:dyDescent="0.25">
      <c r="F689" s="109">
        <f t="shared" ca="1" si="55"/>
        <v>300000</v>
      </c>
      <c r="G689" s="110">
        <f t="shared" ca="1" si="56"/>
        <v>2.5000000000000001E-2</v>
      </c>
      <c r="H689" s="111">
        <f t="shared" ca="1" si="57"/>
        <v>75</v>
      </c>
      <c r="I689" s="112">
        <f t="shared" ca="1" si="58"/>
        <v>562500</v>
      </c>
    </row>
    <row r="690" spans="6:9" x14ac:dyDescent="0.25">
      <c r="F690" s="109">
        <f t="shared" ca="1" si="55"/>
        <v>300000</v>
      </c>
      <c r="G690" s="110">
        <f t="shared" ca="1" si="56"/>
        <v>2.3E-2</v>
      </c>
      <c r="H690" s="111">
        <f t="shared" ca="1" si="57"/>
        <v>75</v>
      </c>
      <c r="I690" s="112">
        <f t="shared" ca="1" si="58"/>
        <v>517500</v>
      </c>
    </row>
    <row r="691" spans="6:9" x14ac:dyDescent="0.25">
      <c r="F691" s="109">
        <f t="shared" ca="1" si="55"/>
        <v>300000</v>
      </c>
      <c r="G691" s="110">
        <f t="shared" ca="1" si="56"/>
        <v>2.5000000000000001E-2</v>
      </c>
      <c r="H691" s="111">
        <f t="shared" ca="1" si="57"/>
        <v>73</v>
      </c>
      <c r="I691" s="112">
        <f t="shared" ca="1" si="58"/>
        <v>547500</v>
      </c>
    </row>
    <row r="692" spans="6:9" x14ac:dyDescent="0.25">
      <c r="F692" s="109">
        <f t="shared" ca="1" si="55"/>
        <v>300000</v>
      </c>
      <c r="G692" s="110">
        <f t="shared" ca="1" si="56"/>
        <v>2.3E-2</v>
      </c>
      <c r="H692" s="111">
        <f t="shared" ca="1" si="57"/>
        <v>75</v>
      </c>
      <c r="I692" s="112">
        <f t="shared" ca="1" si="58"/>
        <v>517500</v>
      </c>
    </row>
    <row r="693" spans="6:9" x14ac:dyDescent="0.25">
      <c r="F693" s="109">
        <f t="shared" ca="1" si="55"/>
        <v>325000</v>
      </c>
      <c r="G693" s="110">
        <f t="shared" ca="1" si="56"/>
        <v>2.5000000000000001E-2</v>
      </c>
      <c r="H693" s="111">
        <f t="shared" ca="1" si="57"/>
        <v>75</v>
      </c>
      <c r="I693" s="112">
        <f t="shared" ca="1" si="58"/>
        <v>609375</v>
      </c>
    </row>
    <row r="694" spans="6:9" x14ac:dyDescent="0.25">
      <c r="F694" s="109">
        <f t="shared" ca="1" si="55"/>
        <v>300000</v>
      </c>
      <c r="G694" s="110">
        <f t="shared" ca="1" si="56"/>
        <v>2.5000000000000001E-2</v>
      </c>
      <c r="H694" s="111">
        <f t="shared" ca="1" si="57"/>
        <v>75</v>
      </c>
      <c r="I694" s="112">
        <f t="shared" ca="1" si="58"/>
        <v>562500</v>
      </c>
    </row>
    <row r="695" spans="6:9" x14ac:dyDescent="0.25">
      <c r="F695" s="109">
        <f t="shared" ca="1" si="55"/>
        <v>300000</v>
      </c>
      <c r="G695" s="110">
        <f t="shared" ca="1" si="56"/>
        <v>2.5000000000000001E-2</v>
      </c>
      <c r="H695" s="111">
        <f t="shared" ca="1" si="57"/>
        <v>73</v>
      </c>
      <c r="I695" s="112">
        <f t="shared" ca="1" si="58"/>
        <v>547500</v>
      </c>
    </row>
    <row r="696" spans="6:9" x14ac:dyDescent="0.25">
      <c r="F696" s="109">
        <f t="shared" ca="1" si="55"/>
        <v>275000</v>
      </c>
      <c r="G696" s="110">
        <f t="shared" ca="1" si="56"/>
        <v>2.5000000000000001E-2</v>
      </c>
      <c r="H696" s="111">
        <f t="shared" ca="1" si="57"/>
        <v>75</v>
      </c>
      <c r="I696" s="112">
        <f t="shared" ca="1" si="58"/>
        <v>515625</v>
      </c>
    </row>
    <row r="697" spans="6:9" x14ac:dyDescent="0.25">
      <c r="F697" s="109">
        <f t="shared" ca="1" si="55"/>
        <v>275000</v>
      </c>
      <c r="G697" s="110">
        <f t="shared" ca="1" si="56"/>
        <v>2.5000000000000001E-2</v>
      </c>
      <c r="H697" s="111">
        <f t="shared" ca="1" si="57"/>
        <v>75</v>
      </c>
      <c r="I697" s="112">
        <f t="shared" ca="1" si="58"/>
        <v>515625</v>
      </c>
    </row>
    <row r="698" spans="6:9" x14ac:dyDescent="0.25">
      <c r="F698" s="109">
        <f t="shared" ca="1" si="55"/>
        <v>300000</v>
      </c>
      <c r="G698" s="110">
        <f t="shared" ca="1" si="56"/>
        <v>2.5000000000000001E-2</v>
      </c>
      <c r="H698" s="111">
        <f t="shared" ca="1" si="57"/>
        <v>77</v>
      </c>
      <c r="I698" s="112">
        <f t="shared" ca="1" si="58"/>
        <v>577500</v>
      </c>
    </row>
    <row r="699" spans="6:9" x14ac:dyDescent="0.25">
      <c r="F699" s="109">
        <f t="shared" ca="1" si="55"/>
        <v>300000</v>
      </c>
      <c r="G699" s="110">
        <f t="shared" ca="1" si="56"/>
        <v>2.5000000000000001E-2</v>
      </c>
      <c r="H699" s="111">
        <f t="shared" ca="1" si="57"/>
        <v>75</v>
      </c>
      <c r="I699" s="112">
        <f t="shared" ca="1" si="58"/>
        <v>562500</v>
      </c>
    </row>
    <row r="700" spans="6:9" x14ac:dyDescent="0.25">
      <c r="F700" s="109">
        <f t="shared" ca="1" si="55"/>
        <v>275000</v>
      </c>
      <c r="G700" s="110">
        <f t="shared" ca="1" si="56"/>
        <v>2.1000000000000001E-2</v>
      </c>
      <c r="H700" s="111">
        <f t="shared" ca="1" si="57"/>
        <v>75</v>
      </c>
      <c r="I700" s="112">
        <f t="shared" ca="1" si="58"/>
        <v>433125</v>
      </c>
    </row>
    <row r="701" spans="6:9" x14ac:dyDescent="0.25">
      <c r="F701" s="109">
        <f t="shared" ca="1" si="55"/>
        <v>300000</v>
      </c>
      <c r="G701" s="110">
        <f t="shared" ca="1" si="56"/>
        <v>2.1000000000000001E-2</v>
      </c>
      <c r="H701" s="111">
        <f t="shared" ca="1" si="57"/>
        <v>75</v>
      </c>
      <c r="I701" s="112">
        <f t="shared" ca="1" si="58"/>
        <v>472500</v>
      </c>
    </row>
    <row r="702" spans="6:9" x14ac:dyDescent="0.25">
      <c r="F702" s="109">
        <f t="shared" ca="1" si="55"/>
        <v>300000</v>
      </c>
      <c r="G702" s="110">
        <f t="shared" ca="1" si="56"/>
        <v>2.5000000000000001E-2</v>
      </c>
      <c r="H702" s="111">
        <f t="shared" ca="1" si="57"/>
        <v>75</v>
      </c>
      <c r="I702" s="112">
        <f t="shared" ca="1" si="58"/>
        <v>562500</v>
      </c>
    </row>
    <row r="703" spans="6:9" x14ac:dyDescent="0.25">
      <c r="F703" s="109">
        <f t="shared" ca="1" si="55"/>
        <v>300000</v>
      </c>
      <c r="G703" s="110">
        <f t="shared" ca="1" si="56"/>
        <v>2.5000000000000001E-2</v>
      </c>
      <c r="H703" s="111">
        <f t="shared" ca="1" si="57"/>
        <v>73</v>
      </c>
      <c r="I703" s="112">
        <f t="shared" ca="1" si="58"/>
        <v>547500</v>
      </c>
    </row>
    <row r="704" spans="6:9" x14ac:dyDescent="0.25">
      <c r="F704" s="109">
        <f t="shared" ca="1" si="55"/>
        <v>300000</v>
      </c>
      <c r="G704" s="110">
        <f t="shared" ca="1" si="56"/>
        <v>2.5000000000000001E-2</v>
      </c>
      <c r="H704" s="111">
        <f t="shared" ca="1" si="57"/>
        <v>75</v>
      </c>
      <c r="I704" s="112">
        <f t="shared" ca="1" si="58"/>
        <v>562500</v>
      </c>
    </row>
    <row r="705" spans="6:9" x14ac:dyDescent="0.25">
      <c r="F705" s="109">
        <f t="shared" ca="1" si="55"/>
        <v>300000</v>
      </c>
      <c r="G705" s="110">
        <f t="shared" ca="1" si="56"/>
        <v>2.7E-2</v>
      </c>
      <c r="H705" s="111">
        <f t="shared" ca="1" si="57"/>
        <v>75</v>
      </c>
      <c r="I705" s="112">
        <f t="shared" ca="1" si="58"/>
        <v>607500</v>
      </c>
    </row>
    <row r="706" spans="6:9" x14ac:dyDescent="0.25">
      <c r="F706" s="109">
        <f t="shared" ca="1" si="55"/>
        <v>300000</v>
      </c>
      <c r="G706" s="110">
        <f t="shared" ca="1" si="56"/>
        <v>2.5000000000000001E-2</v>
      </c>
      <c r="H706" s="111">
        <f t="shared" ca="1" si="57"/>
        <v>75</v>
      </c>
      <c r="I706" s="112">
        <f t="shared" ca="1" si="58"/>
        <v>562500</v>
      </c>
    </row>
    <row r="707" spans="6:9" x14ac:dyDescent="0.25">
      <c r="F707" s="109">
        <f t="shared" ref="F707:F770" ca="1" si="59">VLOOKUP(RAND(),$C$3:$D$5,2)</f>
        <v>300000</v>
      </c>
      <c r="G707" s="110">
        <f t="shared" ref="G707:G770" ca="1" si="60">VLOOKUP(RAND(),$C$10:$D$13,2)</f>
        <v>2.7E-2</v>
      </c>
      <c r="H707" s="111">
        <f t="shared" ref="H707:H770" ca="1" si="61">VLOOKUP(RAND(),$C$18:$D$20,2)</f>
        <v>73</v>
      </c>
      <c r="I707" s="112">
        <f t="shared" ca="1" si="58"/>
        <v>591300</v>
      </c>
    </row>
    <row r="708" spans="6:9" x14ac:dyDescent="0.25">
      <c r="F708" s="109">
        <f t="shared" ca="1" si="59"/>
        <v>300000</v>
      </c>
      <c r="G708" s="110">
        <f t="shared" ca="1" si="60"/>
        <v>2.5000000000000001E-2</v>
      </c>
      <c r="H708" s="111">
        <f t="shared" ca="1" si="61"/>
        <v>75</v>
      </c>
      <c r="I708" s="112">
        <f t="shared" ref="I708:I771" ca="1" si="62">F708*G708*H708</f>
        <v>562500</v>
      </c>
    </row>
    <row r="709" spans="6:9" x14ac:dyDescent="0.25">
      <c r="F709" s="109">
        <f t="shared" ca="1" si="59"/>
        <v>300000</v>
      </c>
      <c r="G709" s="110">
        <f t="shared" ca="1" si="60"/>
        <v>2.3E-2</v>
      </c>
      <c r="H709" s="111">
        <f t="shared" ca="1" si="61"/>
        <v>75</v>
      </c>
      <c r="I709" s="112">
        <f t="shared" ca="1" si="62"/>
        <v>517500</v>
      </c>
    </row>
    <row r="710" spans="6:9" x14ac:dyDescent="0.25">
      <c r="F710" s="109">
        <f t="shared" ca="1" si="59"/>
        <v>300000</v>
      </c>
      <c r="G710" s="110">
        <f t="shared" ca="1" si="60"/>
        <v>2.5000000000000001E-2</v>
      </c>
      <c r="H710" s="111">
        <f t="shared" ca="1" si="61"/>
        <v>75</v>
      </c>
      <c r="I710" s="112">
        <f t="shared" ca="1" si="62"/>
        <v>562500</v>
      </c>
    </row>
    <row r="711" spans="6:9" x14ac:dyDescent="0.25">
      <c r="F711" s="109">
        <f t="shared" ca="1" si="59"/>
        <v>300000</v>
      </c>
      <c r="G711" s="110">
        <f t="shared" ca="1" si="60"/>
        <v>2.5000000000000001E-2</v>
      </c>
      <c r="H711" s="111">
        <f t="shared" ca="1" si="61"/>
        <v>75</v>
      </c>
      <c r="I711" s="112">
        <f t="shared" ca="1" si="62"/>
        <v>562500</v>
      </c>
    </row>
    <row r="712" spans="6:9" x14ac:dyDescent="0.25">
      <c r="F712" s="109">
        <f t="shared" ca="1" si="59"/>
        <v>300000</v>
      </c>
      <c r="G712" s="110">
        <f t="shared" ca="1" si="60"/>
        <v>2.5000000000000001E-2</v>
      </c>
      <c r="H712" s="111">
        <f t="shared" ca="1" si="61"/>
        <v>75</v>
      </c>
      <c r="I712" s="112">
        <f t="shared" ca="1" si="62"/>
        <v>562500</v>
      </c>
    </row>
    <row r="713" spans="6:9" x14ac:dyDescent="0.25">
      <c r="F713" s="109">
        <f t="shared" ca="1" si="59"/>
        <v>325000</v>
      </c>
      <c r="G713" s="110">
        <f t="shared" ca="1" si="60"/>
        <v>2.5000000000000001E-2</v>
      </c>
      <c r="H713" s="111">
        <f t="shared" ca="1" si="61"/>
        <v>75</v>
      </c>
      <c r="I713" s="112">
        <f t="shared" ca="1" si="62"/>
        <v>609375</v>
      </c>
    </row>
    <row r="714" spans="6:9" x14ac:dyDescent="0.25">
      <c r="F714" s="109">
        <f t="shared" ca="1" si="59"/>
        <v>275000</v>
      </c>
      <c r="G714" s="110">
        <f t="shared" ca="1" si="60"/>
        <v>2.3E-2</v>
      </c>
      <c r="H714" s="111">
        <f t="shared" ca="1" si="61"/>
        <v>75</v>
      </c>
      <c r="I714" s="112">
        <f t="shared" ca="1" si="62"/>
        <v>474375</v>
      </c>
    </row>
    <row r="715" spans="6:9" x14ac:dyDescent="0.25">
      <c r="F715" s="109">
        <f t="shared" ca="1" si="59"/>
        <v>275000</v>
      </c>
      <c r="G715" s="110">
        <f t="shared" ca="1" si="60"/>
        <v>2.3E-2</v>
      </c>
      <c r="H715" s="111">
        <f t="shared" ca="1" si="61"/>
        <v>75</v>
      </c>
      <c r="I715" s="112">
        <f t="shared" ca="1" si="62"/>
        <v>474375</v>
      </c>
    </row>
    <row r="716" spans="6:9" x14ac:dyDescent="0.25">
      <c r="F716" s="109">
        <f t="shared" ca="1" si="59"/>
        <v>300000</v>
      </c>
      <c r="G716" s="110">
        <f t="shared" ca="1" si="60"/>
        <v>2.5000000000000001E-2</v>
      </c>
      <c r="H716" s="111">
        <f t="shared" ca="1" si="61"/>
        <v>75</v>
      </c>
      <c r="I716" s="112">
        <f t="shared" ca="1" si="62"/>
        <v>562500</v>
      </c>
    </row>
    <row r="717" spans="6:9" x14ac:dyDescent="0.25">
      <c r="F717" s="109">
        <f t="shared" ca="1" si="59"/>
        <v>275000</v>
      </c>
      <c r="G717" s="110">
        <f t="shared" ca="1" si="60"/>
        <v>2.5000000000000001E-2</v>
      </c>
      <c r="H717" s="111">
        <f t="shared" ca="1" si="61"/>
        <v>73</v>
      </c>
      <c r="I717" s="112">
        <f t="shared" ca="1" si="62"/>
        <v>501875</v>
      </c>
    </row>
    <row r="718" spans="6:9" x14ac:dyDescent="0.25">
      <c r="F718" s="109">
        <f t="shared" ca="1" si="59"/>
        <v>300000</v>
      </c>
      <c r="G718" s="110">
        <f t="shared" ca="1" si="60"/>
        <v>2.3E-2</v>
      </c>
      <c r="H718" s="111">
        <f t="shared" ca="1" si="61"/>
        <v>77</v>
      </c>
      <c r="I718" s="112">
        <f t="shared" ca="1" si="62"/>
        <v>531300</v>
      </c>
    </row>
    <row r="719" spans="6:9" x14ac:dyDescent="0.25">
      <c r="F719" s="109">
        <f t="shared" ca="1" si="59"/>
        <v>300000</v>
      </c>
      <c r="G719" s="110">
        <f t="shared" ca="1" si="60"/>
        <v>2.3E-2</v>
      </c>
      <c r="H719" s="111">
        <f t="shared" ca="1" si="61"/>
        <v>75</v>
      </c>
      <c r="I719" s="112">
        <f t="shared" ca="1" si="62"/>
        <v>517500</v>
      </c>
    </row>
    <row r="720" spans="6:9" x14ac:dyDescent="0.25">
      <c r="F720" s="109">
        <f t="shared" ca="1" si="59"/>
        <v>300000</v>
      </c>
      <c r="G720" s="110">
        <f t="shared" ca="1" si="60"/>
        <v>2.5000000000000001E-2</v>
      </c>
      <c r="H720" s="111">
        <f t="shared" ca="1" si="61"/>
        <v>73</v>
      </c>
      <c r="I720" s="112">
        <f t="shared" ca="1" si="62"/>
        <v>547500</v>
      </c>
    </row>
    <row r="721" spans="6:9" x14ac:dyDescent="0.25">
      <c r="F721" s="109">
        <f t="shared" ca="1" si="59"/>
        <v>300000</v>
      </c>
      <c r="G721" s="110">
        <f t="shared" ca="1" si="60"/>
        <v>2.5000000000000001E-2</v>
      </c>
      <c r="H721" s="111">
        <f t="shared" ca="1" si="61"/>
        <v>75</v>
      </c>
      <c r="I721" s="112">
        <f t="shared" ca="1" si="62"/>
        <v>562500</v>
      </c>
    </row>
    <row r="722" spans="6:9" x14ac:dyDescent="0.25">
      <c r="F722" s="109">
        <f t="shared" ca="1" si="59"/>
        <v>300000</v>
      </c>
      <c r="G722" s="110">
        <f t="shared" ca="1" si="60"/>
        <v>2.5000000000000001E-2</v>
      </c>
      <c r="H722" s="111">
        <f t="shared" ca="1" si="61"/>
        <v>75</v>
      </c>
      <c r="I722" s="112">
        <f t="shared" ca="1" si="62"/>
        <v>562500</v>
      </c>
    </row>
    <row r="723" spans="6:9" x14ac:dyDescent="0.25">
      <c r="F723" s="109">
        <f t="shared" ca="1" si="59"/>
        <v>300000</v>
      </c>
      <c r="G723" s="110">
        <f t="shared" ca="1" si="60"/>
        <v>2.3E-2</v>
      </c>
      <c r="H723" s="111">
        <f t="shared" ca="1" si="61"/>
        <v>73</v>
      </c>
      <c r="I723" s="112">
        <f t="shared" ca="1" si="62"/>
        <v>503700</v>
      </c>
    </row>
    <row r="724" spans="6:9" x14ac:dyDescent="0.25">
      <c r="F724" s="109">
        <f t="shared" ca="1" si="59"/>
        <v>325000</v>
      </c>
      <c r="G724" s="110">
        <f t="shared" ca="1" si="60"/>
        <v>2.5000000000000001E-2</v>
      </c>
      <c r="H724" s="111">
        <f t="shared" ca="1" si="61"/>
        <v>75</v>
      </c>
      <c r="I724" s="112">
        <f t="shared" ca="1" si="62"/>
        <v>609375</v>
      </c>
    </row>
    <row r="725" spans="6:9" x14ac:dyDescent="0.25">
      <c r="F725" s="109">
        <f t="shared" ca="1" si="59"/>
        <v>300000</v>
      </c>
      <c r="G725" s="110">
        <f t="shared" ca="1" si="60"/>
        <v>2.3E-2</v>
      </c>
      <c r="H725" s="111">
        <f t="shared" ca="1" si="61"/>
        <v>75</v>
      </c>
      <c r="I725" s="112">
        <f t="shared" ca="1" si="62"/>
        <v>517500</v>
      </c>
    </row>
    <row r="726" spans="6:9" x14ac:dyDescent="0.25">
      <c r="F726" s="109">
        <f t="shared" ca="1" si="59"/>
        <v>325000</v>
      </c>
      <c r="G726" s="110">
        <f t="shared" ca="1" si="60"/>
        <v>2.1000000000000001E-2</v>
      </c>
      <c r="H726" s="111">
        <f t="shared" ca="1" si="61"/>
        <v>77</v>
      </c>
      <c r="I726" s="112">
        <f t="shared" ca="1" si="62"/>
        <v>525525</v>
      </c>
    </row>
    <row r="727" spans="6:9" x14ac:dyDescent="0.25">
      <c r="F727" s="109">
        <f t="shared" ca="1" si="59"/>
        <v>300000</v>
      </c>
      <c r="G727" s="110">
        <f t="shared" ca="1" si="60"/>
        <v>2.5000000000000001E-2</v>
      </c>
      <c r="H727" s="111">
        <f t="shared" ca="1" si="61"/>
        <v>77</v>
      </c>
      <c r="I727" s="112">
        <f t="shared" ca="1" si="62"/>
        <v>577500</v>
      </c>
    </row>
    <row r="728" spans="6:9" x14ac:dyDescent="0.25">
      <c r="F728" s="109">
        <f t="shared" ca="1" si="59"/>
        <v>325000</v>
      </c>
      <c r="G728" s="110">
        <f t="shared" ca="1" si="60"/>
        <v>2.3E-2</v>
      </c>
      <c r="H728" s="111">
        <f t="shared" ca="1" si="61"/>
        <v>75</v>
      </c>
      <c r="I728" s="112">
        <f t="shared" ca="1" si="62"/>
        <v>560625</v>
      </c>
    </row>
    <row r="729" spans="6:9" x14ac:dyDescent="0.25">
      <c r="F729" s="109">
        <f t="shared" ca="1" si="59"/>
        <v>275000</v>
      </c>
      <c r="G729" s="110">
        <f t="shared" ca="1" si="60"/>
        <v>2.7E-2</v>
      </c>
      <c r="H729" s="111">
        <f t="shared" ca="1" si="61"/>
        <v>73</v>
      </c>
      <c r="I729" s="112">
        <f t="shared" ca="1" si="62"/>
        <v>542025</v>
      </c>
    </row>
    <row r="730" spans="6:9" x14ac:dyDescent="0.25">
      <c r="F730" s="109">
        <f t="shared" ca="1" si="59"/>
        <v>300000</v>
      </c>
      <c r="G730" s="110">
        <f t="shared" ca="1" si="60"/>
        <v>2.5000000000000001E-2</v>
      </c>
      <c r="H730" s="111">
        <f t="shared" ca="1" si="61"/>
        <v>75</v>
      </c>
      <c r="I730" s="112">
        <f t="shared" ca="1" si="62"/>
        <v>562500</v>
      </c>
    </row>
    <row r="731" spans="6:9" x14ac:dyDescent="0.25">
      <c r="F731" s="109">
        <f t="shared" ca="1" si="59"/>
        <v>300000</v>
      </c>
      <c r="G731" s="110">
        <f t="shared" ca="1" si="60"/>
        <v>2.5000000000000001E-2</v>
      </c>
      <c r="H731" s="111">
        <f t="shared" ca="1" si="61"/>
        <v>73</v>
      </c>
      <c r="I731" s="112">
        <f t="shared" ca="1" si="62"/>
        <v>547500</v>
      </c>
    </row>
    <row r="732" spans="6:9" x14ac:dyDescent="0.25">
      <c r="F732" s="109">
        <f t="shared" ca="1" si="59"/>
        <v>300000</v>
      </c>
      <c r="G732" s="110">
        <f t="shared" ca="1" si="60"/>
        <v>2.5000000000000001E-2</v>
      </c>
      <c r="H732" s="111">
        <f t="shared" ca="1" si="61"/>
        <v>75</v>
      </c>
      <c r="I732" s="112">
        <f t="shared" ca="1" si="62"/>
        <v>562500</v>
      </c>
    </row>
    <row r="733" spans="6:9" x14ac:dyDescent="0.25">
      <c r="F733" s="109">
        <f t="shared" ca="1" si="59"/>
        <v>300000</v>
      </c>
      <c r="G733" s="110">
        <f t="shared" ca="1" si="60"/>
        <v>2.5000000000000001E-2</v>
      </c>
      <c r="H733" s="111">
        <f t="shared" ca="1" si="61"/>
        <v>75</v>
      </c>
      <c r="I733" s="112">
        <f t="shared" ca="1" si="62"/>
        <v>562500</v>
      </c>
    </row>
    <row r="734" spans="6:9" x14ac:dyDescent="0.25">
      <c r="F734" s="109">
        <f t="shared" ca="1" si="59"/>
        <v>300000</v>
      </c>
      <c r="G734" s="110">
        <f t="shared" ca="1" si="60"/>
        <v>2.5000000000000001E-2</v>
      </c>
      <c r="H734" s="111">
        <f t="shared" ca="1" si="61"/>
        <v>73</v>
      </c>
      <c r="I734" s="112">
        <f t="shared" ca="1" si="62"/>
        <v>547500</v>
      </c>
    </row>
    <row r="735" spans="6:9" x14ac:dyDescent="0.25">
      <c r="F735" s="109">
        <f t="shared" ca="1" si="59"/>
        <v>300000</v>
      </c>
      <c r="G735" s="110">
        <f t="shared" ca="1" si="60"/>
        <v>2.5000000000000001E-2</v>
      </c>
      <c r="H735" s="111">
        <f t="shared" ca="1" si="61"/>
        <v>75</v>
      </c>
      <c r="I735" s="112">
        <f t="shared" ca="1" si="62"/>
        <v>562500</v>
      </c>
    </row>
    <row r="736" spans="6:9" x14ac:dyDescent="0.25">
      <c r="F736" s="109">
        <f t="shared" ca="1" si="59"/>
        <v>300000</v>
      </c>
      <c r="G736" s="110">
        <f t="shared" ca="1" si="60"/>
        <v>2.5000000000000001E-2</v>
      </c>
      <c r="H736" s="111">
        <f t="shared" ca="1" si="61"/>
        <v>75</v>
      </c>
      <c r="I736" s="112">
        <f t="shared" ca="1" si="62"/>
        <v>562500</v>
      </c>
    </row>
    <row r="737" spans="6:9" x14ac:dyDescent="0.25">
      <c r="F737" s="109">
        <f t="shared" ca="1" si="59"/>
        <v>300000</v>
      </c>
      <c r="G737" s="110">
        <f t="shared" ca="1" si="60"/>
        <v>2.3E-2</v>
      </c>
      <c r="H737" s="111">
        <f t="shared" ca="1" si="61"/>
        <v>77</v>
      </c>
      <c r="I737" s="112">
        <f t="shared" ca="1" si="62"/>
        <v>531300</v>
      </c>
    </row>
    <row r="738" spans="6:9" x14ac:dyDescent="0.25">
      <c r="F738" s="109">
        <f t="shared" ca="1" si="59"/>
        <v>325000</v>
      </c>
      <c r="G738" s="110">
        <f t="shared" ca="1" si="60"/>
        <v>2.3E-2</v>
      </c>
      <c r="H738" s="111">
        <f t="shared" ca="1" si="61"/>
        <v>75</v>
      </c>
      <c r="I738" s="112">
        <f t="shared" ca="1" si="62"/>
        <v>560625</v>
      </c>
    </row>
    <row r="739" spans="6:9" x14ac:dyDescent="0.25">
      <c r="F739" s="109">
        <f t="shared" ca="1" si="59"/>
        <v>300000</v>
      </c>
      <c r="G739" s="110">
        <f t="shared" ca="1" si="60"/>
        <v>2.5000000000000001E-2</v>
      </c>
      <c r="H739" s="111">
        <f t="shared" ca="1" si="61"/>
        <v>73</v>
      </c>
      <c r="I739" s="112">
        <f t="shared" ca="1" si="62"/>
        <v>547500</v>
      </c>
    </row>
    <row r="740" spans="6:9" x14ac:dyDescent="0.25">
      <c r="F740" s="109">
        <f t="shared" ca="1" si="59"/>
        <v>300000</v>
      </c>
      <c r="G740" s="110">
        <f t="shared" ca="1" si="60"/>
        <v>2.5000000000000001E-2</v>
      </c>
      <c r="H740" s="111">
        <f t="shared" ca="1" si="61"/>
        <v>75</v>
      </c>
      <c r="I740" s="112">
        <f t="shared" ca="1" si="62"/>
        <v>562500</v>
      </c>
    </row>
    <row r="741" spans="6:9" x14ac:dyDescent="0.25">
      <c r="F741" s="109">
        <f t="shared" ca="1" si="59"/>
        <v>300000</v>
      </c>
      <c r="G741" s="110">
        <f t="shared" ca="1" si="60"/>
        <v>2.7E-2</v>
      </c>
      <c r="H741" s="111">
        <f t="shared" ca="1" si="61"/>
        <v>75</v>
      </c>
      <c r="I741" s="112">
        <f t="shared" ca="1" si="62"/>
        <v>607500</v>
      </c>
    </row>
    <row r="742" spans="6:9" x14ac:dyDescent="0.25">
      <c r="F742" s="109">
        <f t="shared" ca="1" si="59"/>
        <v>300000</v>
      </c>
      <c r="G742" s="110">
        <f t="shared" ca="1" si="60"/>
        <v>2.3E-2</v>
      </c>
      <c r="H742" s="111">
        <f t="shared" ca="1" si="61"/>
        <v>73</v>
      </c>
      <c r="I742" s="112">
        <f t="shared" ca="1" si="62"/>
        <v>503700</v>
      </c>
    </row>
    <row r="743" spans="6:9" x14ac:dyDescent="0.25">
      <c r="F743" s="109">
        <f t="shared" ca="1" si="59"/>
        <v>300000</v>
      </c>
      <c r="G743" s="110">
        <f t="shared" ca="1" si="60"/>
        <v>2.5000000000000001E-2</v>
      </c>
      <c r="H743" s="111">
        <f t="shared" ca="1" si="61"/>
        <v>75</v>
      </c>
      <c r="I743" s="112">
        <f t="shared" ca="1" si="62"/>
        <v>562500</v>
      </c>
    </row>
    <row r="744" spans="6:9" x14ac:dyDescent="0.25">
      <c r="F744" s="109">
        <f t="shared" ca="1" si="59"/>
        <v>300000</v>
      </c>
      <c r="G744" s="110">
        <f t="shared" ca="1" si="60"/>
        <v>2.5000000000000001E-2</v>
      </c>
      <c r="H744" s="111">
        <f t="shared" ca="1" si="61"/>
        <v>75</v>
      </c>
      <c r="I744" s="112">
        <f t="shared" ca="1" si="62"/>
        <v>562500</v>
      </c>
    </row>
    <row r="745" spans="6:9" x14ac:dyDescent="0.25">
      <c r="F745" s="109">
        <f t="shared" ca="1" si="59"/>
        <v>300000</v>
      </c>
      <c r="G745" s="110">
        <f t="shared" ca="1" si="60"/>
        <v>2.5000000000000001E-2</v>
      </c>
      <c r="H745" s="111">
        <f t="shared" ca="1" si="61"/>
        <v>75</v>
      </c>
      <c r="I745" s="112">
        <f t="shared" ca="1" si="62"/>
        <v>562500</v>
      </c>
    </row>
    <row r="746" spans="6:9" x14ac:dyDescent="0.25">
      <c r="F746" s="109">
        <f t="shared" ca="1" si="59"/>
        <v>325000</v>
      </c>
      <c r="G746" s="110">
        <f t="shared" ca="1" si="60"/>
        <v>2.5000000000000001E-2</v>
      </c>
      <c r="H746" s="111">
        <f t="shared" ca="1" si="61"/>
        <v>75</v>
      </c>
      <c r="I746" s="112">
        <f t="shared" ca="1" si="62"/>
        <v>609375</v>
      </c>
    </row>
    <row r="747" spans="6:9" x14ac:dyDescent="0.25">
      <c r="F747" s="109">
        <f t="shared" ca="1" si="59"/>
        <v>300000</v>
      </c>
      <c r="G747" s="110">
        <f t="shared" ca="1" si="60"/>
        <v>2.5000000000000001E-2</v>
      </c>
      <c r="H747" s="111">
        <f t="shared" ca="1" si="61"/>
        <v>75</v>
      </c>
      <c r="I747" s="112">
        <f t="shared" ca="1" si="62"/>
        <v>562500</v>
      </c>
    </row>
    <row r="748" spans="6:9" x14ac:dyDescent="0.25">
      <c r="F748" s="109">
        <f t="shared" ca="1" si="59"/>
        <v>300000</v>
      </c>
      <c r="G748" s="110">
        <f t="shared" ca="1" si="60"/>
        <v>2.5000000000000001E-2</v>
      </c>
      <c r="H748" s="111">
        <f t="shared" ca="1" si="61"/>
        <v>75</v>
      </c>
      <c r="I748" s="112">
        <f t="shared" ca="1" si="62"/>
        <v>562500</v>
      </c>
    </row>
    <row r="749" spans="6:9" x14ac:dyDescent="0.25">
      <c r="F749" s="109">
        <f t="shared" ca="1" si="59"/>
        <v>300000</v>
      </c>
      <c r="G749" s="110">
        <f t="shared" ca="1" si="60"/>
        <v>2.7E-2</v>
      </c>
      <c r="H749" s="111">
        <f t="shared" ca="1" si="61"/>
        <v>75</v>
      </c>
      <c r="I749" s="112">
        <f t="shared" ca="1" si="62"/>
        <v>607500</v>
      </c>
    </row>
    <row r="750" spans="6:9" x14ac:dyDescent="0.25">
      <c r="F750" s="109">
        <f t="shared" ca="1" si="59"/>
        <v>325000</v>
      </c>
      <c r="G750" s="110">
        <f t="shared" ca="1" si="60"/>
        <v>2.5000000000000001E-2</v>
      </c>
      <c r="H750" s="111">
        <f t="shared" ca="1" si="61"/>
        <v>75</v>
      </c>
      <c r="I750" s="112">
        <f t="shared" ca="1" si="62"/>
        <v>609375</v>
      </c>
    </row>
    <row r="751" spans="6:9" x14ac:dyDescent="0.25">
      <c r="F751" s="109">
        <f t="shared" ca="1" si="59"/>
        <v>300000</v>
      </c>
      <c r="G751" s="110">
        <f t="shared" ca="1" si="60"/>
        <v>2.5000000000000001E-2</v>
      </c>
      <c r="H751" s="111">
        <f t="shared" ca="1" si="61"/>
        <v>75</v>
      </c>
      <c r="I751" s="112">
        <f t="shared" ca="1" si="62"/>
        <v>562500</v>
      </c>
    </row>
    <row r="752" spans="6:9" x14ac:dyDescent="0.25">
      <c r="F752" s="109">
        <f t="shared" ca="1" si="59"/>
        <v>300000</v>
      </c>
      <c r="G752" s="110">
        <f t="shared" ca="1" si="60"/>
        <v>2.5000000000000001E-2</v>
      </c>
      <c r="H752" s="111">
        <f t="shared" ca="1" si="61"/>
        <v>73</v>
      </c>
      <c r="I752" s="112">
        <f t="shared" ca="1" si="62"/>
        <v>547500</v>
      </c>
    </row>
    <row r="753" spans="6:9" x14ac:dyDescent="0.25">
      <c r="F753" s="109">
        <f t="shared" ca="1" si="59"/>
        <v>275000</v>
      </c>
      <c r="G753" s="110">
        <f t="shared" ca="1" si="60"/>
        <v>2.5000000000000001E-2</v>
      </c>
      <c r="H753" s="111">
        <f t="shared" ca="1" si="61"/>
        <v>75</v>
      </c>
      <c r="I753" s="112">
        <f t="shared" ca="1" si="62"/>
        <v>515625</v>
      </c>
    </row>
    <row r="754" spans="6:9" x14ac:dyDescent="0.25">
      <c r="F754" s="109">
        <f t="shared" ca="1" si="59"/>
        <v>325000</v>
      </c>
      <c r="G754" s="110">
        <f t="shared" ca="1" si="60"/>
        <v>2.5000000000000001E-2</v>
      </c>
      <c r="H754" s="111">
        <f t="shared" ca="1" si="61"/>
        <v>75</v>
      </c>
      <c r="I754" s="112">
        <f t="shared" ca="1" si="62"/>
        <v>609375</v>
      </c>
    </row>
    <row r="755" spans="6:9" x14ac:dyDescent="0.25">
      <c r="F755" s="109">
        <f t="shared" ca="1" si="59"/>
        <v>300000</v>
      </c>
      <c r="G755" s="110">
        <f t="shared" ca="1" si="60"/>
        <v>2.7E-2</v>
      </c>
      <c r="H755" s="111">
        <f t="shared" ca="1" si="61"/>
        <v>75</v>
      </c>
      <c r="I755" s="112">
        <f t="shared" ca="1" si="62"/>
        <v>607500</v>
      </c>
    </row>
    <row r="756" spans="6:9" x14ac:dyDescent="0.25">
      <c r="F756" s="109">
        <f t="shared" ca="1" si="59"/>
        <v>300000</v>
      </c>
      <c r="G756" s="110">
        <f t="shared" ca="1" si="60"/>
        <v>2.5000000000000001E-2</v>
      </c>
      <c r="H756" s="111">
        <f t="shared" ca="1" si="61"/>
        <v>75</v>
      </c>
      <c r="I756" s="112">
        <f t="shared" ca="1" si="62"/>
        <v>562500</v>
      </c>
    </row>
    <row r="757" spans="6:9" x14ac:dyDescent="0.25">
      <c r="F757" s="109">
        <f t="shared" ca="1" si="59"/>
        <v>300000</v>
      </c>
      <c r="G757" s="110">
        <f t="shared" ca="1" si="60"/>
        <v>2.5000000000000001E-2</v>
      </c>
      <c r="H757" s="111">
        <f t="shared" ca="1" si="61"/>
        <v>75</v>
      </c>
      <c r="I757" s="112">
        <f t="shared" ca="1" si="62"/>
        <v>562500</v>
      </c>
    </row>
    <row r="758" spans="6:9" x14ac:dyDescent="0.25">
      <c r="F758" s="109">
        <f t="shared" ca="1" si="59"/>
        <v>275000</v>
      </c>
      <c r="G758" s="110">
        <f t="shared" ca="1" si="60"/>
        <v>2.5000000000000001E-2</v>
      </c>
      <c r="H758" s="111">
        <f t="shared" ca="1" si="61"/>
        <v>75</v>
      </c>
      <c r="I758" s="112">
        <f t="shared" ca="1" si="62"/>
        <v>515625</v>
      </c>
    </row>
    <row r="759" spans="6:9" x14ac:dyDescent="0.25">
      <c r="F759" s="109">
        <f t="shared" ca="1" si="59"/>
        <v>300000</v>
      </c>
      <c r="G759" s="110">
        <f t="shared" ca="1" si="60"/>
        <v>2.3E-2</v>
      </c>
      <c r="H759" s="111">
        <f t="shared" ca="1" si="61"/>
        <v>75</v>
      </c>
      <c r="I759" s="112">
        <f t="shared" ca="1" si="62"/>
        <v>517500</v>
      </c>
    </row>
    <row r="760" spans="6:9" x14ac:dyDescent="0.25">
      <c r="F760" s="109">
        <f t="shared" ca="1" si="59"/>
        <v>300000</v>
      </c>
      <c r="G760" s="110">
        <f t="shared" ca="1" si="60"/>
        <v>2.5000000000000001E-2</v>
      </c>
      <c r="H760" s="111">
        <f t="shared" ca="1" si="61"/>
        <v>77</v>
      </c>
      <c r="I760" s="112">
        <f t="shared" ca="1" si="62"/>
        <v>577500</v>
      </c>
    </row>
    <row r="761" spans="6:9" x14ac:dyDescent="0.25">
      <c r="F761" s="109">
        <f t="shared" ca="1" si="59"/>
        <v>300000</v>
      </c>
      <c r="G761" s="110">
        <f t="shared" ca="1" si="60"/>
        <v>2.1000000000000001E-2</v>
      </c>
      <c r="H761" s="111">
        <f t="shared" ca="1" si="61"/>
        <v>77</v>
      </c>
      <c r="I761" s="112">
        <f t="shared" ca="1" si="62"/>
        <v>485100</v>
      </c>
    </row>
    <row r="762" spans="6:9" x14ac:dyDescent="0.25">
      <c r="F762" s="109">
        <f t="shared" ca="1" si="59"/>
        <v>275000</v>
      </c>
      <c r="G762" s="110">
        <f t="shared" ca="1" si="60"/>
        <v>2.5000000000000001E-2</v>
      </c>
      <c r="H762" s="111">
        <f t="shared" ca="1" si="61"/>
        <v>75</v>
      </c>
      <c r="I762" s="112">
        <f t="shared" ca="1" si="62"/>
        <v>515625</v>
      </c>
    </row>
    <row r="763" spans="6:9" x14ac:dyDescent="0.25">
      <c r="F763" s="109">
        <f t="shared" ca="1" si="59"/>
        <v>300000</v>
      </c>
      <c r="G763" s="110">
        <f t="shared" ca="1" si="60"/>
        <v>2.5000000000000001E-2</v>
      </c>
      <c r="H763" s="111">
        <f t="shared" ca="1" si="61"/>
        <v>73</v>
      </c>
      <c r="I763" s="112">
        <f t="shared" ca="1" si="62"/>
        <v>547500</v>
      </c>
    </row>
    <row r="764" spans="6:9" x14ac:dyDescent="0.25">
      <c r="F764" s="109">
        <f t="shared" ca="1" si="59"/>
        <v>300000</v>
      </c>
      <c r="G764" s="110">
        <f t="shared" ca="1" si="60"/>
        <v>2.5000000000000001E-2</v>
      </c>
      <c r="H764" s="111">
        <f t="shared" ca="1" si="61"/>
        <v>73</v>
      </c>
      <c r="I764" s="112">
        <f t="shared" ca="1" si="62"/>
        <v>547500</v>
      </c>
    </row>
    <row r="765" spans="6:9" x14ac:dyDescent="0.25">
      <c r="F765" s="109">
        <f t="shared" ca="1" si="59"/>
        <v>300000</v>
      </c>
      <c r="G765" s="110">
        <f t="shared" ca="1" si="60"/>
        <v>2.3E-2</v>
      </c>
      <c r="H765" s="111">
        <f t="shared" ca="1" si="61"/>
        <v>75</v>
      </c>
      <c r="I765" s="112">
        <f t="shared" ca="1" si="62"/>
        <v>517500</v>
      </c>
    </row>
    <row r="766" spans="6:9" x14ac:dyDescent="0.25">
      <c r="F766" s="109">
        <f t="shared" ca="1" si="59"/>
        <v>300000</v>
      </c>
      <c r="G766" s="110">
        <f t="shared" ca="1" si="60"/>
        <v>2.5000000000000001E-2</v>
      </c>
      <c r="H766" s="111">
        <f t="shared" ca="1" si="61"/>
        <v>77</v>
      </c>
      <c r="I766" s="112">
        <f t="shared" ca="1" si="62"/>
        <v>577500</v>
      </c>
    </row>
    <row r="767" spans="6:9" x14ac:dyDescent="0.25">
      <c r="F767" s="109">
        <f t="shared" ca="1" si="59"/>
        <v>300000</v>
      </c>
      <c r="G767" s="110">
        <f t="shared" ca="1" si="60"/>
        <v>2.5000000000000001E-2</v>
      </c>
      <c r="H767" s="111">
        <f t="shared" ca="1" si="61"/>
        <v>75</v>
      </c>
      <c r="I767" s="112">
        <f t="shared" ca="1" si="62"/>
        <v>562500</v>
      </c>
    </row>
    <row r="768" spans="6:9" x14ac:dyDescent="0.25">
      <c r="F768" s="109">
        <f t="shared" ca="1" si="59"/>
        <v>275000</v>
      </c>
      <c r="G768" s="110">
        <f t="shared" ca="1" si="60"/>
        <v>2.5000000000000001E-2</v>
      </c>
      <c r="H768" s="111">
        <f t="shared" ca="1" si="61"/>
        <v>75</v>
      </c>
      <c r="I768" s="112">
        <f t="shared" ca="1" si="62"/>
        <v>515625</v>
      </c>
    </row>
    <row r="769" spans="6:9" x14ac:dyDescent="0.25">
      <c r="F769" s="109">
        <f t="shared" ca="1" si="59"/>
        <v>300000</v>
      </c>
      <c r="G769" s="110">
        <f t="shared" ca="1" si="60"/>
        <v>2.5000000000000001E-2</v>
      </c>
      <c r="H769" s="111">
        <f t="shared" ca="1" si="61"/>
        <v>77</v>
      </c>
      <c r="I769" s="112">
        <f t="shared" ca="1" si="62"/>
        <v>577500</v>
      </c>
    </row>
    <row r="770" spans="6:9" x14ac:dyDescent="0.25">
      <c r="F770" s="109">
        <f t="shared" ca="1" si="59"/>
        <v>275000</v>
      </c>
      <c r="G770" s="110">
        <f t="shared" ca="1" si="60"/>
        <v>2.7E-2</v>
      </c>
      <c r="H770" s="111">
        <f t="shared" ca="1" si="61"/>
        <v>75</v>
      </c>
      <c r="I770" s="112">
        <f t="shared" ca="1" si="62"/>
        <v>556875</v>
      </c>
    </row>
    <row r="771" spans="6:9" x14ac:dyDescent="0.25">
      <c r="F771" s="109">
        <f t="shared" ref="F771:F834" ca="1" si="63">VLOOKUP(RAND(),$C$3:$D$5,2)</f>
        <v>325000</v>
      </c>
      <c r="G771" s="110">
        <f t="shared" ref="G771:G834" ca="1" si="64">VLOOKUP(RAND(),$C$10:$D$13,2)</f>
        <v>2.5000000000000001E-2</v>
      </c>
      <c r="H771" s="111">
        <f t="shared" ref="H771:H834" ca="1" si="65">VLOOKUP(RAND(),$C$18:$D$20,2)</f>
        <v>77</v>
      </c>
      <c r="I771" s="112">
        <f t="shared" ca="1" si="62"/>
        <v>625625</v>
      </c>
    </row>
    <row r="772" spans="6:9" x14ac:dyDescent="0.25">
      <c r="F772" s="109">
        <f t="shared" ca="1" si="63"/>
        <v>300000</v>
      </c>
      <c r="G772" s="110">
        <f t="shared" ca="1" si="64"/>
        <v>2.5000000000000001E-2</v>
      </c>
      <c r="H772" s="111">
        <f t="shared" ca="1" si="65"/>
        <v>75</v>
      </c>
      <c r="I772" s="112">
        <f t="shared" ref="I772:I835" ca="1" si="66">F772*G772*H772</f>
        <v>562500</v>
      </c>
    </row>
    <row r="773" spans="6:9" x14ac:dyDescent="0.25">
      <c r="F773" s="109">
        <f t="shared" ca="1" si="63"/>
        <v>325000</v>
      </c>
      <c r="G773" s="110">
        <f t="shared" ca="1" si="64"/>
        <v>2.1000000000000001E-2</v>
      </c>
      <c r="H773" s="111">
        <f t="shared" ca="1" si="65"/>
        <v>73</v>
      </c>
      <c r="I773" s="112">
        <f t="shared" ca="1" si="66"/>
        <v>498225</v>
      </c>
    </row>
    <row r="774" spans="6:9" x14ac:dyDescent="0.25">
      <c r="F774" s="109">
        <f t="shared" ca="1" si="63"/>
        <v>300000</v>
      </c>
      <c r="G774" s="110">
        <f t="shared" ca="1" si="64"/>
        <v>2.5000000000000001E-2</v>
      </c>
      <c r="H774" s="111">
        <f t="shared" ca="1" si="65"/>
        <v>73</v>
      </c>
      <c r="I774" s="112">
        <f t="shared" ca="1" si="66"/>
        <v>547500</v>
      </c>
    </row>
    <row r="775" spans="6:9" x14ac:dyDescent="0.25">
      <c r="F775" s="109">
        <f t="shared" ca="1" si="63"/>
        <v>300000</v>
      </c>
      <c r="G775" s="110">
        <f t="shared" ca="1" si="64"/>
        <v>2.1000000000000001E-2</v>
      </c>
      <c r="H775" s="111">
        <f t="shared" ca="1" si="65"/>
        <v>75</v>
      </c>
      <c r="I775" s="112">
        <f t="shared" ca="1" si="66"/>
        <v>472500</v>
      </c>
    </row>
    <row r="776" spans="6:9" x14ac:dyDescent="0.25">
      <c r="F776" s="109">
        <f t="shared" ca="1" si="63"/>
        <v>300000</v>
      </c>
      <c r="G776" s="110">
        <f t="shared" ca="1" si="64"/>
        <v>2.5000000000000001E-2</v>
      </c>
      <c r="H776" s="111">
        <f t="shared" ca="1" si="65"/>
        <v>75</v>
      </c>
      <c r="I776" s="112">
        <f t="shared" ca="1" si="66"/>
        <v>562500</v>
      </c>
    </row>
    <row r="777" spans="6:9" x14ac:dyDescent="0.25">
      <c r="F777" s="109">
        <f t="shared" ca="1" si="63"/>
        <v>325000</v>
      </c>
      <c r="G777" s="110">
        <f t="shared" ca="1" si="64"/>
        <v>2.5000000000000001E-2</v>
      </c>
      <c r="H777" s="111">
        <f t="shared" ca="1" si="65"/>
        <v>75</v>
      </c>
      <c r="I777" s="112">
        <f t="shared" ca="1" si="66"/>
        <v>609375</v>
      </c>
    </row>
    <row r="778" spans="6:9" x14ac:dyDescent="0.25">
      <c r="F778" s="109">
        <f t="shared" ca="1" si="63"/>
        <v>275000</v>
      </c>
      <c r="G778" s="110">
        <f t="shared" ca="1" si="64"/>
        <v>2.7E-2</v>
      </c>
      <c r="H778" s="111">
        <f t="shared" ca="1" si="65"/>
        <v>77</v>
      </c>
      <c r="I778" s="112">
        <f t="shared" ca="1" si="66"/>
        <v>571725</v>
      </c>
    </row>
    <row r="779" spans="6:9" x14ac:dyDescent="0.25">
      <c r="F779" s="109">
        <f t="shared" ca="1" si="63"/>
        <v>325000</v>
      </c>
      <c r="G779" s="110">
        <f t="shared" ca="1" si="64"/>
        <v>2.5000000000000001E-2</v>
      </c>
      <c r="H779" s="111">
        <f t="shared" ca="1" si="65"/>
        <v>75</v>
      </c>
      <c r="I779" s="112">
        <f t="shared" ca="1" si="66"/>
        <v>609375</v>
      </c>
    </row>
    <row r="780" spans="6:9" x14ac:dyDescent="0.25">
      <c r="F780" s="109">
        <f t="shared" ca="1" si="63"/>
        <v>300000</v>
      </c>
      <c r="G780" s="110">
        <f t="shared" ca="1" si="64"/>
        <v>2.5000000000000001E-2</v>
      </c>
      <c r="H780" s="111">
        <f t="shared" ca="1" si="65"/>
        <v>75</v>
      </c>
      <c r="I780" s="112">
        <f t="shared" ca="1" si="66"/>
        <v>562500</v>
      </c>
    </row>
    <row r="781" spans="6:9" x14ac:dyDescent="0.25">
      <c r="F781" s="109">
        <f t="shared" ca="1" si="63"/>
        <v>325000</v>
      </c>
      <c r="G781" s="110">
        <f t="shared" ca="1" si="64"/>
        <v>2.7E-2</v>
      </c>
      <c r="H781" s="111">
        <f t="shared" ca="1" si="65"/>
        <v>75</v>
      </c>
      <c r="I781" s="112">
        <f t="shared" ca="1" si="66"/>
        <v>658125</v>
      </c>
    </row>
    <row r="782" spans="6:9" x14ac:dyDescent="0.25">
      <c r="F782" s="109">
        <f t="shared" ca="1" si="63"/>
        <v>300000</v>
      </c>
      <c r="G782" s="110">
        <f t="shared" ca="1" si="64"/>
        <v>2.5000000000000001E-2</v>
      </c>
      <c r="H782" s="111">
        <f t="shared" ca="1" si="65"/>
        <v>75</v>
      </c>
      <c r="I782" s="112">
        <f t="shared" ca="1" si="66"/>
        <v>562500</v>
      </c>
    </row>
    <row r="783" spans="6:9" x14ac:dyDescent="0.25">
      <c r="F783" s="109">
        <f t="shared" ca="1" si="63"/>
        <v>325000</v>
      </c>
      <c r="G783" s="110">
        <f t="shared" ca="1" si="64"/>
        <v>2.1000000000000001E-2</v>
      </c>
      <c r="H783" s="111">
        <f t="shared" ca="1" si="65"/>
        <v>75</v>
      </c>
      <c r="I783" s="112">
        <f t="shared" ca="1" si="66"/>
        <v>511875</v>
      </c>
    </row>
    <row r="784" spans="6:9" x14ac:dyDescent="0.25">
      <c r="F784" s="109">
        <f t="shared" ca="1" si="63"/>
        <v>325000</v>
      </c>
      <c r="G784" s="110">
        <f t="shared" ca="1" si="64"/>
        <v>2.5000000000000001E-2</v>
      </c>
      <c r="H784" s="111">
        <f t="shared" ca="1" si="65"/>
        <v>73</v>
      </c>
      <c r="I784" s="112">
        <f t="shared" ca="1" si="66"/>
        <v>593125</v>
      </c>
    </row>
    <row r="785" spans="6:9" x14ac:dyDescent="0.25">
      <c r="F785" s="109">
        <f t="shared" ca="1" si="63"/>
        <v>300000</v>
      </c>
      <c r="G785" s="110">
        <f t="shared" ca="1" si="64"/>
        <v>2.5000000000000001E-2</v>
      </c>
      <c r="H785" s="111">
        <f t="shared" ca="1" si="65"/>
        <v>73</v>
      </c>
      <c r="I785" s="112">
        <f t="shared" ca="1" si="66"/>
        <v>547500</v>
      </c>
    </row>
    <row r="786" spans="6:9" x14ac:dyDescent="0.25">
      <c r="F786" s="109">
        <f t="shared" ca="1" si="63"/>
        <v>300000</v>
      </c>
      <c r="G786" s="110">
        <f t="shared" ca="1" si="64"/>
        <v>2.5000000000000001E-2</v>
      </c>
      <c r="H786" s="111">
        <f t="shared" ca="1" si="65"/>
        <v>73</v>
      </c>
      <c r="I786" s="112">
        <f t="shared" ca="1" si="66"/>
        <v>547500</v>
      </c>
    </row>
    <row r="787" spans="6:9" x14ac:dyDescent="0.25">
      <c r="F787" s="109">
        <f t="shared" ca="1" si="63"/>
        <v>300000</v>
      </c>
      <c r="G787" s="110">
        <f t="shared" ca="1" si="64"/>
        <v>2.3E-2</v>
      </c>
      <c r="H787" s="111">
        <f t="shared" ca="1" si="65"/>
        <v>77</v>
      </c>
      <c r="I787" s="112">
        <f t="shared" ca="1" si="66"/>
        <v>531300</v>
      </c>
    </row>
    <row r="788" spans="6:9" x14ac:dyDescent="0.25">
      <c r="F788" s="109">
        <f t="shared" ca="1" si="63"/>
        <v>300000</v>
      </c>
      <c r="G788" s="110">
        <f t="shared" ca="1" si="64"/>
        <v>2.1000000000000001E-2</v>
      </c>
      <c r="H788" s="111">
        <f t="shared" ca="1" si="65"/>
        <v>73</v>
      </c>
      <c r="I788" s="112">
        <f t="shared" ca="1" si="66"/>
        <v>459900</v>
      </c>
    </row>
    <row r="789" spans="6:9" x14ac:dyDescent="0.25">
      <c r="F789" s="109">
        <f t="shared" ca="1" si="63"/>
        <v>300000</v>
      </c>
      <c r="G789" s="110">
        <f t="shared" ca="1" si="64"/>
        <v>2.5000000000000001E-2</v>
      </c>
      <c r="H789" s="111">
        <f t="shared" ca="1" si="65"/>
        <v>75</v>
      </c>
      <c r="I789" s="112">
        <f t="shared" ca="1" si="66"/>
        <v>562500</v>
      </c>
    </row>
    <row r="790" spans="6:9" x14ac:dyDescent="0.25">
      <c r="F790" s="109">
        <f t="shared" ca="1" si="63"/>
        <v>325000</v>
      </c>
      <c r="G790" s="110">
        <f t="shared" ca="1" si="64"/>
        <v>2.5000000000000001E-2</v>
      </c>
      <c r="H790" s="111">
        <f t="shared" ca="1" si="65"/>
        <v>75</v>
      </c>
      <c r="I790" s="112">
        <f t="shared" ca="1" si="66"/>
        <v>609375</v>
      </c>
    </row>
    <row r="791" spans="6:9" x14ac:dyDescent="0.25">
      <c r="F791" s="109">
        <f t="shared" ca="1" si="63"/>
        <v>300000</v>
      </c>
      <c r="G791" s="110">
        <f t="shared" ca="1" si="64"/>
        <v>2.5000000000000001E-2</v>
      </c>
      <c r="H791" s="111">
        <f t="shared" ca="1" si="65"/>
        <v>75</v>
      </c>
      <c r="I791" s="112">
        <f t="shared" ca="1" si="66"/>
        <v>562500</v>
      </c>
    </row>
    <row r="792" spans="6:9" x14ac:dyDescent="0.25">
      <c r="F792" s="109">
        <f t="shared" ca="1" si="63"/>
        <v>300000</v>
      </c>
      <c r="G792" s="110">
        <f t="shared" ca="1" si="64"/>
        <v>2.1000000000000001E-2</v>
      </c>
      <c r="H792" s="111">
        <f t="shared" ca="1" si="65"/>
        <v>75</v>
      </c>
      <c r="I792" s="112">
        <f t="shared" ca="1" si="66"/>
        <v>472500</v>
      </c>
    </row>
    <row r="793" spans="6:9" x14ac:dyDescent="0.25">
      <c r="F793" s="109">
        <f t="shared" ca="1" si="63"/>
        <v>300000</v>
      </c>
      <c r="G793" s="110">
        <f t="shared" ca="1" si="64"/>
        <v>2.5000000000000001E-2</v>
      </c>
      <c r="H793" s="111">
        <f t="shared" ca="1" si="65"/>
        <v>75</v>
      </c>
      <c r="I793" s="112">
        <f t="shared" ca="1" si="66"/>
        <v>562500</v>
      </c>
    </row>
    <row r="794" spans="6:9" x14ac:dyDescent="0.25">
      <c r="F794" s="109">
        <f t="shared" ca="1" si="63"/>
        <v>300000</v>
      </c>
      <c r="G794" s="110">
        <f t="shared" ca="1" si="64"/>
        <v>2.3E-2</v>
      </c>
      <c r="H794" s="111">
        <f t="shared" ca="1" si="65"/>
        <v>77</v>
      </c>
      <c r="I794" s="112">
        <f t="shared" ca="1" si="66"/>
        <v>531300</v>
      </c>
    </row>
    <row r="795" spans="6:9" x14ac:dyDescent="0.25">
      <c r="F795" s="109">
        <f t="shared" ca="1" si="63"/>
        <v>300000</v>
      </c>
      <c r="G795" s="110">
        <f t="shared" ca="1" si="64"/>
        <v>2.5000000000000001E-2</v>
      </c>
      <c r="H795" s="111">
        <f t="shared" ca="1" si="65"/>
        <v>75</v>
      </c>
      <c r="I795" s="112">
        <f t="shared" ca="1" si="66"/>
        <v>562500</v>
      </c>
    </row>
    <row r="796" spans="6:9" x14ac:dyDescent="0.25">
      <c r="F796" s="109">
        <f t="shared" ca="1" si="63"/>
        <v>300000</v>
      </c>
      <c r="G796" s="110">
        <f t="shared" ca="1" si="64"/>
        <v>2.3E-2</v>
      </c>
      <c r="H796" s="111">
        <f t="shared" ca="1" si="65"/>
        <v>75</v>
      </c>
      <c r="I796" s="112">
        <f t="shared" ca="1" si="66"/>
        <v>517500</v>
      </c>
    </row>
    <row r="797" spans="6:9" x14ac:dyDescent="0.25">
      <c r="F797" s="109">
        <f t="shared" ca="1" si="63"/>
        <v>325000</v>
      </c>
      <c r="G797" s="110">
        <f t="shared" ca="1" si="64"/>
        <v>2.5000000000000001E-2</v>
      </c>
      <c r="H797" s="111">
        <f t="shared" ca="1" si="65"/>
        <v>75</v>
      </c>
      <c r="I797" s="112">
        <f t="shared" ca="1" si="66"/>
        <v>609375</v>
      </c>
    </row>
    <row r="798" spans="6:9" x14ac:dyDescent="0.25">
      <c r="F798" s="109">
        <f t="shared" ca="1" si="63"/>
        <v>325000</v>
      </c>
      <c r="G798" s="110">
        <f t="shared" ca="1" si="64"/>
        <v>2.5000000000000001E-2</v>
      </c>
      <c r="H798" s="111">
        <f t="shared" ca="1" si="65"/>
        <v>73</v>
      </c>
      <c r="I798" s="112">
        <f t="shared" ca="1" si="66"/>
        <v>593125</v>
      </c>
    </row>
    <row r="799" spans="6:9" x14ac:dyDescent="0.25">
      <c r="F799" s="109">
        <f t="shared" ca="1" si="63"/>
        <v>300000</v>
      </c>
      <c r="G799" s="110">
        <f t="shared" ca="1" si="64"/>
        <v>2.5000000000000001E-2</v>
      </c>
      <c r="H799" s="111">
        <f t="shared" ca="1" si="65"/>
        <v>75</v>
      </c>
      <c r="I799" s="112">
        <f t="shared" ca="1" si="66"/>
        <v>562500</v>
      </c>
    </row>
    <row r="800" spans="6:9" x14ac:dyDescent="0.25">
      <c r="F800" s="109">
        <f t="shared" ca="1" si="63"/>
        <v>300000</v>
      </c>
      <c r="G800" s="110">
        <f t="shared" ca="1" si="64"/>
        <v>2.3E-2</v>
      </c>
      <c r="H800" s="111">
        <f t="shared" ca="1" si="65"/>
        <v>75</v>
      </c>
      <c r="I800" s="112">
        <f t="shared" ca="1" si="66"/>
        <v>517500</v>
      </c>
    </row>
    <row r="801" spans="6:9" x14ac:dyDescent="0.25">
      <c r="F801" s="109">
        <f t="shared" ca="1" si="63"/>
        <v>300000</v>
      </c>
      <c r="G801" s="110">
        <f t="shared" ca="1" si="64"/>
        <v>2.5000000000000001E-2</v>
      </c>
      <c r="H801" s="111">
        <f t="shared" ca="1" si="65"/>
        <v>77</v>
      </c>
      <c r="I801" s="112">
        <f t="shared" ca="1" si="66"/>
        <v>577500</v>
      </c>
    </row>
    <row r="802" spans="6:9" x14ac:dyDescent="0.25">
      <c r="F802" s="109">
        <f t="shared" ca="1" si="63"/>
        <v>325000</v>
      </c>
      <c r="G802" s="110">
        <f t="shared" ca="1" si="64"/>
        <v>2.3E-2</v>
      </c>
      <c r="H802" s="111">
        <f t="shared" ca="1" si="65"/>
        <v>75</v>
      </c>
      <c r="I802" s="112">
        <f t="shared" ca="1" si="66"/>
        <v>560625</v>
      </c>
    </row>
    <row r="803" spans="6:9" x14ac:dyDescent="0.25">
      <c r="F803" s="109">
        <f t="shared" ca="1" si="63"/>
        <v>300000</v>
      </c>
      <c r="G803" s="110">
        <f t="shared" ca="1" si="64"/>
        <v>2.5000000000000001E-2</v>
      </c>
      <c r="H803" s="111">
        <f t="shared" ca="1" si="65"/>
        <v>75</v>
      </c>
      <c r="I803" s="112">
        <f t="shared" ca="1" si="66"/>
        <v>562500</v>
      </c>
    </row>
    <row r="804" spans="6:9" x14ac:dyDescent="0.25">
      <c r="F804" s="109">
        <f t="shared" ca="1" si="63"/>
        <v>300000</v>
      </c>
      <c r="G804" s="110">
        <f t="shared" ca="1" si="64"/>
        <v>2.5000000000000001E-2</v>
      </c>
      <c r="H804" s="111">
        <f t="shared" ca="1" si="65"/>
        <v>77</v>
      </c>
      <c r="I804" s="112">
        <f t="shared" ca="1" si="66"/>
        <v>577500</v>
      </c>
    </row>
    <row r="805" spans="6:9" x14ac:dyDescent="0.25">
      <c r="F805" s="109">
        <f t="shared" ca="1" si="63"/>
        <v>325000</v>
      </c>
      <c r="G805" s="110">
        <f t="shared" ca="1" si="64"/>
        <v>2.3E-2</v>
      </c>
      <c r="H805" s="111">
        <f t="shared" ca="1" si="65"/>
        <v>75</v>
      </c>
      <c r="I805" s="112">
        <f t="shared" ca="1" si="66"/>
        <v>560625</v>
      </c>
    </row>
    <row r="806" spans="6:9" x14ac:dyDescent="0.25">
      <c r="F806" s="109">
        <f t="shared" ca="1" si="63"/>
        <v>300000</v>
      </c>
      <c r="G806" s="110">
        <f t="shared" ca="1" si="64"/>
        <v>2.5000000000000001E-2</v>
      </c>
      <c r="H806" s="111">
        <f t="shared" ca="1" si="65"/>
        <v>75</v>
      </c>
      <c r="I806" s="112">
        <f t="shared" ca="1" si="66"/>
        <v>562500</v>
      </c>
    </row>
    <row r="807" spans="6:9" x14ac:dyDescent="0.25">
      <c r="F807" s="109">
        <f t="shared" ca="1" si="63"/>
        <v>300000</v>
      </c>
      <c r="G807" s="110">
        <f t="shared" ca="1" si="64"/>
        <v>2.7E-2</v>
      </c>
      <c r="H807" s="111">
        <f t="shared" ca="1" si="65"/>
        <v>77</v>
      </c>
      <c r="I807" s="112">
        <f t="shared" ca="1" si="66"/>
        <v>623700</v>
      </c>
    </row>
    <row r="808" spans="6:9" x14ac:dyDescent="0.25">
      <c r="F808" s="109">
        <f t="shared" ca="1" si="63"/>
        <v>300000</v>
      </c>
      <c r="G808" s="110">
        <f t="shared" ca="1" si="64"/>
        <v>2.5000000000000001E-2</v>
      </c>
      <c r="H808" s="111">
        <f t="shared" ca="1" si="65"/>
        <v>75</v>
      </c>
      <c r="I808" s="112">
        <f t="shared" ca="1" si="66"/>
        <v>562500</v>
      </c>
    </row>
    <row r="809" spans="6:9" x14ac:dyDescent="0.25">
      <c r="F809" s="109">
        <f t="shared" ca="1" si="63"/>
        <v>300000</v>
      </c>
      <c r="G809" s="110">
        <f t="shared" ca="1" si="64"/>
        <v>2.7E-2</v>
      </c>
      <c r="H809" s="111">
        <f t="shared" ca="1" si="65"/>
        <v>75</v>
      </c>
      <c r="I809" s="112">
        <f t="shared" ca="1" si="66"/>
        <v>607500</v>
      </c>
    </row>
    <row r="810" spans="6:9" x14ac:dyDescent="0.25">
      <c r="F810" s="109">
        <f t="shared" ca="1" si="63"/>
        <v>300000</v>
      </c>
      <c r="G810" s="110">
        <f t="shared" ca="1" si="64"/>
        <v>2.1000000000000001E-2</v>
      </c>
      <c r="H810" s="111">
        <f t="shared" ca="1" si="65"/>
        <v>75</v>
      </c>
      <c r="I810" s="112">
        <f t="shared" ca="1" si="66"/>
        <v>472500</v>
      </c>
    </row>
    <row r="811" spans="6:9" x14ac:dyDescent="0.25">
      <c r="F811" s="109">
        <f t="shared" ca="1" si="63"/>
        <v>325000</v>
      </c>
      <c r="G811" s="110">
        <f t="shared" ca="1" si="64"/>
        <v>2.5000000000000001E-2</v>
      </c>
      <c r="H811" s="111">
        <f t="shared" ca="1" si="65"/>
        <v>77</v>
      </c>
      <c r="I811" s="112">
        <f t="shared" ca="1" si="66"/>
        <v>625625</v>
      </c>
    </row>
    <row r="812" spans="6:9" x14ac:dyDescent="0.25">
      <c r="F812" s="109">
        <f t="shared" ca="1" si="63"/>
        <v>300000</v>
      </c>
      <c r="G812" s="110">
        <f t="shared" ca="1" si="64"/>
        <v>2.5000000000000001E-2</v>
      </c>
      <c r="H812" s="111">
        <f t="shared" ca="1" si="65"/>
        <v>75</v>
      </c>
      <c r="I812" s="112">
        <f t="shared" ca="1" si="66"/>
        <v>562500</v>
      </c>
    </row>
    <row r="813" spans="6:9" x14ac:dyDescent="0.25">
      <c r="F813" s="109">
        <f t="shared" ca="1" si="63"/>
        <v>300000</v>
      </c>
      <c r="G813" s="110">
        <f t="shared" ca="1" si="64"/>
        <v>2.7E-2</v>
      </c>
      <c r="H813" s="111">
        <f t="shared" ca="1" si="65"/>
        <v>75</v>
      </c>
      <c r="I813" s="112">
        <f t="shared" ca="1" si="66"/>
        <v>607500</v>
      </c>
    </row>
    <row r="814" spans="6:9" x14ac:dyDescent="0.25">
      <c r="F814" s="109">
        <f t="shared" ca="1" si="63"/>
        <v>300000</v>
      </c>
      <c r="G814" s="110">
        <f t="shared" ca="1" si="64"/>
        <v>2.5000000000000001E-2</v>
      </c>
      <c r="H814" s="111">
        <f t="shared" ca="1" si="65"/>
        <v>75</v>
      </c>
      <c r="I814" s="112">
        <f t="shared" ca="1" si="66"/>
        <v>562500</v>
      </c>
    </row>
    <row r="815" spans="6:9" x14ac:dyDescent="0.25">
      <c r="F815" s="109">
        <f t="shared" ca="1" si="63"/>
        <v>300000</v>
      </c>
      <c r="G815" s="110">
        <f t="shared" ca="1" si="64"/>
        <v>2.3E-2</v>
      </c>
      <c r="H815" s="111">
        <f t="shared" ca="1" si="65"/>
        <v>77</v>
      </c>
      <c r="I815" s="112">
        <f t="shared" ca="1" si="66"/>
        <v>531300</v>
      </c>
    </row>
    <row r="816" spans="6:9" x14ac:dyDescent="0.25">
      <c r="F816" s="109">
        <f t="shared" ca="1" si="63"/>
        <v>300000</v>
      </c>
      <c r="G816" s="110">
        <f t="shared" ca="1" si="64"/>
        <v>2.3E-2</v>
      </c>
      <c r="H816" s="111">
        <f t="shared" ca="1" si="65"/>
        <v>77</v>
      </c>
      <c r="I816" s="112">
        <f t="shared" ca="1" si="66"/>
        <v>531300</v>
      </c>
    </row>
    <row r="817" spans="6:9" x14ac:dyDescent="0.25">
      <c r="F817" s="109">
        <f t="shared" ca="1" si="63"/>
        <v>300000</v>
      </c>
      <c r="G817" s="110">
        <f t="shared" ca="1" si="64"/>
        <v>2.5000000000000001E-2</v>
      </c>
      <c r="H817" s="111">
        <f t="shared" ca="1" si="65"/>
        <v>75</v>
      </c>
      <c r="I817" s="112">
        <f t="shared" ca="1" si="66"/>
        <v>562500</v>
      </c>
    </row>
    <row r="818" spans="6:9" x14ac:dyDescent="0.25">
      <c r="F818" s="109">
        <f t="shared" ca="1" si="63"/>
        <v>300000</v>
      </c>
      <c r="G818" s="110">
        <f t="shared" ca="1" si="64"/>
        <v>2.5000000000000001E-2</v>
      </c>
      <c r="H818" s="111">
        <f t="shared" ca="1" si="65"/>
        <v>75</v>
      </c>
      <c r="I818" s="112">
        <f t="shared" ca="1" si="66"/>
        <v>562500</v>
      </c>
    </row>
    <row r="819" spans="6:9" x14ac:dyDescent="0.25">
      <c r="F819" s="109">
        <f t="shared" ca="1" si="63"/>
        <v>300000</v>
      </c>
      <c r="G819" s="110">
        <f t="shared" ca="1" si="64"/>
        <v>2.5000000000000001E-2</v>
      </c>
      <c r="H819" s="111">
        <f t="shared" ca="1" si="65"/>
        <v>77</v>
      </c>
      <c r="I819" s="112">
        <f t="shared" ca="1" si="66"/>
        <v>577500</v>
      </c>
    </row>
    <row r="820" spans="6:9" x14ac:dyDescent="0.25">
      <c r="F820" s="109">
        <f t="shared" ca="1" si="63"/>
        <v>300000</v>
      </c>
      <c r="G820" s="110">
        <f t="shared" ca="1" si="64"/>
        <v>2.7E-2</v>
      </c>
      <c r="H820" s="111">
        <f t="shared" ca="1" si="65"/>
        <v>75</v>
      </c>
      <c r="I820" s="112">
        <f t="shared" ca="1" si="66"/>
        <v>607500</v>
      </c>
    </row>
    <row r="821" spans="6:9" x14ac:dyDescent="0.25">
      <c r="F821" s="109">
        <f t="shared" ca="1" si="63"/>
        <v>300000</v>
      </c>
      <c r="G821" s="110">
        <f t="shared" ca="1" si="64"/>
        <v>2.7E-2</v>
      </c>
      <c r="H821" s="111">
        <f t="shared" ca="1" si="65"/>
        <v>77</v>
      </c>
      <c r="I821" s="112">
        <f t="shared" ca="1" si="66"/>
        <v>623700</v>
      </c>
    </row>
    <row r="822" spans="6:9" x14ac:dyDescent="0.25">
      <c r="F822" s="109">
        <f t="shared" ca="1" si="63"/>
        <v>300000</v>
      </c>
      <c r="G822" s="110">
        <f t="shared" ca="1" si="64"/>
        <v>2.3E-2</v>
      </c>
      <c r="H822" s="111">
        <f t="shared" ca="1" si="65"/>
        <v>75</v>
      </c>
      <c r="I822" s="112">
        <f t="shared" ca="1" si="66"/>
        <v>517500</v>
      </c>
    </row>
    <row r="823" spans="6:9" x14ac:dyDescent="0.25">
      <c r="F823" s="109">
        <f t="shared" ca="1" si="63"/>
        <v>275000</v>
      </c>
      <c r="G823" s="110">
        <f t="shared" ca="1" si="64"/>
        <v>2.5000000000000001E-2</v>
      </c>
      <c r="H823" s="111">
        <f t="shared" ca="1" si="65"/>
        <v>75</v>
      </c>
      <c r="I823" s="112">
        <f t="shared" ca="1" si="66"/>
        <v>515625</v>
      </c>
    </row>
    <row r="824" spans="6:9" x14ac:dyDescent="0.25">
      <c r="F824" s="109">
        <f t="shared" ca="1" si="63"/>
        <v>300000</v>
      </c>
      <c r="G824" s="110">
        <f t="shared" ca="1" si="64"/>
        <v>2.1000000000000001E-2</v>
      </c>
      <c r="H824" s="111">
        <f t="shared" ca="1" si="65"/>
        <v>75</v>
      </c>
      <c r="I824" s="112">
        <f t="shared" ca="1" si="66"/>
        <v>472500</v>
      </c>
    </row>
    <row r="825" spans="6:9" x14ac:dyDescent="0.25">
      <c r="F825" s="109">
        <f t="shared" ca="1" si="63"/>
        <v>300000</v>
      </c>
      <c r="G825" s="110">
        <f t="shared" ca="1" si="64"/>
        <v>2.5000000000000001E-2</v>
      </c>
      <c r="H825" s="111">
        <f t="shared" ca="1" si="65"/>
        <v>75</v>
      </c>
      <c r="I825" s="112">
        <f t="shared" ca="1" si="66"/>
        <v>562500</v>
      </c>
    </row>
    <row r="826" spans="6:9" x14ac:dyDescent="0.25">
      <c r="F826" s="109">
        <f t="shared" ca="1" si="63"/>
        <v>300000</v>
      </c>
      <c r="G826" s="110">
        <f t="shared" ca="1" si="64"/>
        <v>2.5000000000000001E-2</v>
      </c>
      <c r="H826" s="111">
        <f t="shared" ca="1" si="65"/>
        <v>75</v>
      </c>
      <c r="I826" s="112">
        <f t="shared" ca="1" si="66"/>
        <v>562500</v>
      </c>
    </row>
    <row r="827" spans="6:9" x14ac:dyDescent="0.25">
      <c r="F827" s="109">
        <f t="shared" ca="1" si="63"/>
        <v>275000</v>
      </c>
      <c r="G827" s="110">
        <f t="shared" ca="1" si="64"/>
        <v>2.1000000000000001E-2</v>
      </c>
      <c r="H827" s="111">
        <f t="shared" ca="1" si="65"/>
        <v>75</v>
      </c>
      <c r="I827" s="112">
        <f t="shared" ca="1" si="66"/>
        <v>433125</v>
      </c>
    </row>
    <row r="828" spans="6:9" x14ac:dyDescent="0.25">
      <c r="F828" s="109">
        <f t="shared" ca="1" si="63"/>
        <v>300000</v>
      </c>
      <c r="G828" s="110">
        <f t="shared" ca="1" si="64"/>
        <v>2.5000000000000001E-2</v>
      </c>
      <c r="H828" s="111">
        <f t="shared" ca="1" si="65"/>
        <v>75</v>
      </c>
      <c r="I828" s="112">
        <f t="shared" ca="1" si="66"/>
        <v>562500</v>
      </c>
    </row>
    <row r="829" spans="6:9" x14ac:dyDescent="0.25">
      <c r="F829" s="109">
        <f t="shared" ca="1" si="63"/>
        <v>300000</v>
      </c>
      <c r="G829" s="110">
        <f t="shared" ca="1" si="64"/>
        <v>2.5000000000000001E-2</v>
      </c>
      <c r="H829" s="111">
        <f t="shared" ca="1" si="65"/>
        <v>73</v>
      </c>
      <c r="I829" s="112">
        <f t="shared" ca="1" si="66"/>
        <v>547500</v>
      </c>
    </row>
    <row r="830" spans="6:9" x14ac:dyDescent="0.25">
      <c r="F830" s="109">
        <f t="shared" ca="1" si="63"/>
        <v>300000</v>
      </c>
      <c r="G830" s="110">
        <f t="shared" ca="1" si="64"/>
        <v>2.5000000000000001E-2</v>
      </c>
      <c r="H830" s="111">
        <f t="shared" ca="1" si="65"/>
        <v>73</v>
      </c>
      <c r="I830" s="112">
        <f t="shared" ca="1" si="66"/>
        <v>547500</v>
      </c>
    </row>
    <row r="831" spans="6:9" x14ac:dyDescent="0.25">
      <c r="F831" s="109">
        <f t="shared" ca="1" si="63"/>
        <v>300000</v>
      </c>
      <c r="G831" s="110">
        <f t="shared" ca="1" si="64"/>
        <v>2.5000000000000001E-2</v>
      </c>
      <c r="H831" s="111">
        <f t="shared" ca="1" si="65"/>
        <v>75</v>
      </c>
      <c r="I831" s="112">
        <f t="shared" ca="1" si="66"/>
        <v>562500</v>
      </c>
    </row>
    <row r="832" spans="6:9" x14ac:dyDescent="0.25">
      <c r="F832" s="109">
        <f t="shared" ca="1" si="63"/>
        <v>300000</v>
      </c>
      <c r="G832" s="110">
        <f t="shared" ca="1" si="64"/>
        <v>2.5000000000000001E-2</v>
      </c>
      <c r="H832" s="111">
        <f t="shared" ca="1" si="65"/>
        <v>75</v>
      </c>
      <c r="I832" s="112">
        <f t="shared" ca="1" si="66"/>
        <v>562500</v>
      </c>
    </row>
    <row r="833" spans="6:9" x14ac:dyDescent="0.25">
      <c r="F833" s="109">
        <f t="shared" ca="1" si="63"/>
        <v>300000</v>
      </c>
      <c r="G833" s="110">
        <f t="shared" ca="1" si="64"/>
        <v>2.5000000000000001E-2</v>
      </c>
      <c r="H833" s="111">
        <f t="shared" ca="1" si="65"/>
        <v>75</v>
      </c>
      <c r="I833" s="112">
        <f t="shared" ca="1" si="66"/>
        <v>562500</v>
      </c>
    </row>
    <row r="834" spans="6:9" x14ac:dyDescent="0.25">
      <c r="F834" s="109">
        <f t="shared" ca="1" si="63"/>
        <v>300000</v>
      </c>
      <c r="G834" s="110">
        <f t="shared" ca="1" si="64"/>
        <v>2.5000000000000001E-2</v>
      </c>
      <c r="H834" s="111">
        <f t="shared" ca="1" si="65"/>
        <v>75</v>
      </c>
      <c r="I834" s="112">
        <f t="shared" ca="1" si="66"/>
        <v>562500</v>
      </c>
    </row>
    <row r="835" spans="6:9" x14ac:dyDescent="0.25">
      <c r="F835" s="109">
        <f t="shared" ref="F835:F898" ca="1" si="67">VLOOKUP(RAND(),$C$3:$D$5,2)</f>
        <v>300000</v>
      </c>
      <c r="G835" s="110">
        <f t="shared" ref="G835:G898" ca="1" si="68">VLOOKUP(RAND(),$C$10:$D$13,2)</f>
        <v>2.7E-2</v>
      </c>
      <c r="H835" s="111">
        <f t="shared" ref="H835:H898" ca="1" si="69">VLOOKUP(RAND(),$C$18:$D$20,2)</f>
        <v>75</v>
      </c>
      <c r="I835" s="112">
        <f t="shared" ca="1" si="66"/>
        <v>607500</v>
      </c>
    </row>
    <row r="836" spans="6:9" x14ac:dyDescent="0.25">
      <c r="F836" s="109">
        <f t="shared" ca="1" si="67"/>
        <v>300000</v>
      </c>
      <c r="G836" s="110">
        <f t="shared" ca="1" si="68"/>
        <v>2.5000000000000001E-2</v>
      </c>
      <c r="H836" s="111">
        <f t="shared" ca="1" si="69"/>
        <v>75</v>
      </c>
      <c r="I836" s="112">
        <f t="shared" ref="I836:I899" ca="1" si="70">F836*G836*H836</f>
        <v>562500</v>
      </c>
    </row>
    <row r="837" spans="6:9" x14ac:dyDescent="0.25">
      <c r="F837" s="109">
        <f t="shared" ca="1" si="67"/>
        <v>300000</v>
      </c>
      <c r="G837" s="110">
        <f t="shared" ca="1" si="68"/>
        <v>2.7E-2</v>
      </c>
      <c r="H837" s="111">
        <f t="shared" ca="1" si="69"/>
        <v>75</v>
      </c>
      <c r="I837" s="112">
        <f t="shared" ca="1" si="70"/>
        <v>607500</v>
      </c>
    </row>
    <row r="838" spans="6:9" x14ac:dyDescent="0.25">
      <c r="F838" s="109">
        <f t="shared" ca="1" si="67"/>
        <v>300000</v>
      </c>
      <c r="G838" s="110">
        <f t="shared" ca="1" si="68"/>
        <v>2.5000000000000001E-2</v>
      </c>
      <c r="H838" s="111">
        <f t="shared" ca="1" si="69"/>
        <v>75</v>
      </c>
      <c r="I838" s="112">
        <f t="shared" ca="1" si="70"/>
        <v>562500</v>
      </c>
    </row>
    <row r="839" spans="6:9" x14ac:dyDescent="0.25">
      <c r="F839" s="109">
        <f t="shared" ca="1" si="67"/>
        <v>300000</v>
      </c>
      <c r="G839" s="110">
        <f t="shared" ca="1" si="68"/>
        <v>2.7E-2</v>
      </c>
      <c r="H839" s="111">
        <f t="shared" ca="1" si="69"/>
        <v>75</v>
      </c>
      <c r="I839" s="112">
        <f t="shared" ca="1" si="70"/>
        <v>607500</v>
      </c>
    </row>
    <row r="840" spans="6:9" x14ac:dyDescent="0.25">
      <c r="F840" s="109">
        <f t="shared" ca="1" si="67"/>
        <v>300000</v>
      </c>
      <c r="G840" s="110">
        <f t="shared" ca="1" si="68"/>
        <v>2.3E-2</v>
      </c>
      <c r="H840" s="111">
        <f t="shared" ca="1" si="69"/>
        <v>77</v>
      </c>
      <c r="I840" s="112">
        <f t="shared" ca="1" si="70"/>
        <v>531300</v>
      </c>
    </row>
    <row r="841" spans="6:9" x14ac:dyDescent="0.25">
      <c r="F841" s="109">
        <f t="shared" ca="1" si="67"/>
        <v>300000</v>
      </c>
      <c r="G841" s="110">
        <f t="shared" ca="1" si="68"/>
        <v>2.5000000000000001E-2</v>
      </c>
      <c r="H841" s="111">
        <f t="shared" ca="1" si="69"/>
        <v>75</v>
      </c>
      <c r="I841" s="112">
        <f t="shared" ca="1" si="70"/>
        <v>562500</v>
      </c>
    </row>
    <row r="842" spans="6:9" x14ac:dyDescent="0.25">
      <c r="F842" s="109">
        <f t="shared" ca="1" si="67"/>
        <v>300000</v>
      </c>
      <c r="G842" s="110">
        <f t="shared" ca="1" si="68"/>
        <v>2.5000000000000001E-2</v>
      </c>
      <c r="H842" s="111">
        <f t="shared" ca="1" si="69"/>
        <v>73</v>
      </c>
      <c r="I842" s="112">
        <f t="shared" ca="1" si="70"/>
        <v>547500</v>
      </c>
    </row>
    <row r="843" spans="6:9" x14ac:dyDescent="0.25">
      <c r="F843" s="109">
        <f t="shared" ca="1" si="67"/>
        <v>300000</v>
      </c>
      <c r="G843" s="110">
        <f t="shared" ca="1" si="68"/>
        <v>2.5000000000000001E-2</v>
      </c>
      <c r="H843" s="111">
        <f t="shared" ca="1" si="69"/>
        <v>75</v>
      </c>
      <c r="I843" s="112">
        <f t="shared" ca="1" si="70"/>
        <v>562500</v>
      </c>
    </row>
    <row r="844" spans="6:9" x14ac:dyDescent="0.25">
      <c r="F844" s="109">
        <f t="shared" ca="1" si="67"/>
        <v>275000</v>
      </c>
      <c r="G844" s="110">
        <f t="shared" ca="1" si="68"/>
        <v>2.5000000000000001E-2</v>
      </c>
      <c r="H844" s="111">
        <f t="shared" ca="1" si="69"/>
        <v>75</v>
      </c>
      <c r="I844" s="112">
        <f t="shared" ca="1" si="70"/>
        <v>515625</v>
      </c>
    </row>
    <row r="845" spans="6:9" x14ac:dyDescent="0.25">
      <c r="F845" s="109">
        <f t="shared" ca="1" si="67"/>
        <v>300000</v>
      </c>
      <c r="G845" s="110">
        <f t="shared" ca="1" si="68"/>
        <v>2.5000000000000001E-2</v>
      </c>
      <c r="H845" s="111">
        <f t="shared" ca="1" si="69"/>
        <v>75</v>
      </c>
      <c r="I845" s="112">
        <f t="shared" ca="1" si="70"/>
        <v>562500</v>
      </c>
    </row>
    <row r="846" spans="6:9" x14ac:dyDescent="0.25">
      <c r="F846" s="109">
        <f t="shared" ca="1" si="67"/>
        <v>300000</v>
      </c>
      <c r="G846" s="110">
        <f t="shared" ca="1" si="68"/>
        <v>2.7E-2</v>
      </c>
      <c r="H846" s="111">
        <f t="shared" ca="1" si="69"/>
        <v>75</v>
      </c>
      <c r="I846" s="112">
        <f t="shared" ca="1" si="70"/>
        <v>607500</v>
      </c>
    </row>
    <row r="847" spans="6:9" x14ac:dyDescent="0.25">
      <c r="F847" s="109">
        <f t="shared" ca="1" si="67"/>
        <v>275000</v>
      </c>
      <c r="G847" s="110">
        <f t="shared" ca="1" si="68"/>
        <v>2.5000000000000001E-2</v>
      </c>
      <c r="H847" s="111">
        <f t="shared" ca="1" si="69"/>
        <v>75</v>
      </c>
      <c r="I847" s="112">
        <f t="shared" ca="1" si="70"/>
        <v>515625</v>
      </c>
    </row>
    <row r="848" spans="6:9" x14ac:dyDescent="0.25">
      <c r="F848" s="109">
        <f t="shared" ca="1" si="67"/>
        <v>300000</v>
      </c>
      <c r="G848" s="110">
        <f t="shared" ca="1" si="68"/>
        <v>2.5000000000000001E-2</v>
      </c>
      <c r="H848" s="111">
        <f t="shared" ca="1" si="69"/>
        <v>75</v>
      </c>
      <c r="I848" s="112">
        <f t="shared" ca="1" si="70"/>
        <v>562500</v>
      </c>
    </row>
    <row r="849" spans="6:9" x14ac:dyDescent="0.25">
      <c r="F849" s="109">
        <f t="shared" ca="1" si="67"/>
        <v>300000</v>
      </c>
      <c r="G849" s="110">
        <f t="shared" ca="1" si="68"/>
        <v>2.3E-2</v>
      </c>
      <c r="H849" s="111">
        <f t="shared" ca="1" si="69"/>
        <v>75</v>
      </c>
      <c r="I849" s="112">
        <f t="shared" ca="1" si="70"/>
        <v>517500</v>
      </c>
    </row>
    <row r="850" spans="6:9" x14ac:dyDescent="0.25">
      <c r="F850" s="109">
        <f t="shared" ca="1" si="67"/>
        <v>300000</v>
      </c>
      <c r="G850" s="110">
        <f t="shared" ca="1" si="68"/>
        <v>2.5000000000000001E-2</v>
      </c>
      <c r="H850" s="111">
        <f t="shared" ca="1" si="69"/>
        <v>75</v>
      </c>
      <c r="I850" s="112">
        <f t="shared" ca="1" si="70"/>
        <v>562500</v>
      </c>
    </row>
    <row r="851" spans="6:9" x14ac:dyDescent="0.25">
      <c r="F851" s="109">
        <f t="shared" ca="1" si="67"/>
        <v>300000</v>
      </c>
      <c r="G851" s="110">
        <f t="shared" ca="1" si="68"/>
        <v>2.7E-2</v>
      </c>
      <c r="H851" s="111">
        <f t="shared" ca="1" si="69"/>
        <v>75</v>
      </c>
      <c r="I851" s="112">
        <f t="shared" ca="1" si="70"/>
        <v>607500</v>
      </c>
    </row>
    <row r="852" spans="6:9" x14ac:dyDescent="0.25">
      <c r="F852" s="109">
        <f t="shared" ca="1" si="67"/>
        <v>275000</v>
      </c>
      <c r="G852" s="110">
        <f t="shared" ca="1" si="68"/>
        <v>2.5000000000000001E-2</v>
      </c>
      <c r="H852" s="111">
        <f t="shared" ca="1" si="69"/>
        <v>75</v>
      </c>
      <c r="I852" s="112">
        <f t="shared" ca="1" si="70"/>
        <v>515625</v>
      </c>
    </row>
    <row r="853" spans="6:9" x14ac:dyDescent="0.25">
      <c r="F853" s="109">
        <f t="shared" ca="1" si="67"/>
        <v>325000</v>
      </c>
      <c r="G853" s="110">
        <f t="shared" ca="1" si="68"/>
        <v>2.1000000000000001E-2</v>
      </c>
      <c r="H853" s="111">
        <f t="shared" ca="1" si="69"/>
        <v>75</v>
      </c>
      <c r="I853" s="112">
        <f t="shared" ca="1" si="70"/>
        <v>511875</v>
      </c>
    </row>
    <row r="854" spans="6:9" x14ac:dyDescent="0.25">
      <c r="F854" s="109">
        <f t="shared" ca="1" si="67"/>
        <v>275000</v>
      </c>
      <c r="G854" s="110">
        <f t="shared" ca="1" si="68"/>
        <v>2.7E-2</v>
      </c>
      <c r="H854" s="111">
        <f t="shared" ca="1" si="69"/>
        <v>75</v>
      </c>
      <c r="I854" s="112">
        <f t="shared" ca="1" si="70"/>
        <v>556875</v>
      </c>
    </row>
    <row r="855" spans="6:9" x14ac:dyDescent="0.25">
      <c r="F855" s="109">
        <f t="shared" ca="1" si="67"/>
        <v>300000</v>
      </c>
      <c r="G855" s="110">
        <f t="shared" ca="1" si="68"/>
        <v>2.5000000000000001E-2</v>
      </c>
      <c r="H855" s="111">
        <f t="shared" ca="1" si="69"/>
        <v>75</v>
      </c>
      <c r="I855" s="112">
        <f t="shared" ca="1" si="70"/>
        <v>562500</v>
      </c>
    </row>
    <row r="856" spans="6:9" x14ac:dyDescent="0.25">
      <c r="F856" s="109">
        <f t="shared" ca="1" si="67"/>
        <v>300000</v>
      </c>
      <c r="G856" s="110">
        <f t="shared" ca="1" si="68"/>
        <v>2.1000000000000001E-2</v>
      </c>
      <c r="H856" s="111">
        <f t="shared" ca="1" si="69"/>
        <v>77</v>
      </c>
      <c r="I856" s="112">
        <f t="shared" ca="1" si="70"/>
        <v>485100</v>
      </c>
    </row>
    <row r="857" spans="6:9" x14ac:dyDescent="0.25">
      <c r="F857" s="109">
        <f t="shared" ca="1" si="67"/>
        <v>275000</v>
      </c>
      <c r="G857" s="110">
        <f t="shared" ca="1" si="68"/>
        <v>2.5000000000000001E-2</v>
      </c>
      <c r="H857" s="111">
        <f t="shared" ca="1" si="69"/>
        <v>75</v>
      </c>
      <c r="I857" s="112">
        <f t="shared" ca="1" si="70"/>
        <v>515625</v>
      </c>
    </row>
    <row r="858" spans="6:9" x14ac:dyDescent="0.25">
      <c r="F858" s="109">
        <f t="shared" ca="1" si="67"/>
        <v>300000</v>
      </c>
      <c r="G858" s="110">
        <f t="shared" ca="1" si="68"/>
        <v>2.1000000000000001E-2</v>
      </c>
      <c r="H858" s="111">
        <f t="shared" ca="1" si="69"/>
        <v>75</v>
      </c>
      <c r="I858" s="112">
        <f t="shared" ca="1" si="70"/>
        <v>472500</v>
      </c>
    </row>
    <row r="859" spans="6:9" x14ac:dyDescent="0.25">
      <c r="F859" s="109">
        <f t="shared" ca="1" si="67"/>
        <v>300000</v>
      </c>
      <c r="G859" s="110">
        <f t="shared" ca="1" si="68"/>
        <v>2.1000000000000001E-2</v>
      </c>
      <c r="H859" s="111">
        <f t="shared" ca="1" si="69"/>
        <v>75</v>
      </c>
      <c r="I859" s="112">
        <f t="shared" ca="1" si="70"/>
        <v>472500</v>
      </c>
    </row>
    <row r="860" spans="6:9" x14ac:dyDescent="0.25">
      <c r="F860" s="109">
        <f t="shared" ca="1" si="67"/>
        <v>275000</v>
      </c>
      <c r="G860" s="110">
        <f t="shared" ca="1" si="68"/>
        <v>2.5000000000000001E-2</v>
      </c>
      <c r="H860" s="111">
        <f t="shared" ca="1" si="69"/>
        <v>75</v>
      </c>
      <c r="I860" s="112">
        <f t="shared" ca="1" si="70"/>
        <v>515625</v>
      </c>
    </row>
    <row r="861" spans="6:9" x14ac:dyDescent="0.25">
      <c r="F861" s="109">
        <f t="shared" ca="1" si="67"/>
        <v>300000</v>
      </c>
      <c r="G861" s="110">
        <f t="shared" ca="1" si="68"/>
        <v>2.5000000000000001E-2</v>
      </c>
      <c r="H861" s="111">
        <f t="shared" ca="1" si="69"/>
        <v>75</v>
      </c>
      <c r="I861" s="112">
        <f t="shared" ca="1" si="70"/>
        <v>562500</v>
      </c>
    </row>
    <row r="862" spans="6:9" x14ac:dyDescent="0.25">
      <c r="F862" s="109">
        <f t="shared" ca="1" si="67"/>
        <v>300000</v>
      </c>
      <c r="G862" s="110">
        <f t="shared" ca="1" si="68"/>
        <v>2.5000000000000001E-2</v>
      </c>
      <c r="H862" s="111">
        <f t="shared" ca="1" si="69"/>
        <v>77</v>
      </c>
      <c r="I862" s="112">
        <f t="shared" ca="1" si="70"/>
        <v>577500</v>
      </c>
    </row>
    <row r="863" spans="6:9" x14ac:dyDescent="0.25">
      <c r="F863" s="109">
        <f t="shared" ca="1" si="67"/>
        <v>300000</v>
      </c>
      <c r="G863" s="110">
        <f t="shared" ca="1" si="68"/>
        <v>2.7E-2</v>
      </c>
      <c r="H863" s="111">
        <f t="shared" ca="1" si="69"/>
        <v>75</v>
      </c>
      <c r="I863" s="112">
        <f t="shared" ca="1" si="70"/>
        <v>607500</v>
      </c>
    </row>
    <row r="864" spans="6:9" x14ac:dyDescent="0.25">
      <c r="F864" s="109">
        <f t="shared" ca="1" si="67"/>
        <v>300000</v>
      </c>
      <c r="G864" s="110">
        <f t="shared" ca="1" si="68"/>
        <v>2.3E-2</v>
      </c>
      <c r="H864" s="111">
        <f t="shared" ca="1" si="69"/>
        <v>75</v>
      </c>
      <c r="I864" s="112">
        <f t="shared" ca="1" si="70"/>
        <v>517500</v>
      </c>
    </row>
    <row r="865" spans="6:9" x14ac:dyDescent="0.25">
      <c r="F865" s="109">
        <f t="shared" ca="1" si="67"/>
        <v>300000</v>
      </c>
      <c r="G865" s="110">
        <f t="shared" ca="1" si="68"/>
        <v>2.5000000000000001E-2</v>
      </c>
      <c r="H865" s="111">
        <f t="shared" ca="1" si="69"/>
        <v>75</v>
      </c>
      <c r="I865" s="112">
        <f t="shared" ca="1" si="70"/>
        <v>562500</v>
      </c>
    </row>
    <row r="866" spans="6:9" x14ac:dyDescent="0.25">
      <c r="F866" s="109">
        <f t="shared" ca="1" si="67"/>
        <v>300000</v>
      </c>
      <c r="G866" s="110">
        <f t="shared" ca="1" si="68"/>
        <v>2.5000000000000001E-2</v>
      </c>
      <c r="H866" s="111">
        <f t="shared" ca="1" si="69"/>
        <v>77</v>
      </c>
      <c r="I866" s="112">
        <f t="shared" ca="1" si="70"/>
        <v>577500</v>
      </c>
    </row>
    <row r="867" spans="6:9" x14ac:dyDescent="0.25">
      <c r="F867" s="109">
        <f t="shared" ca="1" si="67"/>
        <v>300000</v>
      </c>
      <c r="G867" s="110">
        <f t="shared" ca="1" si="68"/>
        <v>2.5000000000000001E-2</v>
      </c>
      <c r="H867" s="111">
        <f t="shared" ca="1" si="69"/>
        <v>75</v>
      </c>
      <c r="I867" s="112">
        <f t="shared" ca="1" si="70"/>
        <v>562500</v>
      </c>
    </row>
    <row r="868" spans="6:9" x14ac:dyDescent="0.25">
      <c r="F868" s="109">
        <f t="shared" ca="1" si="67"/>
        <v>300000</v>
      </c>
      <c r="G868" s="110">
        <f t="shared" ca="1" si="68"/>
        <v>2.1000000000000001E-2</v>
      </c>
      <c r="H868" s="111">
        <f t="shared" ca="1" si="69"/>
        <v>73</v>
      </c>
      <c r="I868" s="112">
        <f t="shared" ca="1" si="70"/>
        <v>459900</v>
      </c>
    </row>
    <row r="869" spans="6:9" x14ac:dyDescent="0.25">
      <c r="F869" s="109">
        <f t="shared" ca="1" si="67"/>
        <v>325000</v>
      </c>
      <c r="G869" s="110">
        <f t="shared" ca="1" si="68"/>
        <v>2.7E-2</v>
      </c>
      <c r="H869" s="111">
        <f t="shared" ca="1" si="69"/>
        <v>75</v>
      </c>
      <c r="I869" s="112">
        <f t="shared" ca="1" si="70"/>
        <v>658125</v>
      </c>
    </row>
    <row r="870" spans="6:9" x14ac:dyDescent="0.25">
      <c r="F870" s="109">
        <f t="shared" ca="1" si="67"/>
        <v>300000</v>
      </c>
      <c r="G870" s="110">
        <f t="shared" ca="1" si="68"/>
        <v>2.5000000000000001E-2</v>
      </c>
      <c r="H870" s="111">
        <f t="shared" ca="1" si="69"/>
        <v>75</v>
      </c>
      <c r="I870" s="112">
        <f t="shared" ca="1" si="70"/>
        <v>562500</v>
      </c>
    </row>
    <row r="871" spans="6:9" x14ac:dyDescent="0.25">
      <c r="F871" s="109">
        <f t="shared" ca="1" si="67"/>
        <v>300000</v>
      </c>
      <c r="G871" s="110">
        <f t="shared" ca="1" si="68"/>
        <v>2.5000000000000001E-2</v>
      </c>
      <c r="H871" s="111">
        <f t="shared" ca="1" si="69"/>
        <v>73</v>
      </c>
      <c r="I871" s="112">
        <f t="shared" ca="1" si="70"/>
        <v>547500</v>
      </c>
    </row>
    <row r="872" spans="6:9" x14ac:dyDescent="0.25">
      <c r="F872" s="109">
        <f t="shared" ca="1" si="67"/>
        <v>300000</v>
      </c>
      <c r="G872" s="110">
        <f t="shared" ca="1" si="68"/>
        <v>2.5000000000000001E-2</v>
      </c>
      <c r="H872" s="111">
        <f t="shared" ca="1" si="69"/>
        <v>75</v>
      </c>
      <c r="I872" s="112">
        <f t="shared" ca="1" si="70"/>
        <v>562500</v>
      </c>
    </row>
    <row r="873" spans="6:9" x14ac:dyDescent="0.25">
      <c r="F873" s="109">
        <f t="shared" ca="1" si="67"/>
        <v>300000</v>
      </c>
      <c r="G873" s="110">
        <f t="shared" ca="1" si="68"/>
        <v>2.3E-2</v>
      </c>
      <c r="H873" s="111">
        <f t="shared" ca="1" si="69"/>
        <v>75</v>
      </c>
      <c r="I873" s="112">
        <f t="shared" ca="1" si="70"/>
        <v>517500</v>
      </c>
    </row>
    <row r="874" spans="6:9" x14ac:dyDescent="0.25">
      <c r="F874" s="109">
        <f t="shared" ca="1" si="67"/>
        <v>300000</v>
      </c>
      <c r="G874" s="110">
        <f t="shared" ca="1" si="68"/>
        <v>2.5000000000000001E-2</v>
      </c>
      <c r="H874" s="111">
        <f t="shared" ca="1" si="69"/>
        <v>75</v>
      </c>
      <c r="I874" s="112">
        <f t="shared" ca="1" si="70"/>
        <v>562500</v>
      </c>
    </row>
    <row r="875" spans="6:9" x14ac:dyDescent="0.25">
      <c r="F875" s="109">
        <f t="shared" ca="1" si="67"/>
        <v>300000</v>
      </c>
      <c r="G875" s="110">
        <f t="shared" ca="1" si="68"/>
        <v>2.1000000000000001E-2</v>
      </c>
      <c r="H875" s="111">
        <f t="shared" ca="1" si="69"/>
        <v>75</v>
      </c>
      <c r="I875" s="112">
        <f t="shared" ca="1" si="70"/>
        <v>472500</v>
      </c>
    </row>
    <row r="876" spans="6:9" x14ac:dyDescent="0.25">
      <c r="F876" s="109">
        <f t="shared" ca="1" si="67"/>
        <v>325000</v>
      </c>
      <c r="G876" s="110">
        <f t="shared" ca="1" si="68"/>
        <v>2.5000000000000001E-2</v>
      </c>
      <c r="H876" s="111">
        <f t="shared" ca="1" si="69"/>
        <v>75</v>
      </c>
      <c r="I876" s="112">
        <f t="shared" ca="1" si="70"/>
        <v>609375</v>
      </c>
    </row>
    <row r="877" spans="6:9" x14ac:dyDescent="0.25">
      <c r="F877" s="109">
        <f t="shared" ca="1" si="67"/>
        <v>325000</v>
      </c>
      <c r="G877" s="110">
        <f t="shared" ca="1" si="68"/>
        <v>2.5000000000000001E-2</v>
      </c>
      <c r="H877" s="111">
        <f t="shared" ca="1" si="69"/>
        <v>75</v>
      </c>
      <c r="I877" s="112">
        <f t="shared" ca="1" si="70"/>
        <v>609375</v>
      </c>
    </row>
    <row r="878" spans="6:9" x14ac:dyDescent="0.25">
      <c r="F878" s="109">
        <f t="shared" ca="1" si="67"/>
        <v>300000</v>
      </c>
      <c r="G878" s="110">
        <f t="shared" ca="1" si="68"/>
        <v>2.7E-2</v>
      </c>
      <c r="H878" s="111">
        <f t="shared" ca="1" si="69"/>
        <v>75</v>
      </c>
      <c r="I878" s="112">
        <f t="shared" ca="1" si="70"/>
        <v>607500</v>
      </c>
    </row>
    <row r="879" spans="6:9" x14ac:dyDescent="0.25">
      <c r="F879" s="109">
        <f t="shared" ca="1" si="67"/>
        <v>300000</v>
      </c>
      <c r="G879" s="110">
        <f t="shared" ca="1" si="68"/>
        <v>2.7E-2</v>
      </c>
      <c r="H879" s="111">
        <f t="shared" ca="1" si="69"/>
        <v>73</v>
      </c>
      <c r="I879" s="112">
        <f t="shared" ca="1" si="70"/>
        <v>591300</v>
      </c>
    </row>
    <row r="880" spans="6:9" x14ac:dyDescent="0.25">
      <c r="F880" s="109">
        <f t="shared" ca="1" si="67"/>
        <v>300000</v>
      </c>
      <c r="G880" s="110">
        <f t="shared" ca="1" si="68"/>
        <v>2.7E-2</v>
      </c>
      <c r="H880" s="111">
        <f t="shared" ca="1" si="69"/>
        <v>75</v>
      </c>
      <c r="I880" s="112">
        <f t="shared" ca="1" si="70"/>
        <v>607500</v>
      </c>
    </row>
    <row r="881" spans="6:9" x14ac:dyDescent="0.25">
      <c r="F881" s="109">
        <f t="shared" ca="1" si="67"/>
        <v>300000</v>
      </c>
      <c r="G881" s="110">
        <f t="shared" ca="1" si="68"/>
        <v>2.5000000000000001E-2</v>
      </c>
      <c r="H881" s="111">
        <f t="shared" ca="1" si="69"/>
        <v>75</v>
      </c>
      <c r="I881" s="112">
        <f t="shared" ca="1" si="70"/>
        <v>562500</v>
      </c>
    </row>
    <row r="882" spans="6:9" x14ac:dyDescent="0.25">
      <c r="F882" s="109">
        <f t="shared" ca="1" si="67"/>
        <v>300000</v>
      </c>
      <c r="G882" s="110">
        <f t="shared" ca="1" si="68"/>
        <v>2.3E-2</v>
      </c>
      <c r="H882" s="111">
        <f t="shared" ca="1" si="69"/>
        <v>75</v>
      </c>
      <c r="I882" s="112">
        <f t="shared" ca="1" si="70"/>
        <v>517500</v>
      </c>
    </row>
    <row r="883" spans="6:9" x14ac:dyDescent="0.25">
      <c r="F883" s="109">
        <f t="shared" ca="1" si="67"/>
        <v>300000</v>
      </c>
      <c r="G883" s="110">
        <f t="shared" ca="1" si="68"/>
        <v>2.5000000000000001E-2</v>
      </c>
      <c r="H883" s="111">
        <f t="shared" ca="1" si="69"/>
        <v>73</v>
      </c>
      <c r="I883" s="112">
        <f t="shared" ca="1" si="70"/>
        <v>547500</v>
      </c>
    </row>
    <row r="884" spans="6:9" x14ac:dyDescent="0.25">
      <c r="F884" s="109">
        <f t="shared" ca="1" si="67"/>
        <v>300000</v>
      </c>
      <c r="G884" s="110">
        <f t="shared" ca="1" si="68"/>
        <v>2.1000000000000001E-2</v>
      </c>
      <c r="H884" s="111">
        <f t="shared" ca="1" si="69"/>
        <v>75</v>
      </c>
      <c r="I884" s="112">
        <f t="shared" ca="1" si="70"/>
        <v>472500</v>
      </c>
    </row>
    <row r="885" spans="6:9" x14ac:dyDescent="0.25">
      <c r="F885" s="109">
        <f t="shared" ca="1" si="67"/>
        <v>300000</v>
      </c>
      <c r="G885" s="110">
        <f t="shared" ca="1" si="68"/>
        <v>2.5000000000000001E-2</v>
      </c>
      <c r="H885" s="111">
        <f t="shared" ca="1" si="69"/>
        <v>75</v>
      </c>
      <c r="I885" s="112">
        <f t="shared" ca="1" si="70"/>
        <v>562500</v>
      </c>
    </row>
    <row r="886" spans="6:9" x14ac:dyDescent="0.25">
      <c r="F886" s="109">
        <f t="shared" ca="1" si="67"/>
        <v>325000</v>
      </c>
      <c r="G886" s="110">
        <f t="shared" ca="1" si="68"/>
        <v>2.5000000000000001E-2</v>
      </c>
      <c r="H886" s="111">
        <f t="shared" ca="1" si="69"/>
        <v>75</v>
      </c>
      <c r="I886" s="112">
        <f t="shared" ca="1" si="70"/>
        <v>609375</v>
      </c>
    </row>
    <row r="887" spans="6:9" x14ac:dyDescent="0.25">
      <c r="F887" s="109">
        <f t="shared" ca="1" si="67"/>
        <v>325000</v>
      </c>
      <c r="G887" s="110">
        <f t="shared" ca="1" si="68"/>
        <v>2.3E-2</v>
      </c>
      <c r="H887" s="111">
        <f t="shared" ca="1" si="69"/>
        <v>75</v>
      </c>
      <c r="I887" s="112">
        <f t="shared" ca="1" si="70"/>
        <v>560625</v>
      </c>
    </row>
    <row r="888" spans="6:9" x14ac:dyDescent="0.25">
      <c r="F888" s="109">
        <f t="shared" ca="1" si="67"/>
        <v>300000</v>
      </c>
      <c r="G888" s="110">
        <f t="shared" ca="1" si="68"/>
        <v>2.5000000000000001E-2</v>
      </c>
      <c r="H888" s="111">
        <f t="shared" ca="1" si="69"/>
        <v>77</v>
      </c>
      <c r="I888" s="112">
        <f t="shared" ca="1" si="70"/>
        <v>577500</v>
      </c>
    </row>
    <row r="889" spans="6:9" x14ac:dyDescent="0.25">
      <c r="F889" s="109">
        <f t="shared" ca="1" si="67"/>
        <v>300000</v>
      </c>
      <c r="G889" s="110">
        <f t="shared" ca="1" si="68"/>
        <v>2.5000000000000001E-2</v>
      </c>
      <c r="H889" s="111">
        <f t="shared" ca="1" si="69"/>
        <v>75</v>
      </c>
      <c r="I889" s="112">
        <f t="shared" ca="1" si="70"/>
        <v>562500</v>
      </c>
    </row>
    <row r="890" spans="6:9" x14ac:dyDescent="0.25">
      <c r="F890" s="109">
        <f t="shared" ca="1" si="67"/>
        <v>325000</v>
      </c>
      <c r="G890" s="110">
        <f t="shared" ca="1" si="68"/>
        <v>2.5000000000000001E-2</v>
      </c>
      <c r="H890" s="111">
        <f t="shared" ca="1" si="69"/>
        <v>75</v>
      </c>
      <c r="I890" s="112">
        <f t="shared" ca="1" si="70"/>
        <v>609375</v>
      </c>
    </row>
    <row r="891" spans="6:9" x14ac:dyDescent="0.25">
      <c r="F891" s="109">
        <f t="shared" ca="1" si="67"/>
        <v>325000</v>
      </c>
      <c r="G891" s="110">
        <f t="shared" ca="1" si="68"/>
        <v>2.5000000000000001E-2</v>
      </c>
      <c r="H891" s="111">
        <f t="shared" ca="1" si="69"/>
        <v>75</v>
      </c>
      <c r="I891" s="112">
        <f t="shared" ca="1" si="70"/>
        <v>609375</v>
      </c>
    </row>
    <row r="892" spans="6:9" x14ac:dyDescent="0.25">
      <c r="F892" s="109">
        <f t="shared" ca="1" si="67"/>
        <v>300000</v>
      </c>
      <c r="G892" s="110">
        <f t="shared" ca="1" si="68"/>
        <v>2.5000000000000001E-2</v>
      </c>
      <c r="H892" s="111">
        <f t="shared" ca="1" si="69"/>
        <v>75</v>
      </c>
      <c r="I892" s="112">
        <f t="shared" ca="1" si="70"/>
        <v>562500</v>
      </c>
    </row>
    <row r="893" spans="6:9" x14ac:dyDescent="0.25">
      <c r="F893" s="109">
        <f t="shared" ca="1" si="67"/>
        <v>275000</v>
      </c>
      <c r="G893" s="110">
        <f t="shared" ca="1" si="68"/>
        <v>2.5000000000000001E-2</v>
      </c>
      <c r="H893" s="111">
        <f t="shared" ca="1" si="69"/>
        <v>77</v>
      </c>
      <c r="I893" s="112">
        <f t="shared" ca="1" si="70"/>
        <v>529375</v>
      </c>
    </row>
    <row r="894" spans="6:9" x14ac:dyDescent="0.25">
      <c r="F894" s="109">
        <f t="shared" ca="1" si="67"/>
        <v>300000</v>
      </c>
      <c r="G894" s="110">
        <f t="shared" ca="1" si="68"/>
        <v>2.3E-2</v>
      </c>
      <c r="H894" s="111">
        <f t="shared" ca="1" si="69"/>
        <v>75</v>
      </c>
      <c r="I894" s="112">
        <f t="shared" ca="1" si="70"/>
        <v>517500</v>
      </c>
    </row>
    <row r="895" spans="6:9" x14ac:dyDescent="0.25">
      <c r="F895" s="109">
        <f t="shared" ca="1" si="67"/>
        <v>300000</v>
      </c>
      <c r="G895" s="110">
        <f t="shared" ca="1" si="68"/>
        <v>2.5000000000000001E-2</v>
      </c>
      <c r="H895" s="111">
        <f t="shared" ca="1" si="69"/>
        <v>75</v>
      </c>
      <c r="I895" s="112">
        <f t="shared" ca="1" si="70"/>
        <v>562500</v>
      </c>
    </row>
    <row r="896" spans="6:9" x14ac:dyDescent="0.25">
      <c r="F896" s="109">
        <f t="shared" ca="1" si="67"/>
        <v>325000</v>
      </c>
      <c r="G896" s="110">
        <f t="shared" ca="1" si="68"/>
        <v>2.5000000000000001E-2</v>
      </c>
      <c r="H896" s="111">
        <f t="shared" ca="1" si="69"/>
        <v>77</v>
      </c>
      <c r="I896" s="112">
        <f t="shared" ca="1" si="70"/>
        <v>625625</v>
      </c>
    </row>
    <row r="897" spans="6:9" x14ac:dyDescent="0.25">
      <c r="F897" s="109">
        <f t="shared" ca="1" si="67"/>
        <v>300000</v>
      </c>
      <c r="G897" s="110">
        <f t="shared" ca="1" si="68"/>
        <v>2.5000000000000001E-2</v>
      </c>
      <c r="H897" s="111">
        <f t="shared" ca="1" si="69"/>
        <v>75</v>
      </c>
      <c r="I897" s="112">
        <f t="shared" ca="1" si="70"/>
        <v>562500</v>
      </c>
    </row>
    <row r="898" spans="6:9" x14ac:dyDescent="0.25">
      <c r="F898" s="109">
        <f t="shared" ca="1" si="67"/>
        <v>300000</v>
      </c>
      <c r="G898" s="110">
        <f t="shared" ca="1" si="68"/>
        <v>2.1000000000000001E-2</v>
      </c>
      <c r="H898" s="111">
        <f t="shared" ca="1" si="69"/>
        <v>75</v>
      </c>
      <c r="I898" s="112">
        <f t="shared" ca="1" si="70"/>
        <v>472500</v>
      </c>
    </row>
    <row r="899" spans="6:9" x14ac:dyDescent="0.25">
      <c r="F899" s="109">
        <f t="shared" ref="F899:F962" ca="1" si="71">VLOOKUP(RAND(),$C$3:$D$5,2)</f>
        <v>300000</v>
      </c>
      <c r="G899" s="110">
        <f t="shared" ref="G899:G962" ca="1" si="72">VLOOKUP(RAND(),$C$10:$D$13,2)</f>
        <v>2.5000000000000001E-2</v>
      </c>
      <c r="H899" s="111">
        <f t="shared" ref="H899:H962" ca="1" si="73">VLOOKUP(RAND(),$C$18:$D$20,2)</f>
        <v>75</v>
      </c>
      <c r="I899" s="112">
        <f t="shared" ca="1" si="70"/>
        <v>562500</v>
      </c>
    </row>
    <row r="900" spans="6:9" x14ac:dyDescent="0.25">
      <c r="F900" s="109">
        <f t="shared" ca="1" si="71"/>
        <v>300000</v>
      </c>
      <c r="G900" s="110">
        <f t="shared" ca="1" si="72"/>
        <v>2.5000000000000001E-2</v>
      </c>
      <c r="H900" s="111">
        <f t="shared" ca="1" si="73"/>
        <v>75</v>
      </c>
      <c r="I900" s="112">
        <f t="shared" ref="I900:I963" ca="1" si="74">F900*G900*H900</f>
        <v>562500</v>
      </c>
    </row>
    <row r="901" spans="6:9" x14ac:dyDescent="0.25">
      <c r="F901" s="109">
        <f t="shared" ca="1" si="71"/>
        <v>300000</v>
      </c>
      <c r="G901" s="110">
        <f t="shared" ca="1" si="72"/>
        <v>2.5000000000000001E-2</v>
      </c>
      <c r="H901" s="111">
        <f t="shared" ca="1" si="73"/>
        <v>77</v>
      </c>
      <c r="I901" s="112">
        <f t="shared" ca="1" si="74"/>
        <v>577500</v>
      </c>
    </row>
    <row r="902" spans="6:9" x14ac:dyDescent="0.25">
      <c r="F902" s="109">
        <f t="shared" ca="1" si="71"/>
        <v>300000</v>
      </c>
      <c r="G902" s="110">
        <f t="shared" ca="1" si="72"/>
        <v>2.7E-2</v>
      </c>
      <c r="H902" s="111">
        <f t="shared" ca="1" si="73"/>
        <v>73</v>
      </c>
      <c r="I902" s="112">
        <f t="shared" ca="1" si="74"/>
        <v>591300</v>
      </c>
    </row>
    <row r="903" spans="6:9" x14ac:dyDescent="0.25">
      <c r="F903" s="109">
        <f t="shared" ca="1" si="71"/>
        <v>300000</v>
      </c>
      <c r="G903" s="110">
        <f t="shared" ca="1" si="72"/>
        <v>2.5000000000000001E-2</v>
      </c>
      <c r="H903" s="111">
        <f t="shared" ca="1" si="73"/>
        <v>75</v>
      </c>
      <c r="I903" s="112">
        <f t="shared" ca="1" si="74"/>
        <v>562500</v>
      </c>
    </row>
    <row r="904" spans="6:9" x14ac:dyDescent="0.25">
      <c r="F904" s="109">
        <f t="shared" ca="1" si="71"/>
        <v>300000</v>
      </c>
      <c r="G904" s="110">
        <f t="shared" ca="1" si="72"/>
        <v>2.5000000000000001E-2</v>
      </c>
      <c r="H904" s="111">
        <f t="shared" ca="1" si="73"/>
        <v>77</v>
      </c>
      <c r="I904" s="112">
        <f t="shared" ca="1" si="74"/>
        <v>577500</v>
      </c>
    </row>
    <row r="905" spans="6:9" x14ac:dyDescent="0.25">
      <c r="F905" s="109">
        <f t="shared" ca="1" si="71"/>
        <v>275000</v>
      </c>
      <c r="G905" s="110">
        <f t="shared" ca="1" si="72"/>
        <v>2.5000000000000001E-2</v>
      </c>
      <c r="H905" s="111">
        <f t="shared" ca="1" si="73"/>
        <v>75</v>
      </c>
      <c r="I905" s="112">
        <f t="shared" ca="1" si="74"/>
        <v>515625</v>
      </c>
    </row>
    <row r="906" spans="6:9" x14ac:dyDescent="0.25">
      <c r="F906" s="109">
        <f t="shared" ca="1" si="71"/>
        <v>275000</v>
      </c>
      <c r="G906" s="110">
        <f t="shared" ca="1" si="72"/>
        <v>2.5000000000000001E-2</v>
      </c>
      <c r="H906" s="111">
        <f t="shared" ca="1" si="73"/>
        <v>75</v>
      </c>
      <c r="I906" s="112">
        <f t="shared" ca="1" si="74"/>
        <v>515625</v>
      </c>
    </row>
    <row r="907" spans="6:9" x14ac:dyDescent="0.25">
      <c r="F907" s="109">
        <f t="shared" ca="1" si="71"/>
        <v>275000</v>
      </c>
      <c r="G907" s="110">
        <f t="shared" ca="1" si="72"/>
        <v>2.5000000000000001E-2</v>
      </c>
      <c r="H907" s="111">
        <f t="shared" ca="1" si="73"/>
        <v>73</v>
      </c>
      <c r="I907" s="112">
        <f t="shared" ca="1" si="74"/>
        <v>501875</v>
      </c>
    </row>
    <row r="908" spans="6:9" x14ac:dyDescent="0.25">
      <c r="F908" s="109">
        <f t="shared" ca="1" si="71"/>
        <v>300000</v>
      </c>
      <c r="G908" s="110">
        <f t="shared" ca="1" si="72"/>
        <v>2.5000000000000001E-2</v>
      </c>
      <c r="H908" s="111">
        <f t="shared" ca="1" si="73"/>
        <v>75</v>
      </c>
      <c r="I908" s="112">
        <f t="shared" ca="1" si="74"/>
        <v>562500</v>
      </c>
    </row>
    <row r="909" spans="6:9" x14ac:dyDescent="0.25">
      <c r="F909" s="109">
        <f t="shared" ca="1" si="71"/>
        <v>300000</v>
      </c>
      <c r="G909" s="110">
        <f t="shared" ca="1" si="72"/>
        <v>2.5000000000000001E-2</v>
      </c>
      <c r="H909" s="111">
        <f t="shared" ca="1" si="73"/>
        <v>75</v>
      </c>
      <c r="I909" s="112">
        <f t="shared" ca="1" si="74"/>
        <v>562500</v>
      </c>
    </row>
    <row r="910" spans="6:9" x14ac:dyDescent="0.25">
      <c r="F910" s="109">
        <f t="shared" ca="1" si="71"/>
        <v>325000</v>
      </c>
      <c r="G910" s="110">
        <f t="shared" ca="1" si="72"/>
        <v>2.1000000000000001E-2</v>
      </c>
      <c r="H910" s="111">
        <f t="shared" ca="1" si="73"/>
        <v>75</v>
      </c>
      <c r="I910" s="112">
        <f t="shared" ca="1" si="74"/>
        <v>511875</v>
      </c>
    </row>
    <row r="911" spans="6:9" x14ac:dyDescent="0.25">
      <c r="F911" s="109">
        <f t="shared" ca="1" si="71"/>
        <v>325000</v>
      </c>
      <c r="G911" s="110">
        <f t="shared" ca="1" si="72"/>
        <v>2.3E-2</v>
      </c>
      <c r="H911" s="111">
        <f t="shared" ca="1" si="73"/>
        <v>75</v>
      </c>
      <c r="I911" s="112">
        <f t="shared" ca="1" si="74"/>
        <v>560625</v>
      </c>
    </row>
    <row r="912" spans="6:9" x14ac:dyDescent="0.25">
      <c r="F912" s="109">
        <f t="shared" ca="1" si="71"/>
        <v>300000</v>
      </c>
      <c r="G912" s="110">
        <f t="shared" ca="1" si="72"/>
        <v>2.5000000000000001E-2</v>
      </c>
      <c r="H912" s="111">
        <f t="shared" ca="1" si="73"/>
        <v>73</v>
      </c>
      <c r="I912" s="112">
        <f t="shared" ca="1" si="74"/>
        <v>547500</v>
      </c>
    </row>
    <row r="913" spans="6:9" x14ac:dyDescent="0.25">
      <c r="F913" s="109">
        <f t="shared" ca="1" si="71"/>
        <v>300000</v>
      </c>
      <c r="G913" s="110">
        <f t="shared" ca="1" si="72"/>
        <v>2.1000000000000001E-2</v>
      </c>
      <c r="H913" s="111">
        <f t="shared" ca="1" si="73"/>
        <v>75</v>
      </c>
      <c r="I913" s="112">
        <f t="shared" ca="1" si="74"/>
        <v>472500</v>
      </c>
    </row>
    <row r="914" spans="6:9" x14ac:dyDescent="0.25">
      <c r="F914" s="109">
        <f t="shared" ca="1" si="71"/>
        <v>300000</v>
      </c>
      <c r="G914" s="110">
        <f t="shared" ca="1" si="72"/>
        <v>2.5000000000000001E-2</v>
      </c>
      <c r="H914" s="111">
        <f t="shared" ca="1" si="73"/>
        <v>75</v>
      </c>
      <c r="I914" s="112">
        <f t="shared" ca="1" si="74"/>
        <v>562500</v>
      </c>
    </row>
    <row r="915" spans="6:9" x14ac:dyDescent="0.25">
      <c r="F915" s="109">
        <f t="shared" ca="1" si="71"/>
        <v>300000</v>
      </c>
      <c r="G915" s="110">
        <f t="shared" ca="1" si="72"/>
        <v>2.3E-2</v>
      </c>
      <c r="H915" s="111">
        <f t="shared" ca="1" si="73"/>
        <v>77</v>
      </c>
      <c r="I915" s="112">
        <f t="shared" ca="1" si="74"/>
        <v>531300</v>
      </c>
    </row>
    <row r="916" spans="6:9" x14ac:dyDescent="0.25">
      <c r="F916" s="109">
        <f t="shared" ca="1" si="71"/>
        <v>325000</v>
      </c>
      <c r="G916" s="110">
        <f t="shared" ca="1" si="72"/>
        <v>2.7E-2</v>
      </c>
      <c r="H916" s="111">
        <f t="shared" ca="1" si="73"/>
        <v>73</v>
      </c>
      <c r="I916" s="112">
        <f t="shared" ca="1" si="74"/>
        <v>640575</v>
      </c>
    </row>
    <row r="917" spans="6:9" x14ac:dyDescent="0.25">
      <c r="F917" s="109">
        <f t="shared" ca="1" si="71"/>
        <v>275000</v>
      </c>
      <c r="G917" s="110">
        <f t="shared" ca="1" si="72"/>
        <v>2.7E-2</v>
      </c>
      <c r="H917" s="111">
        <f t="shared" ca="1" si="73"/>
        <v>75</v>
      </c>
      <c r="I917" s="112">
        <f t="shared" ca="1" si="74"/>
        <v>556875</v>
      </c>
    </row>
    <row r="918" spans="6:9" x14ac:dyDescent="0.25">
      <c r="F918" s="109">
        <f t="shared" ca="1" si="71"/>
        <v>300000</v>
      </c>
      <c r="G918" s="110">
        <f t="shared" ca="1" si="72"/>
        <v>2.3E-2</v>
      </c>
      <c r="H918" s="111">
        <f t="shared" ca="1" si="73"/>
        <v>73</v>
      </c>
      <c r="I918" s="112">
        <f t="shared" ca="1" si="74"/>
        <v>503700</v>
      </c>
    </row>
    <row r="919" spans="6:9" x14ac:dyDescent="0.25">
      <c r="F919" s="109">
        <f t="shared" ca="1" si="71"/>
        <v>300000</v>
      </c>
      <c r="G919" s="110">
        <f t="shared" ca="1" si="72"/>
        <v>2.3E-2</v>
      </c>
      <c r="H919" s="111">
        <f t="shared" ca="1" si="73"/>
        <v>75</v>
      </c>
      <c r="I919" s="112">
        <f t="shared" ca="1" si="74"/>
        <v>517500</v>
      </c>
    </row>
    <row r="920" spans="6:9" x14ac:dyDescent="0.25">
      <c r="F920" s="109">
        <f t="shared" ca="1" si="71"/>
        <v>325000</v>
      </c>
      <c r="G920" s="110">
        <f t="shared" ca="1" si="72"/>
        <v>2.5000000000000001E-2</v>
      </c>
      <c r="H920" s="111">
        <f t="shared" ca="1" si="73"/>
        <v>73</v>
      </c>
      <c r="I920" s="112">
        <f t="shared" ca="1" si="74"/>
        <v>593125</v>
      </c>
    </row>
    <row r="921" spans="6:9" x14ac:dyDescent="0.25">
      <c r="F921" s="109">
        <f t="shared" ca="1" si="71"/>
        <v>275000</v>
      </c>
      <c r="G921" s="110">
        <f t="shared" ca="1" si="72"/>
        <v>2.7E-2</v>
      </c>
      <c r="H921" s="111">
        <f t="shared" ca="1" si="73"/>
        <v>75</v>
      </c>
      <c r="I921" s="112">
        <f t="shared" ca="1" si="74"/>
        <v>556875</v>
      </c>
    </row>
    <row r="922" spans="6:9" x14ac:dyDescent="0.25">
      <c r="F922" s="109">
        <f t="shared" ca="1" si="71"/>
        <v>325000</v>
      </c>
      <c r="G922" s="110">
        <f t="shared" ca="1" si="72"/>
        <v>2.5000000000000001E-2</v>
      </c>
      <c r="H922" s="111">
        <f t="shared" ca="1" si="73"/>
        <v>75</v>
      </c>
      <c r="I922" s="112">
        <f t="shared" ca="1" si="74"/>
        <v>609375</v>
      </c>
    </row>
    <row r="923" spans="6:9" x14ac:dyDescent="0.25">
      <c r="F923" s="109">
        <f t="shared" ca="1" si="71"/>
        <v>300000</v>
      </c>
      <c r="G923" s="110">
        <f t="shared" ca="1" si="72"/>
        <v>2.5000000000000001E-2</v>
      </c>
      <c r="H923" s="111">
        <f t="shared" ca="1" si="73"/>
        <v>73</v>
      </c>
      <c r="I923" s="112">
        <f t="shared" ca="1" si="74"/>
        <v>547500</v>
      </c>
    </row>
    <row r="924" spans="6:9" x14ac:dyDescent="0.25">
      <c r="F924" s="109">
        <f t="shared" ca="1" si="71"/>
        <v>325000</v>
      </c>
      <c r="G924" s="110">
        <f t="shared" ca="1" si="72"/>
        <v>2.5000000000000001E-2</v>
      </c>
      <c r="H924" s="111">
        <f t="shared" ca="1" si="73"/>
        <v>75</v>
      </c>
      <c r="I924" s="112">
        <f t="shared" ca="1" si="74"/>
        <v>609375</v>
      </c>
    </row>
    <row r="925" spans="6:9" x14ac:dyDescent="0.25">
      <c r="F925" s="109">
        <f t="shared" ca="1" si="71"/>
        <v>325000</v>
      </c>
      <c r="G925" s="110">
        <f t="shared" ca="1" si="72"/>
        <v>2.5000000000000001E-2</v>
      </c>
      <c r="H925" s="111">
        <f t="shared" ca="1" si="73"/>
        <v>75</v>
      </c>
      <c r="I925" s="112">
        <f t="shared" ca="1" si="74"/>
        <v>609375</v>
      </c>
    </row>
    <row r="926" spans="6:9" x14ac:dyDescent="0.25">
      <c r="F926" s="109">
        <f t="shared" ca="1" si="71"/>
        <v>275000</v>
      </c>
      <c r="G926" s="110">
        <f t="shared" ca="1" si="72"/>
        <v>2.5000000000000001E-2</v>
      </c>
      <c r="H926" s="111">
        <f t="shared" ca="1" si="73"/>
        <v>73</v>
      </c>
      <c r="I926" s="112">
        <f t="shared" ca="1" si="74"/>
        <v>501875</v>
      </c>
    </row>
    <row r="927" spans="6:9" x14ac:dyDescent="0.25">
      <c r="F927" s="109">
        <f t="shared" ca="1" si="71"/>
        <v>300000</v>
      </c>
      <c r="G927" s="110">
        <f t="shared" ca="1" si="72"/>
        <v>2.5000000000000001E-2</v>
      </c>
      <c r="H927" s="111">
        <f t="shared" ca="1" si="73"/>
        <v>75</v>
      </c>
      <c r="I927" s="112">
        <f t="shared" ca="1" si="74"/>
        <v>562500</v>
      </c>
    </row>
    <row r="928" spans="6:9" x14ac:dyDescent="0.25">
      <c r="F928" s="109">
        <f t="shared" ca="1" si="71"/>
        <v>325000</v>
      </c>
      <c r="G928" s="110">
        <f t="shared" ca="1" si="72"/>
        <v>2.5000000000000001E-2</v>
      </c>
      <c r="H928" s="111">
        <f t="shared" ca="1" si="73"/>
        <v>77</v>
      </c>
      <c r="I928" s="112">
        <f t="shared" ca="1" si="74"/>
        <v>625625</v>
      </c>
    </row>
    <row r="929" spans="6:9" x14ac:dyDescent="0.25">
      <c r="F929" s="109">
        <f t="shared" ca="1" si="71"/>
        <v>300000</v>
      </c>
      <c r="G929" s="110">
        <f t="shared" ca="1" si="72"/>
        <v>2.7E-2</v>
      </c>
      <c r="H929" s="111">
        <f t="shared" ca="1" si="73"/>
        <v>75</v>
      </c>
      <c r="I929" s="112">
        <f t="shared" ca="1" si="74"/>
        <v>607500</v>
      </c>
    </row>
    <row r="930" spans="6:9" x14ac:dyDescent="0.25">
      <c r="F930" s="109">
        <f t="shared" ca="1" si="71"/>
        <v>300000</v>
      </c>
      <c r="G930" s="110">
        <f t="shared" ca="1" si="72"/>
        <v>2.5000000000000001E-2</v>
      </c>
      <c r="H930" s="111">
        <f t="shared" ca="1" si="73"/>
        <v>73</v>
      </c>
      <c r="I930" s="112">
        <f t="shared" ca="1" si="74"/>
        <v>547500</v>
      </c>
    </row>
    <row r="931" spans="6:9" x14ac:dyDescent="0.25">
      <c r="F931" s="109">
        <f t="shared" ca="1" si="71"/>
        <v>300000</v>
      </c>
      <c r="G931" s="110">
        <f t="shared" ca="1" si="72"/>
        <v>2.1000000000000001E-2</v>
      </c>
      <c r="H931" s="111">
        <f t="shared" ca="1" si="73"/>
        <v>75</v>
      </c>
      <c r="I931" s="112">
        <f t="shared" ca="1" si="74"/>
        <v>472500</v>
      </c>
    </row>
    <row r="932" spans="6:9" x14ac:dyDescent="0.25">
      <c r="F932" s="109">
        <f t="shared" ca="1" si="71"/>
        <v>300000</v>
      </c>
      <c r="G932" s="110">
        <f t="shared" ca="1" si="72"/>
        <v>2.5000000000000001E-2</v>
      </c>
      <c r="H932" s="111">
        <f t="shared" ca="1" si="73"/>
        <v>75</v>
      </c>
      <c r="I932" s="112">
        <f t="shared" ca="1" si="74"/>
        <v>562500</v>
      </c>
    </row>
    <row r="933" spans="6:9" x14ac:dyDescent="0.25">
      <c r="F933" s="109">
        <f t="shared" ca="1" si="71"/>
        <v>300000</v>
      </c>
      <c r="G933" s="110">
        <f t="shared" ca="1" si="72"/>
        <v>2.5000000000000001E-2</v>
      </c>
      <c r="H933" s="111">
        <f t="shared" ca="1" si="73"/>
        <v>75</v>
      </c>
      <c r="I933" s="112">
        <f t="shared" ca="1" si="74"/>
        <v>562500</v>
      </c>
    </row>
    <row r="934" spans="6:9" x14ac:dyDescent="0.25">
      <c r="F934" s="109">
        <f t="shared" ca="1" si="71"/>
        <v>300000</v>
      </c>
      <c r="G934" s="110">
        <f t="shared" ca="1" si="72"/>
        <v>2.7E-2</v>
      </c>
      <c r="H934" s="111">
        <f t="shared" ca="1" si="73"/>
        <v>75</v>
      </c>
      <c r="I934" s="112">
        <f t="shared" ca="1" si="74"/>
        <v>607500</v>
      </c>
    </row>
    <row r="935" spans="6:9" x14ac:dyDescent="0.25">
      <c r="F935" s="109">
        <f t="shared" ca="1" si="71"/>
        <v>300000</v>
      </c>
      <c r="G935" s="110">
        <f t="shared" ca="1" si="72"/>
        <v>2.1000000000000001E-2</v>
      </c>
      <c r="H935" s="111">
        <f t="shared" ca="1" si="73"/>
        <v>75</v>
      </c>
      <c r="I935" s="112">
        <f t="shared" ca="1" si="74"/>
        <v>472500</v>
      </c>
    </row>
    <row r="936" spans="6:9" x14ac:dyDescent="0.25">
      <c r="F936" s="109">
        <f t="shared" ca="1" si="71"/>
        <v>325000</v>
      </c>
      <c r="G936" s="110">
        <f t="shared" ca="1" si="72"/>
        <v>2.5000000000000001E-2</v>
      </c>
      <c r="H936" s="111">
        <f t="shared" ca="1" si="73"/>
        <v>75</v>
      </c>
      <c r="I936" s="112">
        <f t="shared" ca="1" si="74"/>
        <v>609375</v>
      </c>
    </row>
    <row r="937" spans="6:9" x14ac:dyDescent="0.25">
      <c r="F937" s="109">
        <f t="shared" ca="1" si="71"/>
        <v>300000</v>
      </c>
      <c r="G937" s="110">
        <f t="shared" ca="1" si="72"/>
        <v>2.5000000000000001E-2</v>
      </c>
      <c r="H937" s="111">
        <f t="shared" ca="1" si="73"/>
        <v>75</v>
      </c>
      <c r="I937" s="112">
        <f t="shared" ca="1" si="74"/>
        <v>562500</v>
      </c>
    </row>
    <row r="938" spans="6:9" x14ac:dyDescent="0.25">
      <c r="F938" s="109">
        <f t="shared" ca="1" si="71"/>
        <v>300000</v>
      </c>
      <c r="G938" s="110">
        <f t="shared" ca="1" si="72"/>
        <v>2.5000000000000001E-2</v>
      </c>
      <c r="H938" s="111">
        <f t="shared" ca="1" si="73"/>
        <v>73</v>
      </c>
      <c r="I938" s="112">
        <f t="shared" ca="1" si="74"/>
        <v>547500</v>
      </c>
    </row>
    <row r="939" spans="6:9" x14ac:dyDescent="0.25">
      <c r="F939" s="109">
        <f t="shared" ca="1" si="71"/>
        <v>325000</v>
      </c>
      <c r="G939" s="110">
        <f t="shared" ca="1" si="72"/>
        <v>2.5000000000000001E-2</v>
      </c>
      <c r="H939" s="111">
        <f t="shared" ca="1" si="73"/>
        <v>73</v>
      </c>
      <c r="I939" s="112">
        <f t="shared" ca="1" si="74"/>
        <v>593125</v>
      </c>
    </row>
    <row r="940" spans="6:9" x14ac:dyDescent="0.25">
      <c r="F940" s="109">
        <f t="shared" ca="1" si="71"/>
        <v>325000</v>
      </c>
      <c r="G940" s="110">
        <f t="shared" ca="1" si="72"/>
        <v>2.1000000000000001E-2</v>
      </c>
      <c r="H940" s="111">
        <f t="shared" ca="1" si="73"/>
        <v>73</v>
      </c>
      <c r="I940" s="112">
        <f t="shared" ca="1" si="74"/>
        <v>498225</v>
      </c>
    </row>
    <row r="941" spans="6:9" x14ac:dyDescent="0.25">
      <c r="F941" s="109">
        <f t="shared" ca="1" si="71"/>
        <v>300000</v>
      </c>
      <c r="G941" s="110">
        <f t="shared" ca="1" si="72"/>
        <v>2.5000000000000001E-2</v>
      </c>
      <c r="H941" s="111">
        <f t="shared" ca="1" si="73"/>
        <v>75</v>
      </c>
      <c r="I941" s="112">
        <f t="shared" ca="1" si="74"/>
        <v>562500</v>
      </c>
    </row>
    <row r="942" spans="6:9" x14ac:dyDescent="0.25">
      <c r="F942" s="109">
        <f t="shared" ca="1" si="71"/>
        <v>325000</v>
      </c>
      <c r="G942" s="110">
        <f t="shared" ca="1" si="72"/>
        <v>2.5000000000000001E-2</v>
      </c>
      <c r="H942" s="111">
        <f t="shared" ca="1" si="73"/>
        <v>77</v>
      </c>
      <c r="I942" s="112">
        <f t="shared" ca="1" si="74"/>
        <v>625625</v>
      </c>
    </row>
    <row r="943" spans="6:9" x14ac:dyDescent="0.25">
      <c r="F943" s="109">
        <f t="shared" ca="1" si="71"/>
        <v>275000</v>
      </c>
      <c r="G943" s="110">
        <f t="shared" ca="1" si="72"/>
        <v>2.5000000000000001E-2</v>
      </c>
      <c r="H943" s="111">
        <f t="shared" ca="1" si="73"/>
        <v>75</v>
      </c>
      <c r="I943" s="112">
        <f t="shared" ca="1" si="74"/>
        <v>515625</v>
      </c>
    </row>
    <row r="944" spans="6:9" x14ac:dyDescent="0.25">
      <c r="F944" s="109">
        <f t="shared" ca="1" si="71"/>
        <v>300000</v>
      </c>
      <c r="G944" s="110">
        <f t="shared" ca="1" si="72"/>
        <v>2.5000000000000001E-2</v>
      </c>
      <c r="H944" s="111">
        <f t="shared" ca="1" si="73"/>
        <v>75</v>
      </c>
      <c r="I944" s="112">
        <f t="shared" ca="1" si="74"/>
        <v>562500</v>
      </c>
    </row>
    <row r="945" spans="6:9" x14ac:dyDescent="0.25">
      <c r="F945" s="109">
        <f t="shared" ca="1" si="71"/>
        <v>300000</v>
      </c>
      <c r="G945" s="110">
        <f t="shared" ca="1" si="72"/>
        <v>2.5000000000000001E-2</v>
      </c>
      <c r="H945" s="111">
        <f t="shared" ca="1" si="73"/>
        <v>75</v>
      </c>
      <c r="I945" s="112">
        <f t="shared" ca="1" si="74"/>
        <v>562500</v>
      </c>
    </row>
    <row r="946" spans="6:9" x14ac:dyDescent="0.25">
      <c r="F946" s="109">
        <f t="shared" ca="1" si="71"/>
        <v>300000</v>
      </c>
      <c r="G946" s="110">
        <f t="shared" ca="1" si="72"/>
        <v>2.5000000000000001E-2</v>
      </c>
      <c r="H946" s="111">
        <f t="shared" ca="1" si="73"/>
        <v>75</v>
      </c>
      <c r="I946" s="112">
        <f t="shared" ca="1" si="74"/>
        <v>562500</v>
      </c>
    </row>
    <row r="947" spans="6:9" x14ac:dyDescent="0.25">
      <c r="F947" s="109">
        <f t="shared" ca="1" si="71"/>
        <v>300000</v>
      </c>
      <c r="G947" s="110">
        <f t="shared" ca="1" si="72"/>
        <v>2.5000000000000001E-2</v>
      </c>
      <c r="H947" s="111">
        <f t="shared" ca="1" si="73"/>
        <v>73</v>
      </c>
      <c r="I947" s="112">
        <f t="shared" ca="1" si="74"/>
        <v>547500</v>
      </c>
    </row>
    <row r="948" spans="6:9" x14ac:dyDescent="0.25">
      <c r="F948" s="109">
        <f t="shared" ca="1" si="71"/>
        <v>325000</v>
      </c>
      <c r="G948" s="110">
        <f t="shared" ca="1" si="72"/>
        <v>2.5000000000000001E-2</v>
      </c>
      <c r="H948" s="111">
        <f t="shared" ca="1" si="73"/>
        <v>75</v>
      </c>
      <c r="I948" s="112">
        <f t="shared" ca="1" si="74"/>
        <v>609375</v>
      </c>
    </row>
    <row r="949" spans="6:9" x14ac:dyDescent="0.25">
      <c r="F949" s="109">
        <f t="shared" ca="1" si="71"/>
        <v>300000</v>
      </c>
      <c r="G949" s="110">
        <f t="shared" ca="1" si="72"/>
        <v>2.5000000000000001E-2</v>
      </c>
      <c r="H949" s="111">
        <f t="shared" ca="1" si="73"/>
        <v>75</v>
      </c>
      <c r="I949" s="112">
        <f t="shared" ca="1" si="74"/>
        <v>562500</v>
      </c>
    </row>
    <row r="950" spans="6:9" x14ac:dyDescent="0.25">
      <c r="F950" s="109">
        <f t="shared" ca="1" si="71"/>
        <v>300000</v>
      </c>
      <c r="G950" s="110">
        <f t="shared" ca="1" si="72"/>
        <v>2.5000000000000001E-2</v>
      </c>
      <c r="H950" s="111">
        <f t="shared" ca="1" si="73"/>
        <v>73</v>
      </c>
      <c r="I950" s="112">
        <f t="shared" ca="1" si="74"/>
        <v>547500</v>
      </c>
    </row>
    <row r="951" spans="6:9" x14ac:dyDescent="0.25">
      <c r="F951" s="109">
        <f t="shared" ca="1" si="71"/>
        <v>275000</v>
      </c>
      <c r="G951" s="110">
        <f t="shared" ca="1" si="72"/>
        <v>2.1000000000000001E-2</v>
      </c>
      <c r="H951" s="111">
        <f t="shared" ca="1" si="73"/>
        <v>75</v>
      </c>
      <c r="I951" s="112">
        <f t="shared" ca="1" si="74"/>
        <v>433125</v>
      </c>
    </row>
    <row r="952" spans="6:9" x14ac:dyDescent="0.25">
      <c r="F952" s="109">
        <f t="shared" ca="1" si="71"/>
        <v>275000</v>
      </c>
      <c r="G952" s="110">
        <f t="shared" ca="1" si="72"/>
        <v>2.5000000000000001E-2</v>
      </c>
      <c r="H952" s="111">
        <f t="shared" ca="1" si="73"/>
        <v>75</v>
      </c>
      <c r="I952" s="112">
        <f t="shared" ca="1" si="74"/>
        <v>515625</v>
      </c>
    </row>
    <row r="953" spans="6:9" x14ac:dyDescent="0.25">
      <c r="F953" s="109">
        <f t="shared" ca="1" si="71"/>
        <v>275000</v>
      </c>
      <c r="G953" s="110">
        <f t="shared" ca="1" si="72"/>
        <v>2.1000000000000001E-2</v>
      </c>
      <c r="H953" s="111">
        <f t="shared" ca="1" si="73"/>
        <v>75</v>
      </c>
      <c r="I953" s="112">
        <f t="shared" ca="1" si="74"/>
        <v>433125</v>
      </c>
    </row>
    <row r="954" spans="6:9" x14ac:dyDescent="0.25">
      <c r="F954" s="109">
        <f t="shared" ca="1" si="71"/>
        <v>300000</v>
      </c>
      <c r="G954" s="110">
        <f t="shared" ca="1" si="72"/>
        <v>2.3E-2</v>
      </c>
      <c r="H954" s="111">
        <f t="shared" ca="1" si="73"/>
        <v>75</v>
      </c>
      <c r="I954" s="112">
        <f t="shared" ca="1" si="74"/>
        <v>517500</v>
      </c>
    </row>
    <row r="955" spans="6:9" x14ac:dyDescent="0.25">
      <c r="F955" s="109">
        <f t="shared" ca="1" si="71"/>
        <v>300000</v>
      </c>
      <c r="G955" s="110">
        <f t="shared" ca="1" si="72"/>
        <v>2.5000000000000001E-2</v>
      </c>
      <c r="H955" s="111">
        <f t="shared" ca="1" si="73"/>
        <v>75</v>
      </c>
      <c r="I955" s="112">
        <f t="shared" ca="1" si="74"/>
        <v>562500</v>
      </c>
    </row>
    <row r="956" spans="6:9" x14ac:dyDescent="0.25">
      <c r="F956" s="109">
        <f t="shared" ca="1" si="71"/>
        <v>300000</v>
      </c>
      <c r="G956" s="110">
        <f t="shared" ca="1" si="72"/>
        <v>2.5000000000000001E-2</v>
      </c>
      <c r="H956" s="111">
        <f t="shared" ca="1" si="73"/>
        <v>75</v>
      </c>
      <c r="I956" s="112">
        <f t="shared" ca="1" si="74"/>
        <v>562500</v>
      </c>
    </row>
    <row r="957" spans="6:9" x14ac:dyDescent="0.25">
      <c r="F957" s="109">
        <f t="shared" ca="1" si="71"/>
        <v>300000</v>
      </c>
      <c r="G957" s="110">
        <f t="shared" ca="1" si="72"/>
        <v>2.5000000000000001E-2</v>
      </c>
      <c r="H957" s="111">
        <f t="shared" ca="1" si="73"/>
        <v>75</v>
      </c>
      <c r="I957" s="112">
        <f t="shared" ca="1" si="74"/>
        <v>562500</v>
      </c>
    </row>
    <row r="958" spans="6:9" x14ac:dyDescent="0.25">
      <c r="F958" s="109">
        <f t="shared" ca="1" si="71"/>
        <v>300000</v>
      </c>
      <c r="G958" s="110">
        <f t="shared" ca="1" si="72"/>
        <v>2.5000000000000001E-2</v>
      </c>
      <c r="H958" s="111">
        <f t="shared" ca="1" si="73"/>
        <v>75</v>
      </c>
      <c r="I958" s="112">
        <f t="shared" ca="1" si="74"/>
        <v>562500</v>
      </c>
    </row>
    <row r="959" spans="6:9" x14ac:dyDescent="0.25">
      <c r="F959" s="109">
        <f t="shared" ca="1" si="71"/>
        <v>300000</v>
      </c>
      <c r="G959" s="110">
        <f t="shared" ca="1" si="72"/>
        <v>2.5000000000000001E-2</v>
      </c>
      <c r="H959" s="111">
        <f t="shared" ca="1" si="73"/>
        <v>75</v>
      </c>
      <c r="I959" s="112">
        <f t="shared" ca="1" si="74"/>
        <v>562500</v>
      </c>
    </row>
    <row r="960" spans="6:9" x14ac:dyDescent="0.25">
      <c r="F960" s="109">
        <f t="shared" ca="1" si="71"/>
        <v>300000</v>
      </c>
      <c r="G960" s="110">
        <f t="shared" ca="1" si="72"/>
        <v>2.7E-2</v>
      </c>
      <c r="H960" s="111">
        <f t="shared" ca="1" si="73"/>
        <v>73</v>
      </c>
      <c r="I960" s="112">
        <f t="shared" ca="1" si="74"/>
        <v>591300</v>
      </c>
    </row>
    <row r="961" spans="6:9" x14ac:dyDescent="0.25">
      <c r="F961" s="109">
        <f t="shared" ca="1" si="71"/>
        <v>300000</v>
      </c>
      <c r="G961" s="110">
        <f t="shared" ca="1" si="72"/>
        <v>2.5000000000000001E-2</v>
      </c>
      <c r="H961" s="111">
        <f t="shared" ca="1" si="73"/>
        <v>73</v>
      </c>
      <c r="I961" s="112">
        <f t="shared" ca="1" si="74"/>
        <v>547500</v>
      </c>
    </row>
    <row r="962" spans="6:9" x14ac:dyDescent="0.25">
      <c r="F962" s="109">
        <f t="shared" ca="1" si="71"/>
        <v>325000</v>
      </c>
      <c r="G962" s="110">
        <f t="shared" ca="1" si="72"/>
        <v>2.7E-2</v>
      </c>
      <c r="H962" s="111">
        <f t="shared" ca="1" si="73"/>
        <v>73</v>
      </c>
      <c r="I962" s="112">
        <f t="shared" ca="1" si="74"/>
        <v>640575</v>
      </c>
    </row>
    <row r="963" spans="6:9" x14ac:dyDescent="0.25">
      <c r="F963" s="109">
        <f t="shared" ref="F963:F1026" ca="1" si="75">VLOOKUP(RAND(),$C$3:$D$5,2)</f>
        <v>275000</v>
      </c>
      <c r="G963" s="110">
        <f t="shared" ref="G963:G1026" ca="1" si="76">VLOOKUP(RAND(),$C$10:$D$13,2)</f>
        <v>2.5000000000000001E-2</v>
      </c>
      <c r="H963" s="111">
        <f t="shared" ref="H963:H1026" ca="1" si="77">VLOOKUP(RAND(),$C$18:$D$20,2)</f>
        <v>77</v>
      </c>
      <c r="I963" s="112">
        <f t="shared" ca="1" si="74"/>
        <v>529375</v>
      </c>
    </row>
    <row r="964" spans="6:9" x14ac:dyDescent="0.25">
      <c r="F964" s="109">
        <f t="shared" ca="1" si="75"/>
        <v>325000</v>
      </c>
      <c r="G964" s="110">
        <f t="shared" ca="1" si="76"/>
        <v>2.5000000000000001E-2</v>
      </c>
      <c r="H964" s="111">
        <f t="shared" ca="1" si="77"/>
        <v>75</v>
      </c>
      <c r="I964" s="112">
        <f t="shared" ref="I964:I1027" ca="1" si="78">F964*G964*H964</f>
        <v>609375</v>
      </c>
    </row>
    <row r="965" spans="6:9" x14ac:dyDescent="0.25">
      <c r="F965" s="109">
        <f t="shared" ca="1" si="75"/>
        <v>275000</v>
      </c>
      <c r="G965" s="110">
        <f t="shared" ca="1" si="76"/>
        <v>2.3E-2</v>
      </c>
      <c r="H965" s="111">
        <f t="shared" ca="1" si="77"/>
        <v>75</v>
      </c>
      <c r="I965" s="112">
        <f t="shared" ca="1" si="78"/>
        <v>474375</v>
      </c>
    </row>
    <row r="966" spans="6:9" x14ac:dyDescent="0.25">
      <c r="F966" s="109">
        <f t="shared" ca="1" si="75"/>
        <v>325000</v>
      </c>
      <c r="G966" s="110">
        <f t="shared" ca="1" si="76"/>
        <v>2.1000000000000001E-2</v>
      </c>
      <c r="H966" s="111">
        <f t="shared" ca="1" si="77"/>
        <v>77</v>
      </c>
      <c r="I966" s="112">
        <f t="shared" ca="1" si="78"/>
        <v>525525</v>
      </c>
    </row>
    <row r="967" spans="6:9" x14ac:dyDescent="0.25">
      <c r="F967" s="109">
        <f t="shared" ca="1" si="75"/>
        <v>300000</v>
      </c>
      <c r="G967" s="110">
        <f t="shared" ca="1" si="76"/>
        <v>2.5000000000000001E-2</v>
      </c>
      <c r="H967" s="111">
        <f t="shared" ca="1" si="77"/>
        <v>75</v>
      </c>
      <c r="I967" s="112">
        <f t="shared" ca="1" si="78"/>
        <v>562500</v>
      </c>
    </row>
    <row r="968" spans="6:9" x14ac:dyDescent="0.25">
      <c r="F968" s="109">
        <f t="shared" ca="1" si="75"/>
        <v>325000</v>
      </c>
      <c r="G968" s="110">
        <f t="shared" ca="1" si="76"/>
        <v>2.5000000000000001E-2</v>
      </c>
      <c r="H968" s="111">
        <f t="shared" ca="1" si="77"/>
        <v>77</v>
      </c>
      <c r="I968" s="112">
        <f t="shared" ca="1" si="78"/>
        <v>625625</v>
      </c>
    </row>
    <row r="969" spans="6:9" x14ac:dyDescent="0.25">
      <c r="F969" s="109">
        <f t="shared" ca="1" si="75"/>
        <v>300000</v>
      </c>
      <c r="G969" s="110">
        <f t="shared" ca="1" si="76"/>
        <v>2.1000000000000001E-2</v>
      </c>
      <c r="H969" s="111">
        <f t="shared" ca="1" si="77"/>
        <v>75</v>
      </c>
      <c r="I969" s="112">
        <f t="shared" ca="1" si="78"/>
        <v>472500</v>
      </c>
    </row>
    <row r="970" spans="6:9" x14ac:dyDescent="0.25">
      <c r="F970" s="109">
        <f t="shared" ca="1" si="75"/>
        <v>300000</v>
      </c>
      <c r="G970" s="110">
        <f t="shared" ca="1" si="76"/>
        <v>2.5000000000000001E-2</v>
      </c>
      <c r="H970" s="111">
        <f t="shared" ca="1" si="77"/>
        <v>75</v>
      </c>
      <c r="I970" s="112">
        <f t="shared" ca="1" si="78"/>
        <v>562500</v>
      </c>
    </row>
    <row r="971" spans="6:9" x14ac:dyDescent="0.25">
      <c r="F971" s="109">
        <f t="shared" ca="1" si="75"/>
        <v>300000</v>
      </c>
      <c r="G971" s="110">
        <f t="shared" ca="1" si="76"/>
        <v>2.5000000000000001E-2</v>
      </c>
      <c r="H971" s="111">
        <f t="shared" ca="1" si="77"/>
        <v>75</v>
      </c>
      <c r="I971" s="112">
        <f t="shared" ca="1" si="78"/>
        <v>562500</v>
      </c>
    </row>
    <row r="972" spans="6:9" x14ac:dyDescent="0.25">
      <c r="F972" s="109">
        <f t="shared" ca="1" si="75"/>
        <v>300000</v>
      </c>
      <c r="G972" s="110">
        <f t="shared" ca="1" si="76"/>
        <v>2.5000000000000001E-2</v>
      </c>
      <c r="H972" s="111">
        <f t="shared" ca="1" si="77"/>
        <v>75</v>
      </c>
      <c r="I972" s="112">
        <f t="shared" ca="1" si="78"/>
        <v>562500</v>
      </c>
    </row>
    <row r="973" spans="6:9" x14ac:dyDescent="0.25">
      <c r="F973" s="109">
        <f t="shared" ca="1" si="75"/>
        <v>300000</v>
      </c>
      <c r="G973" s="110">
        <f t="shared" ca="1" si="76"/>
        <v>2.5000000000000001E-2</v>
      </c>
      <c r="H973" s="111">
        <f t="shared" ca="1" si="77"/>
        <v>75</v>
      </c>
      <c r="I973" s="112">
        <f t="shared" ca="1" si="78"/>
        <v>562500</v>
      </c>
    </row>
    <row r="974" spans="6:9" x14ac:dyDescent="0.25">
      <c r="F974" s="109">
        <f t="shared" ca="1" si="75"/>
        <v>300000</v>
      </c>
      <c r="G974" s="110">
        <f t="shared" ca="1" si="76"/>
        <v>2.3E-2</v>
      </c>
      <c r="H974" s="111">
        <f t="shared" ca="1" si="77"/>
        <v>75</v>
      </c>
      <c r="I974" s="112">
        <f t="shared" ca="1" si="78"/>
        <v>517500</v>
      </c>
    </row>
    <row r="975" spans="6:9" x14ac:dyDescent="0.25">
      <c r="F975" s="109">
        <f t="shared" ca="1" si="75"/>
        <v>300000</v>
      </c>
      <c r="G975" s="110">
        <f t="shared" ca="1" si="76"/>
        <v>2.5000000000000001E-2</v>
      </c>
      <c r="H975" s="111">
        <f t="shared" ca="1" si="77"/>
        <v>75</v>
      </c>
      <c r="I975" s="112">
        <f t="shared" ca="1" si="78"/>
        <v>562500</v>
      </c>
    </row>
    <row r="976" spans="6:9" x14ac:dyDescent="0.25">
      <c r="F976" s="109">
        <f t="shared" ca="1" si="75"/>
        <v>300000</v>
      </c>
      <c r="G976" s="110">
        <f t="shared" ca="1" si="76"/>
        <v>2.1000000000000001E-2</v>
      </c>
      <c r="H976" s="111">
        <f t="shared" ca="1" si="77"/>
        <v>75</v>
      </c>
      <c r="I976" s="112">
        <f t="shared" ca="1" si="78"/>
        <v>472500</v>
      </c>
    </row>
    <row r="977" spans="6:9" x14ac:dyDescent="0.25">
      <c r="F977" s="109">
        <f t="shared" ca="1" si="75"/>
        <v>300000</v>
      </c>
      <c r="G977" s="110">
        <f t="shared" ca="1" si="76"/>
        <v>2.5000000000000001E-2</v>
      </c>
      <c r="H977" s="111">
        <f t="shared" ca="1" si="77"/>
        <v>77</v>
      </c>
      <c r="I977" s="112">
        <f t="shared" ca="1" si="78"/>
        <v>577500</v>
      </c>
    </row>
    <row r="978" spans="6:9" x14ac:dyDescent="0.25">
      <c r="F978" s="109">
        <f t="shared" ca="1" si="75"/>
        <v>300000</v>
      </c>
      <c r="G978" s="110">
        <f t="shared" ca="1" si="76"/>
        <v>2.5000000000000001E-2</v>
      </c>
      <c r="H978" s="111">
        <f t="shared" ca="1" si="77"/>
        <v>75</v>
      </c>
      <c r="I978" s="112">
        <f t="shared" ca="1" si="78"/>
        <v>562500</v>
      </c>
    </row>
    <row r="979" spans="6:9" x14ac:dyDescent="0.25">
      <c r="F979" s="109">
        <f t="shared" ca="1" si="75"/>
        <v>300000</v>
      </c>
      <c r="G979" s="110">
        <f t="shared" ca="1" si="76"/>
        <v>2.5000000000000001E-2</v>
      </c>
      <c r="H979" s="111">
        <f t="shared" ca="1" si="77"/>
        <v>75</v>
      </c>
      <c r="I979" s="112">
        <f t="shared" ca="1" si="78"/>
        <v>562500</v>
      </c>
    </row>
    <row r="980" spans="6:9" x14ac:dyDescent="0.25">
      <c r="F980" s="109">
        <f t="shared" ca="1" si="75"/>
        <v>300000</v>
      </c>
      <c r="G980" s="110">
        <f t="shared" ca="1" si="76"/>
        <v>2.3E-2</v>
      </c>
      <c r="H980" s="111">
        <f t="shared" ca="1" si="77"/>
        <v>75</v>
      </c>
      <c r="I980" s="112">
        <f t="shared" ca="1" si="78"/>
        <v>517500</v>
      </c>
    </row>
    <row r="981" spans="6:9" x14ac:dyDescent="0.25">
      <c r="F981" s="109">
        <f t="shared" ca="1" si="75"/>
        <v>300000</v>
      </c>
      <c r="G981" s="110">
        <f t="shared" ca="1" si="76"/>
        <v>2.5000000000000001E-2</v>
      </c>
      <c r="H981" s="111">
        <f t="shared" ca="1" si="77"/>
        <v>73</v>
      </c>
      <c r="I981" s="112">
        <f t="shared" ca="1" si="78"/>
        <v>547500</v>
      </c>
    </row>
    <row r="982" spans="6:9" x14ac:dyDescent="0.25">
      <c r="F982" s="109">
        <f t="shared" ca="1" si="75"/>
        <v>300000</v>
      </c>
      <c r="G982" s="110">
        <f t="shared" ca="1" si="76"/>
        <v>2.5000000000000001E-2</v>
      </c>
      <c r="H982" s="111">
        <f t="shared" ca="1" si="77"/>
        <v>77</v>
      </c>
      <c r="I982" s="112">
        <f t="shared" ca="1" si="78"/>
        <v>577500</v>
      </c>
    </row>
    <row r="983" spans="6:9" x14ac:dyDescent="0.25">
      <c r="F983" s="109">
        <f t="shared" ca="1" si="75"/>
        <v>325000</v>
      </c>
      <c r="G983" s="110">
        <f t="shared" ca="1" si="76"/>
        <v>2.7E-2</v>
      </c>
      <c r="H983" s="111">
        <f t="shared" ca="1" si="77"/>
        <v>73</v>
      </c>
      <c r="I983" s="112">
        <f t="shared" ca="1" si="78"/>
        <v>640575</v>
      </c>
    </row>
    <row r="984" spans="6:9" x14ac:dyDescent="0.25">
      <c r="F984" s="109">
        <f t="shared" ca="1" si="75"/>
        <v>300000</v>
      </c>
      <c r="G984" s="110">
        <f t="shared" ca="1" si="76"/>
        <v>2.3E-2</v>
      </c>
      <c r="H984" s="111">
        <f t="shared" ca="1" si="77"/>
        <v>77</v>
      </c>
      <c r="I984" s="112">
        <f t="shared" ca="1" si="78"/>
        <v>531300</v>
      </c>
    </row>
    <row r="985" spans="6:9" x14ac:dyDescent="0.25">
      <c r="F985" s="109">
        <f t="shared" ca="1" si="75"/>
        <v>300000</v>
      </c>
      <c r="G985" s="110">
        <f t="shared" ca="1" si="76"/>
        <v>2.5000000000000001E-2</v>
      </c>
      <c r="H985" s="111">
        <f t="shared" ca="1" si="77"/>
        <v>75</v>
      </c>
      <c r="I985" s="112">
        <f t="shared" ca="1" si="78"/>
        <v>562500</v>
      </c>
    </row>
    <row r="986" spans="6:9" x14ac:dyDescent="0.25">
      <c r="F986" s="109">
        <f t="shared" ca="1" si="75"/>
        <v>300000</v>
      </c>
      <c r="G986" s="110">
        <f t="shared" ca="1" si="76"/>
        <v>2.7E-2</v>
      </c>
      <c r="H986" s="111">
        <f t="shared" ca="1" si="77"/>
        <v>73</v>
      </c>
      <c r="I986" s="112">
        <f t="shared" ca="1" si="78"/>
        <v>591300</v>
      </c>
    </row>
    <row r="987" spans="6:9" x14ac:dyDescent="0.25">
      <c r="F987" s="109">
        <f t="shared" ca="1" si="75"/>
        <v>275000</v>
      </c>
      <c r="G987" s="110">
        <f t="shared" ca="1" si="76"/>
        <v>2.5000000000000001E-2</v>
      </c>
      <c r="H987" s="111">
        <f t="shared" ca="1" si="77"/>
        <v>75</v>
      </c>
      <c r="I987" s="112">
        <f t="shared" ca="1" si="78"/>
        <v>515625</v>
      </c>
    </row>
    <row r="988" spans="6:9" x14ac:dyDescent="0.25">
      <c r="F988" s="109">
        <f t="shared" ca="1" si="75"/>
        <v>300000</v>
      </c>
      <c r="G988" s="110">
        <f t="shared" ca="1" si="76"/>
        <v>2.1000000000000001E-2</v>
      </c>
      <c r="H988" s="111">
        <f t="shared" ca="1" si="77"/>
        <v>75</v>
      </c>
      <c r="I988" s="112">
        <f t="shared" ca="1" si="78"/>
        <v>472500</v>
      </c>
    </row>
    <row r="989" spans="6:9" x14ac:dyDescent="0.25">
      <c r="F989" s="109">
        <f t="shared" ca="1" si="75"/>
        <v>300000</v>
      </c>
      <c r="G989" s="110">
        <f t="shared" ca="1" si="76"/>
        <v>2.5000000000000001E-2</v>
      </c>
      <c r="H989" s="111">
        <f t="shared" ca="1" si="77"/>
        <v>75</v>
      </c>
      <c r="I989" s="112">
        <f t="shared" ca="1" si="78"/>
        <v>562500</v>
      </c>
    </row>
    <row r="990" spans="6:9" x14ac:dyDescent="0.25">
      <c r="F990" s="109">
        <f t="shared" ca="1" si="75"/>
        <v>300000</v>
      </c>
      <c r="G990" s="110">
        <f t="shared" ca="1" si="76"/>
        <v>2.1000000000000001E-2</v>
      </c>
      <c r="H990" s="111">
        <f t="shared" ca="1" si="77"/>
        <v>75</v>
      </c>
      <c r="I990" s="112">
        <f t="shared" ca="1" si="78"/>
        <v>472500</v>
      </c>
    </row>
    <row r="991" spans="6:9" x14ac:dyDescent="0.25">
      <c r="F991" s="109">
        <f t="shared" ca="1" si="75"/>
        <v>300000</v>
      </c>
      <c r="G991" s="110">
        <f t="shared" ca="1" si="76"/>
        <v>2.5000000000000001E-2</v>
      </c>
      <c r="H991" s="111">
        <f t="shared" ca="1" si="77"/>
        <v>75</v>
      </c>
      <c r="I991" s="112">
        <f t="shared" ca="1" si="78"/>
        <v>562500</v>
      </c>
    </row>
    <row r="992" spans="6:9" x14ac:dyDescent="0.25">
      <c r="F992" s="109">
        <f t="shared" ca="1" si="75"/>
        <v>300000</v>
      </c>
      <c r="G992" s="110">
        <f t="shared" ca="1" si="76"/>
        <v>2.5000000000000001E-2</v>
      </c>
      <c r="H992" s="111">
        <f t="shared" ca="1" si="77"/>
        <v>73</v>
      </c>
      <c r="I992" s="112">
        <f t="shared" ca="1" si="78"/>
        <v>547500</v>
      </c>
    </row>
    <row r="993" spans="6:9" x14ac:dyDescent="0.25">
      <c r="F993" s="109">
        <f t="shared" ca="1" si="75"/>
        <v>300000</v>
      </c>
      <c r="G993" s="110">
        <f t="shared" ca="1" si="76"/>
        <v>2.1000000000000001E-2</v>
      </c>
      <c r="H993" s="111">
        <f t="shared" ca="1" si="77"/>
        <v>73</v>
      </c>
      <c r="I993" s="112">
        <f t="shared" ca="1" si="78"/>
        <v>459900</v>
      </c>
    </row>
    <row r="994" spans="6:9" x14ac:dyDescent="0.25">
      <c r="F994" s="109">
        <f t="shared" ca="1" si="75"/>
        <v>275000</v>
      </c>
      <c r="G994" s="110">
        <f t="shared" ca="1" si="76"/>
        <v>2.5000000000000001E-2</v>
      </c>
      <c r="H994" s="111">
        <f t="shared" ca="1" si="77"/>
        <v>75</v>
      </c>
      <c r="I994" s="112">
        <f t="shared" ca="1" si="78"/>
        <v>515625</v>
      </c>
    </row>
    <row r="995" spans="6:9" x14ac:dyDescent="0.25">
      <c r="F995" s="109">
        <f t="shared" ca="1" si="75"/>
        <v>300000</v>
      </c>
      <c r="G995" s="110">
        <f t="shared" ca="1" si="76"/>
        <v>2.7E-2</v>
      </c>
      <c r="H995" s="111">
        <f t="shared" ca="1" si="77"/>
        <v>75</v>
      </c>
      <c r="I995" s="112">
        <f t="shared" ca="1" si="78"/>
        <v>607500</v>
      </c>
    </row>
    <row r="996" spans="6:9" x14ac:dyDescent="0.25">
      <c r="F996" s="109">
        <f t="shared" ca="1" si="75"/>
        <v>300000</v>
      </c>
      <c r="G996" s="110">
        <f t="shared" ca="1" si="76"/>
        <v>2.3E-2</v>
      </c>
      <c r="H996" s="111">
        <f t="shared" ca="1" si="77"/>
        <v>75</v>
      </c>
      <c r="I996" s="112">
        <f t="shared" ca="1" si="78"/>
        <v>517500</v>
      </c>
    </row>
    <row r="997" spans="6:9" x14ac:dyDescent="0.25">
      <c r="F997" s="109">
        <f t="shared" ca="1" si="75"/>
        <v>300000</v>
      </c>
      <c r="G997" s="110">
        <f t="shared" ca="1" si="76"/>
        <v>2.3E-2</v>
      </c>
      <c r="H997" s="111">
        <f t="shared" ca="1" si="77"/>
        <v>75</v>
      </c>
      <c r="I997" s="112">
        <f t="shared" ca="1" si="78"/>
        <v>517500</v>
      </c>
    </row>
    <row r="998" spans="6:9" x14ac:dyDescent="0.25">
      <c r="F998" s="109">
        <f t="shared" ca="1" si="75"/>
        <v>300000</v>
      </c>
      <c r="G998" s="110">
        <f t="shared" ca="1" si="76"/>
        <v>2.3E-2</v>
      </c>
      <c r="H998" s="111">
        <f t="shared" ca="1" si="77"/>
        <v>75</v>
      </c>
      <c r="I998" s="112">
        <f t="shared" ca="1" si="78"/>
        <v>517500</v>
      </c>
    </row>
    <row r="999" spans="6:9" x14ac:dyDescent="0.25">
      <c r="F999" s="109">
        <f t="shared" ca="1" si="75"/>
        <v>300000</v>
      </c>
      <c r="G999" s="110">
        <f t="shared" ca="1" si="76"/>
        <v>2.1000000000000001E-2</v>
      </c>
      <c r="H999" s="111">
        <f t="shared" ca="1" si="77"/>
        <v>77</v>
      </c>
      <c r="I999" s="112">
        <f t="shared" ca="1" si="78"/>
        <v>485100</v>
      </c>
    </row>
    <row r="1000" spans="6:9" x14ac:dyDescent="0.25">
      <c r="F1000" s="109">
        <f t="shared" ca="1" si="75"/>
        <v>325000</v>
      </c>
      <c r="G1000" s="110">
        <f t="shared" ca="1" si="76"/>
        <v>2.5000000000000001E-2</v>
      </c>
      <c r="H1000" s="111">
        <f t="shared" ca="1" si="77"/>
        <v>73</v>
      </c>
      <c r="I1000" s="112">
        <f t="shared" ca="1" si="78"/>
        <v>593125</v>
      </c>
    </row>
    <row r="1001" spans="6:9" x14ac:dyDescent="0.25">
      <c r="F1001" s="109">
        <f t="shared" ca="1" si="75"/>
        <v>300000</v>
      </c>
      <c r="G1001" s="110">
        <f t="shared" ca="1" si="76"/>
        <v>2.5000000000000001E-2</v>
      </c>
      <c r="H1001" s="111">
        <f t="shared" ca="1" si="77"/>
        <v>73</v>
      </c>
      <c r="I1001" s="112">
        <f t="shared" ca="1" si="78"/>
        <v>547500</v>
      </c>
    </row>
    <row r="1002" spans="6:9" x14ac:dyDescent="0.25">
      <c r="F1002" s="109">
        <f t="shared" ca="1" si="75"/>
        <v>300000</v>
      </c>
      <c r="G1002" s="110">
        <f t="shared" ca="1" si="76"/>
        <v>2.7E-2</v>
      </c>
      <c r="H1002" s="111">
        <f t="shared" ca="1" si="77"/>
        <v>75</v>
      </c>
      <c r="I1002" s="112">
        <f t="shared" ca="1" si="78"/>
        <v>607500</v>
      </c>
    </row>
    <row r="1003" spans="6:9" x14ac:dyDescent="0.25">
      <c r="F1003" s="109">
        <f t="shared" ca="1" si="75"/>
        <v>300000</v>
      </c>
      <c r="G1003" s="110">
        <f t="shared" ca="1" si="76"/>
        <v>2.5000000000000001E-2</v>
      </c>
      <c r="H1003" s="111">
        <f t="shared" ca="1" si="77"/>
        <v>75</v>
      </c>
      <c r="I1003" s="112">
        <f t="shared" ca="1" si="78"/>
        <v>562500</v>
      </c>
    </row>
    <row r="1004" spans="6:9" x14ac:dyDescent="0.25">
      <c r="F1004" s="109">
        <f t="shared" ca="1" si="75"/>
        <v>300000</v>
      </c>
      <c r="G1004" s="110">
        <f t="shared" ca="1" si="76"/>
        <v>2.5000000000000001E-2</v>
      </c>
      <c r="H1004" s="111">
        <f t="shared" ca="1" si="77"/>
        <v>75</v>
      </c>
      <c r="I1004" s="112">
        <f t="shared" ca="1" si="78"/>
        <v>562500</v>
      </c>
    </row>
    <row r="1005" spans="6:9" x14ac:dyDescent="0.25">
      <c r="F1005" s="109">
        <f t="shared" ca="1" si="75"/>
        <v>300000</v>
      </c>
      <c r="G1005" s="110">
        <f t="shared" ca="1" si="76"/>
        <v>2.5000000000000001E-2</v>
      </c>
      <c r="H1005" s="111">
        <f t="shared" ca="1" si="77"/>
        <v>75</v>
      </c>
      <c r="I1005" s="112">
        <f t="shared" ca="1" si="78"/>
        <v>562500</v>
      </c>
    </row>
    <row r="1006" spans="6:9" x14ac:dyDescent="0.25">
      <c r="F1006" s="109">
        <f t="shared" ca="1" si="75"/>
        <v>300000</v>
      </c>
      <c r="G1006" s="110">
        <f t="shared" ca="1" si="76"/>
        <v>2.5000000000000001E-2</v>
      </c>
      <c r="H1006" s="111">
        <f t="shared" ca="1" si="77"/>
        <v>75</v>
      </c>
      <c r="I1006" s="112">
        <f t="shared" ca="1" si="78"/>
        <v>562500</v>
      </c>
    </row>
    <row r="1007" spans="6:9" x14ac:dyDescent="0.25">
      <c r="F1007" s="109">
        <f t="shared" ca="1" si="75"/>
        <v>325000</v>
      </c>
      <c r="G1007" s="110">
        <f t="shared" ca="1" si="76"/>
        <v>2.5000000000000001E-2</v>
      </c>
      <c r="H1007" s="111">
        <f t="shared" ca="1" si="77"/>
        <v>77</v>
      </c>
      <c r="I1007" s="112">
        <f t="shared" ca="1" si="78"/>
        <v>625625</v>
      </c>
    </row>
    <row r="1008" spans="6:9" x14ac:dyDescent="0.25">
      <c r="F1008" s="109">
        <f t="shared" ca="1" si="75"/>
        <v>300000</v>
      </c>
      <c r="G1008" s="110">
        <f t="shared" ca="1" si="76"/>
        <v>2.5000000000000001E-2</v>
      </c>
      <c r="H1008" s="111">
        <f t="shared" ca="1" si="77"/>
        <v>75</v>
      </c>
      <c r="I1008" s="112">
        <f t="shared" ca="1" si="78"/>
        <v>562500</v>
      </c>
    </row>
    <row r="1009" spans="6:9" x14ac:dyDescent="0.25">
      <c r="F1009" s="109">
        <f t="shared" ca="1" si="75"/>
        <v>300000</v>
      </c>
      <c r="G1009" s="110">
        <f t="shared" ca="1" si="76"/>
        <v>2.5000000000000001E-2</v>
      </c>
      <c r="H1009" s="111">
        <f t="shared" ca="1" si="77"/>
        <v>75</v>
      </c>
      <c r="I1009" s="112">
        <f t="shared" ca="1" si="78"/>
        <v>562500</v>
      </c>
    </row>
    <row r="1010" spans="6:9" x14ac:dyDescent="0.25">
      <c r="F1010" s="109">
        <f t="shared" ca="1" si="75"/>
        <v>275000</v>
      </c>
      <c r="G1010" s="110">
        <f t="shared" ca="1" si="76"/>
        <v>2.5000000000000001E-2</v>
      </c>
      <c r="H1010" s="111">
        <f t="shared" ca="1" si="77"/>
        <v>75</v>
      </c>
      <c r="I1010" s="112">
        <f t="shared" ca="1" si="78"/>
        <v>515625</v>
      </c>
    </row>
    <row r="1011" spans="6:9" x14ac:dyDescent="0.25">
      <c r="F1011" s="109">
        <f t="shared" ca="1" si="75"/>
        <v>300000</v>
      </c>
      <c r="G1011" s="110">
        <f t="shared" ca="1" si="76"/>
        <v>2.5000000000000001E-2</v>
      </c>
      <c r="H1011" s="111">
        <f t="shared" ca="1" si="77"/>
        <v>73</v>
      </c>
      <c r="I1011" s="112">
        <f t="shared" ca="1" si="78"/>
        <v>547500</v>
      </c>
    </row>
    <row r="1012" spans="6:9" x14ac:dyDescent="0.25">
      <c r="F1012" s="109">
        <f t="shared" ca="1" si="75"/>
        <v>275000</v>
      </c>
      <c r="G1012" s="110">
        <f t="shared" ca="1" si="76"/>
        <v>2.1000000000000001E-2</v>
      </c>
      <c r="H1012" s="111">
        <f t="shared" ca="1" si="77"/>
        <v>75</v>
      </c>
      <c r="I1012" s="112">
        <f t="shared" ca="1" si="78"/>
        <v>433125</v>
      </c>
    </row>
    <row r="1013" spans="6:9" x14ac:dyDescent="0.25">
      <c r="F1013" s="109">
        <f t="shared" ca="1" si="75"/>
        <v>300000</v>
      </c>
      <c r="G1013" s="110">
        <f t="shared" ca="1" si="76"/>
        <v>2.5000000000000001E-2</v>
      </c>
      <c r="H1013" s="111">
        <f t="shared" ca="1" si="77"/>
        <v>77</v>
      </c>
      <c r="I1013" s="112">
        <f t="shared" ca="1" si="78"/>
        <v>577500</v>
      </c>
    </row>
    <row r="1014" spans="6:9" x14ac:dyDescent="0.25">
      <c r="F1014" s="109">
        <f t="shared" ca="1" si="75"/>
        <v>300000</v>
      </c>
      <c r="G1014" s="110">
        <f t="shared" ca="1" si="76"/>
        <v>2.3E-2</v>
      </c>
      <c r="H1014" s="111">
        <f t="shared" ca="1" si="77"/>
        <v>77</v>
      </c>
      <c r="I1014" s="112">
        <f t="shared" ca="1" si="78"/>
        <v>531300</v>
      </c>
    </row>
    <row r="1015" spans="6:9" x14ac:dyDescent="0.25">
      <c r="F1015" s="109">
        <f t="shared" ca="1" si="75"/>
        <v>325000</v>
      </c>
      <c r="G1015" s="110">
        <f t="shared" ca="1" si="76"/>
        <v>2.5000000000000001E-2</v>
      </c>
      <c r="H1015" s="111">
        <f t="shared" ca="1" si="77"/>
        <v>75</v>
      </c>
      <c r="I1015" s="112">
        <f t="shared" ca="1" si="78"/>
        <v>609375</v>
      </c>
    </row>
    <row r="1016" spans="6:9" x14ac:dyDescent="0.25">
      <c r="F1016" s="109">
        <f t="shared" ca="1" si="75"/>
        <v>300000</v>
      </c>
      <c r="G1016" s="110">
        <f t="shared" ca="1" si="76"/>
        <v>2.5000000000000001E-2</v>
      </c>
      <c r="H1016" s="111">
        <f t="shared" ca="1" si="77"/>
        <v>75</v>
      </c>
      <c r="I1016" s="112">
        <f t="shared" ca="1" si="78"/>
        <v>562500</v>
      </c>
    </row>
    <row r="1017" spans="6:9" x14ac:dyDescent="0.25">
      <c r="F1017" s="109">
        <f t="shared" ca="1" si="75"/>
        <v>275000</v>
      </c>
      <c r="G1017" s="110">
        <f t="shared" ca="1" si="76"/>
        <v>2.5000000000000001E-2</v>
      </c>
      <c r="H1017" s="111">
        <f t="shared" ca="1" si="77"/>
        <v>75</v>
      </c>
      <c r="I1017" s="112">
        <f t="shared" ca="1" si="78"/>
        <v>515625</v>
      </c>
    </row>
    <row r="1018" spans="6:9" x14ac:dyDescent="0.25">
      <c r="F1018" s="109">
        <f t="shared" ca="1" si="75"/>
        <v>300000</v>
      </c>
      <c r="G1018" s="110">
        <f t="shared" ca="1" si="76"/>
        <v>2.5000000000000001E-2</v>
      </c>
      <c r="H1018" s="111">
        <f t="shared" ca="1" si="77"/>
        <v>75</v>
      </c>
      <c r="I1018" s="112">
        <f t="shared" ca="1" si="78"/>
        <v>562500</v>
      </c>
    </row>
    <row r="1019" spans="6:9" x14ac:dyDescent="0.25">
      <c r="F1019" s="109">
        <f t="shared" ca="1" si="75"/>
        <v>300000</v>
      </c>
      <c r="G1019" s="110">
        <f t="shared" ca="1" si="76"/>
        <v>2.7E-2</v>
      </c>
      <c r="H1019" s="111">
        <f t="shared" ca="1" si="77"/>
        <v>73</v>
      </c>
      <c r="I1019" s="112">
        <f t="shared" ca="1" si="78"/>
        <v>591300</v>
      </c>
    </row>
    <row r="1020" spans="6:9" x14ac:dyDescent="0.25">
      <c r="F1020" s="109">
        <f t="shared" ca="1" si="75"/>
        <v>325000</v>
      </c>
      <c r="G1020" s="110">
        <f t="shared" ca="1" si="76"/>
        <v>2.5000000000000001E-2</v>
      </c>
      <c r="H1020" s="111">
        <f t="shared" ca="1" si="77"/>
        <v>75</v>
      </c>
      <c r="I1020" s="112">
        <f t="shared" ca="1" si="78"/>
        <v>609375</v>
      </c>
    </row>
    <row r="1021" spans="6:9" x14ac:dyDescent="0.25">
      <c r="F1021" s="109">
        <f t="shared" ca="1" si="75"/>
        <v>275000</v>
      </c>
      <c r="G1021" s="110">
        <f t="shared" ca="1" si="76"/>
        <v>2.5000000000000001E-2</v>
      </c>
      <c r="H1021" s="111">
        <f t="shared" ca="1" si="77"/>
        <v>77</v>
      </c>
      <c r="I1021" s="112">
        <f t="shared" ca="1" si="78"/>
        <v>529375</v>
      </c>
    </row>
    <row r="1022" spans="6:9" x14ac:dyDescent="0.25">
      <c r="F1022" s="109">
        <f t="shared" ca="1" si="75"/>
        <v>300000</v>
      </c>
      <c r="G1022" s="110">
        <f t="shared" ca="1" si="76"/>
        <v>2.5000000000000001E-2</v>
      </c>
      <c r="H1022" s="111">
        <f t="shared" ca="1" si="77"/>
        <v>75</v>
      </c>
      <c r="I1022" s="112">
        <f t="shared" ca="1" si="78"/>
        <v>562500</v>
      </c>
    </row>
    <row r="1023" spans="6:9" x14ac:dyDescent="0.25">
      <c r="F1023" s="109">
        <f t="shared" ca="1" si="75"/>
        <v>300000</v>
      </c>
      <c r="G1023" s="110">
        <f t="shared" ca="1" si="76"/>
        <v>2.5000000000000001E-2</v>
      </c>
      <c r="H1023" s="111">
        <f t="shared" ca="1" si="77"/>
        <v>73</v>
      </c>
      <c r="I1023" s="112">
        <f t="shared" ca="1" si="78"/>
        <v>547500</v>
      </c>
    </row>
    <row r="1024" spans="6:9" x14ac:dyDescent="0.25">
      <c r="F1024" s="109">
        <f t="shared" ca="1" si="75"/>
        <v>300000</v>
      </c>
      <c r="G1024" s="110">
        <f t="shared" ca="1" si="76"/>
        <v>2.7E-2</v>
      </c>
      <c r="H1024" s="111">
        <f t="shared" ca="1" si="77"/>
        <v>73</v>
      </c>
      <c r="I1024" s="112">
        <f t="shared" ca="1" si="78"/>
        <v>591300</v>
      </c>
    </row>
    <row r="1025" spans="6:9" x14ac:dyDescent="0.25">
      <c r="F1025" s="109">
        <f t="shared" ca="1" si="75"/>
        <v>300000</v>
      </c>
      <c r="G1025" s="110">
        <f t="shared" ca="1" si="76"/>
        <v>2.5000000000000001E-2</v>
      </c>
      <c r="H1025" s="111">
        <f t="shared" ca="1" si="77"/>
        <v>77</v>
      </c>
      <c r="I1025" s="112">
        <f t="shared" ca="1" si="78"/>
        <v>577500</v>
      </c>
    </row>
    <row r="1026" spans="6:9" x14ac:dyDescent="0.25">
      <c r="F1026" s="109">
        <f t="shared" ca="1" si="75"/>
        <v>275000</v>
      </c>
      <c r="G1026" s="110">
        <f t="shared" ca="1" si="76"/>
        <v>2.5000000000000001E-2</v>
      </c>
      <c r="H1026" s="111">
        <f t="shared" ca="1" si="77"/>
        <v>75</v>
      </c>
      <c r="I1026" s="112">
        <f t="shared" ca="1" si="78"/>
        <v>515625</v>
      </c>
    </row>
    <row r="1027" spans="6:9" x14ac:dyDescent="0.25">
      <c r="F1027" s="109">
        <f t="shared" ref="F1027:F1090" ca="1" si="79">VLOOKUP(RAND(),$C$3:$D$5,2)</f>
        <v>275000</v>
      </c>
      <c r="G1027" s="110">
        <f t="shared" ref="G1027:G1090" ca="1" si="80">VLOOKUP(RAND(),$C$10:$D$13,2)</f>
        <v>2.3E-2</v>
      </c>
      <c r="H1027" s="111">
        <f t="shared" ref="H1027:H1090" ca="1" si="81">VLOOKUP(RAND(),$C$18:$D$20,2)</f>
        <v>73</v>
      </c>
      <c r="I1027" s="112">
        <f t="shared" ca="1" si="78"/>
        <v>461725</v>
      </c>
    </row>
    <row r="1028" spans="6:9" x14ac:dyDescent="0.25">
      <c r="F1028" s="109">
        <f t="shared" ca="1" si="79"/>
        <v>300000</v>
      </c>
      <c r="G1028" s="110">
        <f t="shared" ca="1" si="80"/>
        <v>2.5000000000000001E-2</v>
      </c>
      <c r="H1028" s="111">
        <f t="shared" ca="1" si="81"/>
        <v>75</v>
      </c>
      <c r="I1028" s="112">
        <f t="shared" ref="I1028:I1091" ca="1" si="82">F1028*G1028*H1028</f>
        <v>562500</v>
      </c>
    </row>
    <row r="1029" spans="6:9" x14ac:dyDescent="0.25">
      <c r="F1029" s="109">
        <f t="shared" ca="1" si="79"/>
        <v>300000</v>
      </c>
      <c r="G1029" s="110">
        <f t="shared" ca="1" si="80"/>
        <v>2.7E-2</v>
      </c>
      <c r="H1029" s="111">
        <f t="shared" ca="1" si="81"/>
        <v>75</v>
      </c>
      <c r="I1029" s="112">
        <f t="shared" ca="1" si="82"/>
        <v>607500</v>
      </c>
    </row>
    <row r="1030" spans="6:9" x14ac:dyDescent="0.25">
      <c r="F1030" s="109">
        <f t="shared" ca="1" si="79"/>
        <v>325000</v>
      </c>
      <c r="G1030" s="110">
        <f t="shared" ca="1" si="80"/>
        <v>2.7E-2</v>
      </c>
      <c r="H1030" s="111">
        <f t="shared" ca="1" si="81"/>
        <v>75</v>
      </c>
      <c r="I1030" s="112">
        <f t="shared" ca="1" si="82"/>
        <v>658125</v>
      </c>
    </row>
    <row r="1031" spans="6:9" x14ac:dyDescent="0.25">
      <c r="F1031" s="109">
        <f t="shared" ca="1" si="79"/>
        <v>300000</v>
      </c>
      <c r="G1031" s="110">
        <f t="shared" ca="1" si="80"/>
        <v>2.5000000000000001E-2</v>
      </c>
      <c r="H1031" s="111">
        <f t="shared" ca="1" si="81"/>
        <v>75</v>
      </c>
      <c r="I1031" s="112">
        <f t="shared" ca="1" si="82"/>
        <v>562500</v>
      </c>
    </row>
    <row r="1032" spans="6:9" x14ac:dyDescent="0.25">
      <c r="F1032" s="109">
        <f t="shared" ca="1" si="79"/>
        <v>275000</v>
      </c>
      <c r="G1032" s="110">
        <f t="shared" ca="1" si="80"/>
        <v>2.1000000000000001E-2</v>
      </c>
      <c r="H1032" s="111">
        <f t="shared" ca="1" si="81"/>
        <v>75</v>
      </c>
      <c r="I1032" s="112">
        <f t="shared" ca="1" si="82"/>
        <v>433125</v>
      </c>
    </row>
    <row r="1033" spans="6:9" x14ac:dyDescent="0.25">
      <c r="F1033" s="109">
        <f t="shared" ca="1" si="79"/>
        <v>275000</v>
      </c>
      <c r="G1033" s="110">
        <f t="shared" ca="1" si="80"/>
        <v>2.5000000000000001E-2</v>
      </c>
      <c r="H1033" s="111">
        <f t="shared" ca="1" si="81"/>
        <v>75</v>
      </c>
      <c r="I1033" s="112">
        <f t="shared" ca="1" si="82"/>
        <v>515625</v>
      </c>
    </row>
    <row r="1034" spans="6:9" x14ac:dyDescent="0.25">
      <c r="F1034" s="109">
        <f t="shared" ca="1" si="79"/>
        <v>300000</v>
      </c>
      <c r="G1034" s="110">
        <f t="shared" ca="1" si="80"/>
        <v>2.5000000000000001E-2</v>
      </c>
      <c r="H1034" s="111">
        <f t="shared" ca="1" si="81"/>
        <v>75</v>
      </c>
      <c r="I1034" s="112">
        <f t="shared" ca="1" si="82"/>
        <v>562500</v>
      </c>
    </row>
    <row r="1035" spans="6:9" x14ac:dyDescent="0.25">
      <c r="F1035" s="109">
        <f t="shared" ca="1" si="79"/>
        <v>300000</v>
      </c>
      <c r="G1035" s="110">
        <f t="shared" ca="1" si="80"/>
        <v>2.5000000000000001E-2</v>
      </c>
      <c r="H1035" s="111">
        <f t="shared" ca="1" si="81"/>
        <v>77</v>
      </c>
      <c r="I1035" s="112">
        <f t="shared" ca="1" si="82"/>
        <v>577500</v>
      </c>
    </row>
    <row r="1036" spans="6:9" x14ac:dyDescent="0.25">
      <c r="F1036" s="109">
        <f t="shared" ca="1" si="79"/>
        <v>325000</v>
      </c>
      <c r="G1036" s="110">
        <f t="shared" ca="1" si="80"/>
        <v>2.5000000000000001E-2</v>
      </c>
      <c r="H1036" s="111">
        <f t="shared" ca="1" si="81"/>
        <v>77</v>
      </c>
      <c r="I1036" s="112">
        <f t="shared" ca="1" si="82"/>
        <v>625625</v>
      </c>
    </row>
    <row r="1037" spans="6:9" x14ac:dyDescent="0.25">
      <c r="F1037" s="109">
        <f t="shared" ca="1" si="79"/>
        <v>325000</v>
      </c>
      <c r="G1037" s="110">
        <f t="shared" ca="1" si="80"/>
        <v>2.5000000000000001E-2</v>
      </c>
      <c r="H1037" s="111">
        <f t="shared" ca="1" si="81"/>
        <v>73</v>
      </c>
      <c r="I1037" s="112">
        <f t="shared" ca="1" si="82"/>
        <v>593125</v>
      </c>
    </row>
    <row r="1038" spans="6:9" x14ac:dyDescent="0.25">
      <c r="F1038" s="109">
        <f t="shared" ca="1" si="79"/>
        <v>325000</v>
      </c>
      <c r="G1038" s="110">
        <f t="shared" ca="1" si="80"/>
        <v>2.1000000000000001E-2</v>
      </c>
      <c r="H1038" s="111">
        <f t="shared" ca="1" si="81"/>
        <v>75</v>
      </c>
      <c r="I1038" s="112">
        <f t="shared" ca="1" si="82"/>
        <v>511875</v>
      </c>
    </row>
    <row r="1039" spans="6:9" x14ac:dyDescent="0.25">
      <c r="F1039" s="109">
        <f t="shared" ca="1" si="79"/>
        <v>275000</v>
      </c>
      <c r="G1039" s="110">
        <f t="shared" ca="1" si="80"/>
        <v>2.1000000000000001E-2</v>
      </c>
      <c r="H1039" s="111">
        <f t="shared" ca="1" si="81"/>
        <v>75</v>
      </c>
      <c r="I1039" s="112">
        <f t="shared" ca="1" si="82"/>
        <v>433125</v>
      </c>
    </row>
    <row r="1040" spans="6:9" x14ac:dyDescent="0.25">
      <c r="F1040" s="109">
        <f t="shared" ca="1" si="79"/>
        <v>325000</v>
      </c>
      <c r="G1040" s="110">
        <f t="shared" ca="1" si="80"/>
        <v>2.7E-2</v>
      </c>
      <c r="H1040" s="111">
        <f t="shared" ca="1" si="81"/>
        <v>77</v>
      </c>
      <c r="I1040" s="112">
        <f t="shared" ca="1" si="82"/>
        <v>675675</v>
      </c>
    </row>
    <row r="1041" spans="6:9" x14ac:dyDescent="0.25">
      <c r="F1041" s="109">
        <f t="shared" ca="1" si="79"/>
        <v>300000</v>
      </c>
      <c r="G1041" s="110">
        <f t="shared" ca="1" si="80"/>
        <v>2.7E-2</v>
      </c>
      <c r="H1041" s="111">
        <f t="shared" ca="1" si="81"/>
        <v>75</v>
      </c>
      <c r="I1041" s="112">
        <f t="shared" ca="1" si="82"/>
        <v>607500</v>
      </c>
    </row>
    <row r="1042" spans="6:9" x14ac:dyDescent="0.25">
      <c r="F1042" s="109">
        <f t="shared" ca="1" si="79"/>
        <v>300000</v>
      </c>
      <c r="G1042" s="110">
        <f t="shared" ca="1" si="80"/>
        <v>2.1000000000000001E-2</v>
      </c>
      <c r="H1042" s="111">
        <f t="shared" ca="1" si="81"/>
        <v>75</v>
      </c>
      <c r="I1042" s="112">
        <f t="shared" ca="1" si="82"/>
        <v>472500</v>
      </c>
    </row>
    <row r="1043" spans="6:9" x14ac:dyDescent="0.25">
      <c r="F1043" s="109">
        <f t="shared" ca="1" si="79"/>
        <v>325000</v>
      </c>
      <c r="G1043" s="110">
        <f t="shared" ca="1" si="80"/>
        <v>2.7E-2</v>
      </c>
      <c r="H1043" s="111">
        <f t="shared" ca="1" si="81"/>
        <v>73</v>
      </c>
      <c r="I1043" s="112">
        <f t="shared" ca="1" si="82"/>
        <v>640575</v>
      </c>
    </row>
    <row r="1044" spans="6:9" x14ac:dyDescent="0.25">
      <c r="F1044" s="109">
        <f t="shared" ca="1" si="79"/>
        <v>300000</v>
      </c>
      <c r="G1044" s="110">
        <f t="shared" ca="1" si="80"/>
        <v>2.5000000000000001E-2</v>
      </c>
      <c r="H1044" s="111">
        <f t="shared" ca="1" si="81"/>
        <v>75</v>
      </c>
      <c r="I1044" s="112">
        <f t="shared" ca="1" si="82"/>
        <v>562500</v>
      </c>
    </row>
    <row r="1045" spans="6:9" x14ac:dyDescent="0.25">
      <c r="F1045" s="109">
        <f t="shared" ca="1" si="79"/>
        <v>325000</v>
      </c>
      <c r="G1045" s="110">
        <f t="shared" ca="1" si="80"/>
        <v>2.5000000000000001E-2</v>
      </c>
      <c r="H1045" s="111">
        <f t="shared" ca="1" si="81"/>
        <v>73</v>
      </c>
      <c r="I1045" s="112">
        <f t="shared" ca="1" si="82"/>
        <v>593125</v>
      </c>
    </row>
    <row r="1046" spans="6:9" x14ac:dyDescent="0.25">
      <c r="F1046" s="109">
        <f t="shared" ca="1" si="79"/>
        <v>300000</v>
      </c>
      <c r="G1046" s="110">
        <f t="shared" ca="1" si="80"/>
        <v>2.5000000000000001E-2</v>
      </c>
      <c r="H1046" s="111">
        <f t="shared" ca="1" si="81"/>
        <v>73</v>
      </c>
      <c r="I1046" s="112">
        <f t="shared" ca="1" si="82"/>
        <v>547500</v>
      </c>
    </row>
    <row r="1047" spans="6:9" x14ac:dyDescent="0.25">
      <c r="F1047" s="109">
        <f t="shared" ca="1" si="79"/>
        <v>300000</v>
      </c>
      <c r="G1047" s="110">
        <f t="shared" ca="1" si="80"/>
        <v>2.5000000000000001E-2</v>
      </c>
      <c r="H1047" s="111">
        <f t="shared" ca="1" si="81"/>
        <v>73</v>
      </c>
      <c r="I1047" s="112">
        <f t="shared" ca="1" si="82"/>
        <v>547500</v>
      </c>
    </row>
    <row r="1048" spans="6:9" x14ac:dyDescent="0.25">
      <c r="F1048" s="109">
        <f t="shared" ca="1" si="79"/>
        <v>300000</v>
      </c>
      <c r="G1048" s="110">
        <f t="shared" ca="1" si="80"/>
        <v>2.5000000000000001E-2</v>
      </c>
      <c r="H1048" s="111">
        <f t="shared" ca="1" si="81"/>
        <v>75</v>
      </c>
      <c r="I1048" s="112">
        <f t="shared" ca="1" si="82"/>
        <v>562500</v>
      </c>
    </row>
    <row r="1049" spans="6:9" x14ac:dyDescent="0.25">
      <c r="F1049" s="109">
        <f t="shared" ca="1" si="79"/>
        <v>300000</v>
      </c>
      <c r="G1049" s="110">
        <f t="shared" ca="1" si="80"/>
        <v>2.5000000000000001E-2</v>
      </c>
      <c r="H1049" s="111">
        <f t="shared" ca="1" si="81"/>
        <v>75</v>
      </c>
      <c r="I1049" s="112">
        <f t="shared" ca="1" si="82"/>
        <v>562500</v>
      </c>
    </row>
    <row r="1050" spans="6:9" x14ac:dyDescent="0.25">
      <c r="F1050" s="109">
        <f t="shared" ca="1" si="79"/>
        <v>300000</v>
      </c>
      <c r="G1050" s="110">
        <f t="shared" ca="1" si="80"/>
        <v>2.3E-2</v>
      </c>
      <c r="H1050" s="111">
        <f t="shared" ca="1" si="81"/>
        <v>75</v>
      </c>
      <c r="I1050" s="112">
        <f t="shared" ca="1" si="82"/>
        <v>517500</v>
      </c>
    </row>
    <row r="1051" spans="6:9" x14ac:dyDescent="0.25">
      <c r="F1051" s="109">
        <f t="shared" ca="1" si="79"/>
        <v>300000</v>
      </c>
      <c r="G1051" s="110">
        <f t="shared" ca="1" si="80"/>
        <v>2.5000000000000001E-2</v>
      </c>
      <c r="H1051" s="111">
        <f t="shared" ca="1" si="81"/>
        <v>77</v>
      </c>
      <c r="I1051" s="112">
        <f t="shared" ca="1" si="82"/>
        <v>577500</v>
      </c>
    </row>
    <row r="1052" spans="6:9" x14ac:dyDescent="0.25">
      <c r="F1052" s="109">
        <f t="shared" ca="1" si="79"/>
        <v>275000</v>
      </c>
      <c r="G1052" s="110">
        <f t="shared" ca="1" si="80"/>
        <v>2.7E-2</v>
      </c>
      <c r="H1052" s="111">
        <f t="shared" ca="1" si="81"/>
        <v>75</v>
      </c>
      <c r="I1052" s="112">
        <f t="shared" ca="1" si="82"/>
        <v>556875</v>
      </c>
    </row>
    <row r="1053" spans="6:9" x14ac:dyDescent="0.25">
      <c r="F1053" s="109">
        <f t="shared" ca="1" si="79"/>
        <v>325000</v>
      </c>
      <c r="G1053" s="110">
        <f t="shared" ca="1" si="80"/>
        <v>2.5000000000000001E-2</v>
      </c>
      <c r="H1053" s="111">
        <f t="shared" ca="1" si="81"/>
        <v>73</v>
      </c>
      <c r="I1053" s="112">
        <f t="shared" ca="1" si="82"/>
        <v>593125</v>
      </c>
    </row>
    <row r="1054" spans="6:9" x14ac:dyDescent="0.25">
      <c r="F1054" s="109">
        <f t="shared" ca="1" si="79"/>
        <v>300000</v>
      </c>
      <c r="G1054" s="110">
        <f t="shared" ca="1" si="80"/>
        <v>2.5000000000000001E-2</v>
      </c>
      <c r="H1054" s="111">
        <f t="shared" ca="1" si="81"/>
        <v>73</v>
      </c>
      <c r="I1054" s="112">
        <f t="shared" ca="1" si="82"/>
        <v>547500</v>
      </c>
    </row>
    <row r="1055" spans="6:9" x14ac:dyDescent="0.25">
      <c r="F1055" s="109">
        <f t="shared" ca="1" si="79"/>
        <v>300000</v>
      </c>
      <c r="G1055" s="110">
        <f t="shared" ca="1" si="80"/>
        <v>2.5000000000000001E-2</v>
      </c>
      <c r="H1055" s="111">
        <f t="shared" ca="1" si="81"/>
        <v>75</v>
      </c>
      <c r="I1055" s="112">
        <f t="shared" ca="1" si="82"/>
        <v>562500</v>
      </c>
    </row>
    <row r="1056" spans="6:9" x14ac:dyDescent="0.25">
      <c r="F1056" s="109">
        <f t="shared" ca="1" si="79"/>
        <v>300000</v>
      </c>
      <c r="G1056" s="110">
        <f t="shared" ca="1" si="80"/>
        <v>2.7E-2</v>
      </c>
      <c r="H1056" s="111">
        <f t="shared" ca="1" si="81"/>
        <v>75</v>
      </c>
      <c r="I1056" s="112">
        <f t="shared" ca="1" si="82"/>
        <v>607500</v>
      </c>
    </row>
    <row r="1057" spans="6:9" x14ac:dyDescent="0.25">
      <c r="F1057" s="109">
        <f t="shared" ca="1" si="79"/>
        <v>300000</v>
      </c>
      <c r="G1057" s="110">
        <f t="shared" ca="1" si="80"/>
        <v>2.5000000000000001E-2</v>
      </c>
      <c r="H1057" s="111">
        <f t="shared" ca="1" si="81"/>
        <v>75</v>
      </c>
      <c r="I1057" s="112">
        <f t="shared" ca="1" si="82"/>
        <v>562500</v>
      </c>
    </row>
    <row r="1058" spans="6:9" x14ac:dyDescent="0.25">
      <c r="F1058" s="109">
        <f t="shared" ca="1" si="79"/>
        <v>325000</v>
      </c>
      <c r="G1058" s="110">
        <f t="shared" ca="1" si="80"/>
        <v>2.5000000000000001E-2</v>
      </c>
      <c r="H1058" s="111">
        <f t="shared" ca="1" si="81"/>
        <v>75</v>
      </c>
      <c r="I1058" s="112">
        <f t="shared" ca="1" si="82"/>
        <v>609375</v>
      </c>
    </row>
    <row r="1059" spans="6:9" x14ac:dyDescent="0.25">
      <c r="F1059" s="109">
        <f t="shared" ca="1" si="79"/>
        <v>300000</v>
      </c>
      <c r="G1059" s="110">
        <f t="shared" ca="1" si="80"/>
        <v>2.1000000000000001E-2</v>
      </c>
      <c r="H1059" s="111">
        <f t="shared" ca="1" si="81"/>
        <v>75</v>
      </c>
      <c r="I1059" s="112">
        <f t="shared" ca="1" si="82"/>
        <v>472500</v>
      </c>
    </row>
    <row r="1060" spans="6:9" x14ac:dyDescent="0.25">
      <c r="F1060" s="109">
        <f t="shared" ca="1" si="79"/>
        <v>275000</v>
      </c>
      <c r="G1060" s="110">
        <f t="shared" ca="1" si="80"/>
        <v>2.5000000000000001E-2</v>
      </c>
      <c r="H1060" s="111">
        <f t="shared" ca="1" si="81"/>
        <v>75</v>
      </c>
      <c r="I1060" s="112">
        <f t="shared" ca="1" si="82"/>
        <v>515625</v>
      </c>
    </row>
    <row r="1061" spans="6:9" x14ac:dyDescent="0.25">
      <c r="F1061" s="109">
        <f t="shared" ca="1" si="79"/>
        <v>300000</v>
      </c>
      <c r="G1061" s="110">
        <f t="shared" ca="1" si="80"/>
        <v>2.5000000000000001E-2</v>
      </c>
      <c r="H1061" s="111">
        <f t="shared" ca="1" si="81"/>
        <v>75</v>
      </c>
      <c r="I1061" s="112">
        <f t="shared" ca="1" si="82"/>
        <v>562500</v>
      </c>
    </row>
    <row r="1062" spans="6:9" x14ac:dyDescent="0.25">
      <c r="F1062" s="109">
        <f t="shared" ca="1" si="79"/>
        <v>300000</v>
      </c>
      <c r="G1062" s="110">
        <f t="shared" ca="1" si="80"/>
        <v>2.5000000000000001E-2</v>
      </c>
      <c r="H1062" s="111">
        <f t="shared" ca="1" si="81"/>
        <v>75</v>
      </c>
      <c r="I1062" s="112">
        <f t="shared" ca="1" si="82"/>
        <v>562500</v>
      </c>
    </row>
    <row r="1063" spans="6:9" x14ac:dyDescent="0.25">
      <c r="F1063" s="109">
        <f t="shared" ca="1" si="79"/>
        <v>300000</v>
      </c>
      <c r="G1063" s="110">
        <f t="shared" ca="1" si="80"/>
        <v>2.5000000000000001E-2</v>
      </c>
      <c r="H1063" s="111">
        <f t="shared" ca="1" si="81"/>
        <v>75</v>
      </c>
      <c r="I1063" s="112">
        <f t="shared" ca="1" si="82"/>
        <v>562500</v>
      </c>
    </row>
    <row r="1064" spans="6:9" x14ac:dyDescent="0.25">
      <c r="F1064" s="109">
        <f t="shared" ca="1" si="79"/>
        <v>275000</v>
      </c>
      <c r="G1064" s="110">
        <f t="shared" ca="1" si="80"/>
        <v>2.5000000000000001E-2</v>
      </c>
      <c r="H1064" s="111">
        <f t="shared" ca="1" si="81"/>
        <v>75</v>
      </c>
      <c r="I1064" s="112">
        <f t="shared" ca="1" si="82"/>
        <v>515625</v>
      </c>
    </row>
    <row r="1065" spans="6:9" x14ac:dyDescent="0.25">
      <c r="F1065" s="109">
        <f t="shared" ca="1" si="79"/>
        <v>325000</v>
      </c>
      <c r="G1065" s="110">
        <f t="shared" ca="1" si="80"/>
        <v>2.5000000000000001E-2</v>
      </c>
      <c r="H1065" s="111">
        <f t="shared" ca="1" si="81"/>
        <v>75</v>
      </c>
      <c r="I1065" s="112">
        <f t="shared" ca="1" si="82"/>
        <v>609375</v>
      </c>
    </row>
    <row r="1066" spans="6:9" x14ac:dyDescent="0.25">
      <c r="F1066" s="109">
        <f t="shared" ca="1" si="79"/>
        <v>275000</v>
      </c>
      <c r="G1066" s="110">
        <f t="shared" ca="1" si="80"/>
        <v>2.5000000000000001E-2</v>
      </c>
      <c r="H1066" s="111">
        <f t="shared" ca="1" si="81"/>
        <v>75</v>
      </c>
      <c r="I1066" s="112">
        <f t="shared" ca="1" si="82"/>
        <v>515625</v>
      </c>
    </row>
    <row r="1067" spans="6:9" x14ac:dyDescent="0.25">
      <c r="F1067" s="109">
        <f t="shared" ca="1" si="79"/>
        <v>325000</v>
      </c>
      <c r="G1067" s="110">
        <f t="shared" ca="1" si="80"/>
        <v>2.5000000000000001E-2</v>
      </c>
      <c r="H1067" s="111">
        <f t="shared" ca="1" si="81"/>
        <v>75</v>
      </c>
      <c r="I1067" s="112">
        <f t="shared" ca="1" si="82"/>
        <v>609375</v>
      </c>
    </row>
    <row r="1068" spans="6:9" x14ac:dyDescent="0.25">
      <c r="F1068" s="109">
        <f t="shared" ca="1" si="79"/>
        <v>300000</v>
      </c>
      <c r="G1068" s="110">
        <f t="shared" ca="1" si="80"/>
        <v>2.5000000000000001E-2</v>
      </c>
      <c r="H1068" s="111">
        <f t="shared" ca="1" si="81"/>
        <v>75</v>
      </c>
      <c r="I1068" s="112">
        <f t="shared" ca="1" si="82"/>
        <v>562500</v>
      </c>
    </row>
    <row r="1069" spans="6:9" x14ac:dyDescent="0.25">
      <c r="F1069" s="109">
        <f t="shared" ca="1" si="79"/>
        <v>300000</v>
      </c>
      <c r="G1069" s="110">
        <f t="shared" ca="1" si="80"/>
        <v>2.5000000000000001E-2</v>
      </c>
      <c r="H1069" s="111">
        <f t="shared" ca="1" si="81"/>
        <v>75</v>
      </c>
      <c r="I1069" s="112">
        <f t="shared" ca="1" si="82"/>
        <v>562500</v>
      </c>
    </row>
    <row r="1070" spans="6:9" x14ac:dyDescent="0.25">
      <c r="F1070" s="109">
        <f t="shared" ca="1" si="79"/>
        <v>325000</v>
      </c>
      <c r="G1070" s="110">
        <f t="shared" ca="1" si="80"/>
        <v>2.5000000000000001E-2</v>
      </c>
      <c r="H1070" s="111">
        <f t="shared" ca="1" si="81"/>
        <v>75</v>
      </c>
      <c r="I1070" s="112">
        <f t="shared" ca="1" si="82"/>
        <v>609375</v>
      </c>
    </row>
    <row r="1071" spans="6:9" x14ac:dyDescent="0.25">
      <c r="F1071" s="109">
        <f t="shared" ca="1" si="79"/>
        <v>300000</v>
      </c>
      <c r="G1071" s="110">
        <f t="shared" ca="1" si="80"/>
        <v>2.5000000000000001E-2</v>
      </c>
      <c r="H1071" s="111">
        <f t="shared" ca="1" si="81"/>
        <v>75</v>
      </c>
      <c r="I1071" s="112">
        <f t="shared" ca="1" si="82"/>
        <v>562500</v>
      </c>
    </row>
    <row r="1072" spans="6:9" x14ac:dyDescent="0.25">
      <c r="F1072" s="109">
        <f t="shared" ca="1" si="79"/>
        <v>275000</v>
      </c>
      <c r="G1072" s="110">
        <f t="shared" ca="1" si="80"/>
        <v>2.5000000000000001E-2</v>
      </c>
      <c r="H1072" s="111">
        <f t="shared" ca="1" si="81"/>
        <v>75</v>
      </c>
      <c r="I1072" s="112">
        <f t="shared" ca="1" si="82"/>
        <v>515625</v>
      </c>
    </row>
    <row r="1073" spans="6:9" x14ac:dyDescent="0.25">
      <c r="F1073" s="109">
        <f t="shared" ca="1" si="79"/>
        <v>325000</v>
      </c>
      <c r="G1073" s="110">
        <f t="shared" ca="1" si="80"/>
        <v>2.5000000000000001E-2</v>
      </c>
      <c r="H1073" s="111">
        <f t="shared" ca="1" si="81"/>
        <v>75</v>
      </c>
      <c r="I1073" s="112">
        <f t="shared" ca="1" si="82"/>
        <v>609375</v>
      </c>
    </row>
    <row r="1074" spans="6:9" x14ac:dyDescent="0.25">
      <c r="F1074" s="109">
        <f t="shared" ca="1" si="79"/>
        <v>300000</v>
      </c>
      <c r="G1074" s="110">
        <f t="shared" ca="1" si="80"/>
        <v>2.1000000000000001E-2</v>
      </c>
      <c r="H1074" s="111">
        <f t="shared" ca="1" si="81"/>
        <v>75</v>
      </c>
      <c r="I1074" s="112">
        <f t="shared" ca="1" si="82"/>
        <v>472500</v>
      </c>
    </row>
    <row r="1075" spans="6:9" x14ac:dyDescent="0.25">
      <c r="F1075" s="109">
        <f t="shared" ca="1" si="79"/>
        <v>300000</v>
      </c>
      <c r="G1075" s="110">
        <f t="shared" ca="1" si="80"/>
        <v>2.5000000000000001E-2</v>
      </c>
      <c r="H1075" s="111">
        <f t="shared" ca="1" si="81"/>
        <v>75</v>
      </c>
      <c r="I1075" s="112">
        <f t="shared" ca="1" si="82"/>
        <v>562500</v>
      </c>
    </row>
    <row r="1076" spans="6:9" x14ac:dyDescent="0.25">
      <c r="F1076" s="109">
        <f t="shared" ca="1" si="79"/>
        <v>300000</v>
      </c>
      <c r="G1076" s="110">
        <f t="shared" ca="1" si="80"/>
        <v>2.5000000000000001E-2</v>
      </c>
      <c r="H1076" s="111">
        <f t="shared" ca="1" si="81"/>
        <v>73</v>
      </c>
      <c r="I1076" s="112">
        <f t="shared" ca="1" si="82"/>
        <v>547500</v>
      </c>
    </row>
    <row r="1077" spans="6:9" x14ac:dyDescent="0.25">
      <c r="F1077" s="109">
        <f t="shared" ca="1" si="79"/>
        <v>300000</v>
      </c>
      <c r="G1077" s="110">
        <f t="shared" ca="1" si="80"/>
        <v>2.7E-2</v>
      </c>
      <c r="H1077" s="111">
        <f t="shared" ca="1" si="81"/>
        <v>77</v>
      </c>
      <c r="I1077" s="112">
        <f t="shared" ca="1" si="82"/>
        <v>623700</v>
      </c>
    </row>
    <row r="1078" spans="6:9" x14ac:dyDescent="0.25">
      <c r="F1078" s="109">
        <f t="shared" ca="1" si="79"/>
        <v>300000</v>
      </c>
      <c r="G1078" s="110">
        <f t="shared" ca="1" si="80"/>
        <v>2.5000000000000001E-2</v>
      </c>
      <c r="H1078" s="111">
        <f t="shared" ca="1" si="81"/>
        <v>75</v>
      </c>
      <c r="I1078" s="112">
        <f t="shared" ca="1" si="82"/>
        <v>562500</v>
      </c>
    </row>
    <row r="1079" spans="6:9" x14ac:dyDescent="0.25">
      <c r="F1079" s="109">
        <f t="shared" ca="1" si="79"/>
        <v>300000</v>
      </c>
      <c r="G1079" s="110">
        <f t="shared" ca="1" si="80"/>
        <v>2.1000000000000001E-2</v>
      </c>
      <c r="H1079" s="111">
        <f t="shared" ca="1" si="81"/>
        <v>75</v>
      </c>
      <c r="I1079" s="112">
        <f t="shared" ca="1" si="82"/>
        <v>472500</v>
      </c>
    </row>
    <row r="1080" spans="6:9" x14ac:dyDescent="0.25">
      <c r="F1080" s="109">
        <f t="shared" ca="1" si="79"/>
        <v>275000</v>
      </c>
      <c r="G1080" s="110">
        <f t="shared" ca="1" si="80"/>
        <v>2.5000000000000001E-2</v>
      </c>
      <c r="H1080" s="111">
        <f t="shared" ca="1" si="81"/>
        <v>75</v>
      </c>
      <c r="I1080" s="112">
        <f t="shared" ca="1" si="82"/>
        <v>515625</v>
      </c>
    </row>
    <row r="1081" spans="6:9" x14ac:dyDescent="0.25">
      <c r="F1081" s="109">
        <f t="shared" ca="1" si="79"/>
        <v>300000</v>
      </c>
      <c r="G1081" s="110">
        <f t="shared" ca="1" si="80"/>
        <v>2.7E-2</v>
      </c>
      <c r="H1081" s="111">
        <f t="shared" ca="1" si="81"/>
        <v>75</v>
      </c>
      <c r="I1081" s="112">
        <f t="shared" ca="1" si="82"/>
        <v>607500</v>
      </c>
    </row>
    <row r="1082" spans="6:9" x14ac:dyDescent="0.25">
      <c r="F1082" s="109">
        <f t="shared" ca="1" si="79"/>
        <v>300000</v>
      </c>
      <c r="G1082" s="110">
        <f t="shared" ca="1" si="80"/>
        <v>2.5000000000000001E-2</v>
      </c>
      <c r="H1082" s="111">
        <f t="shared" ca="1" si="81"/>
        <v>75</v>
      </c>
      <c r="I1082" s="112">
        <f t="shared" ca="1" si="82"/>
        <v>562500</v>
      </c>
    </row>
    <row r="1083" spans="6:9" x14ac:dyDescent="0.25">
      <c r="F1083" s="109">
        <f t="shared" ca="1" si="79"/>
        <v>275000</v>
      </c>
      <c r="G1083" s="110">
        <f t="shared" ca="1" si="80"/>
        <v>2.5000000000000001E-2</v>
      </c>
      <c r="H1083" s="111">
        <f t="shared" ca="1" si="81"/>
        <v>75</v>
      </c>
      <c r="I1083" s="112">
        <f t="shared" ca="1" si="82"/>
        <v>515625</v>
      </c>
    </row>
    <row r="1084" spans="6:9" x14ac:dyDescent="0.25">
      <c r="F1084" s="109">
        <f t="shared" ca="1" si="79"/>
        <v>300000</v>
      </c>
      <c r="G1084" s="110">
        <f t="shared" ca="1" si="80"/>
        <v>2.5000000000000001E-2</v>
      </c>
      <c r="H1084" s="111">
        <f t="shared" ca="1" si="81"/>
        <v>75</v>
      </c>
      <c r="I1084" s="112">
        <f t="shared" ca="1" si="82"/>
        <v>562500</v>
      </c>
    </row>
    <row r="1085" spans="6:9" x14ac:dyDescent="0.25">
      <c r="F1085" s="109">
        <f t="shared" ca="1" si="79"/>
        <v>300000</v>
      </c>
      <c r="G1085" s="110">
        <f t="shared" ca="1" si="80"/>
        <v>2.5000000000000001E-2</v>
      </c>
      <c r="H1085" s="111">
        <f t="shared" ca="1" si="81"/>
        <v>75</v>
      </c>
      <c r="I1085" s="112">
        <f t="shared" ca="1" si="82"/>
        <v>562500</v>
      </c>
    </row>
    <row r="1086" spans="6:9" x14ac:dyDescent="0.25">
      <c r="F1086" s="109">
        <f t="shared" ca="1" si="79"/>
        <v>300000</v>
      </c>
      <c r="G1086" s="110">
        <f t="shared" ca="1" si="80"/>
        <v>2.5000000000000001E-2</v>
      </c>
      <c r="H1086" s="111">
        <f t="shared" ca="1" si="81"/>
        <v>75</v>
      </c>
      <c r="I1086" s="112">
        <f t="shared" ca="1" si="82"/>
        <v>562500</v>
      </c>
    </row>
    <row r="1087" spans="6:9" x14ac:dyDescent="0.25">
      <c r="F1087" s="109">
        <f t="shared" ca="1" si="79"/>
        <v>300000</v>
      </c>
      <c r="G1087" s="110">
        <f t="shared" ca="1" si="80"/>
        <v>2.3E-2</v>
      </c>
      <c r="H1087" s="111">
        <f t="shared" ca="1" si="81"/>
        <v>75</v>
      </c>
      <c r="I1087" s="112">
        <f t="shared" ca="1" si="82"/>
        <v>517500</v>
      </c>
    </row>
    <row r="1088" spans="6:9" x14ac:dyDescent="0.25">
      <c r="F1088" s="109">
        <f t="shared" ca="1" si="79"/>
        <v>300000</v>
      </c>
      <c r="G1088" s="110">
        <f t="shared" ca="1" si="80"/>
        <v>2.5000000000000001E-2</v>
      </c>
      <c r="H1088" s="111">
        <f t="shared" ca="1" si="81"/>
        <v>75</v>
      </c>
      <c r="I1088" s="112">
        <f t="shared" ca="1" si="82"/>
        <v>562500</v>
      </c>
    </row>
    <row r="1089" spans="6:9" x14ac:dyDescent="0.25">
      <c r="F1089" s="109">
        <f t="shared" ca="1" si="79"/>
        <v>300000</v>
      </c>
      <c r="G1089" s="110">
        <f t="shared" ca="1" si="80"/>
        <v>2.5000000000000001E-2</v>
      </c>
      <c r="H1089" s="111">
        <f t="shared" ca="1" si="81"/>
        <v>73</v>
      </c>
      <c r="I1089" s="112">
        <f t="shared" ca="1" si="82"/>
        <v>547500</v>
      </c>
    </row>
    <row r="1090" spans="6:9" x14ac:dyDescent="0.25">
      <c r="F1090" s="109">
        <f t="shared" ca="1" si="79"/>
        <v>300000</v>
      </c>
      <c r="G1090" s="110">
        <f t="shared" ca="1" si="80"/>
        <v>2.5000000000000001E-2</v>
      </c>
      <c r="H1090" s="111">
        <f t="shared" ca="1" si="81"/>
        <v>77</v>
      </c>
      <c r="I1090" s="112">
        <f t="shared" ca="1" si="82"/>
        <v>577500</v>
      </c>
    </row>
    <row r="1091" spans="6:9" x14ac:dyDescent="0.25">
      <c r="F1091" s="109">
        <f t="shared" ref="F1091:F1154" ca="1" si="83">VLOOKUP(RAND(),$C$3:$D$5,2)</f>
        <v>300000</v>
      </c>
      <c r="G1091" s="110">
        <f t="shared" ref="G1091:G1154" ca="1" si="84">VLOOKUP(RAND(),$C$10:$D$13,2)</f>
        <v>2.5000000000000001E-2</v>
      </c>
      <c r="H1091" s="111">
        <f t="shared" ref="H1091:H1154" ca="1" si="85">VLOOKUP(RAND(),$C$18:$D$20,2)</f>
        <v>75</v>
      </c>
      <c r="I1091" s="112">
        <f t="shared" ca="1" si="82"/>
        <v>562500</v>
      </c>
    </row>
    <row r="1092" spans="6:9" x14ac:dyDescent="0.25">
      <c r="F1092" s="109">
        <f t="shared" ca="1" si="83"/>
        <v>300000</v>
      </c>
      <c r="G1092" s="110">
        <f t="shared" ca="1" si="84"/>
        <v>2.5000000000000001E-2</v>
      </c>
      <c r="H1092" s="111">
        <f t="shared" ca="1" si="85"/>
        <v>75</v>
      </c>
      <c r="I1092" s="112">
        <f t="shared" ref="I1092:I1155" ca="1" si="86">F1092*G1092*H1092</f>
        <v>562500</v>
      </c>
    </row>
    <row r="1093" spans="6:9" x14ac:dyDescent="0.25">
      <c r="F1093" s="109">
        <f t="shared" ca="1" si="83"/>
        <v>300000</v>
      </c>
      <c r="G1093" s="110">
        <f t="shared" ca="1" si="84"/>
        <v>2.3E-2</v>
      </c>
      <c r="H1093" s="111">
        <f t="shared" ca="1" si="85"/>
        <v>75</v>
      </c>
      <c r="I1093" s="112">
        <f t="shared" ca="1" si="86"/>
        <v>517500</v>
      </c>
    </row>
    <row r="1094" spans="6:9" x14ac:dyDescent="0.25">
      <c r="F1094" s="109">
        <f t="shared" ca="1" si="83"/>
        <v>300000</v>
      </c>
      <c r="G1094" s="110">
        <f t="shared" ca="1" si="84"/>
        <v>2.5000000000000001E-2</v>
      </c>
      <c r="H1094" s="111">
        <f t="shared" ca="1" si="85"/>
        <v>73</v>
      </c>
      <c r="I1094" s="112">
        <f t="shared" ca="1" si="86"/>
        <v>547500</v>
      </c>
    </row>
    <row r="1095" spans="6:9" x14ac:dyDescent="0.25">
      <c r="F1095" s="109">
        <f t="shared" ca="1" si="83"/>
        <v>325000</v>
      </c>
      <c r="G1095" s="110">
        <f t="shared" ca="1" si="84"/>
        <v>2.5000000000000001E-2</v>
      </c>
      <c r="H1095" s="111">
        <f t="shared" ca="1" si="85"/>
        <v>75</v>
      </c>
      <c r="I1095" s="112">
        <f t="shared" ca="1" si="86"/>
        <v>609375</v>
      </c>
    </row>
    <row r="1096" spans="6:9" x14ac:dyDescent="0.25">
      <c r="F1096" s="109">
        <f t="shared" ca="1" si="83"/>
        <v>300000</v>
      </c>
      <c r="G1096" s="110">
        <f t="shared" ca="1" si="84"/>
        <v>2.5000000000000001E-2</v>
      </c>
      <c r="H1096" s="111">
        <f t="shared" ca="1" si="85"/>
        <v>75</v>
      </c>
      <c r="I1096" s="112">
        <f t="shared" ca="1" si="86"/>
        <v>562500</v>
      </c>
    </row>
    <row r="1097" spans="6:9" x14ac:dyDescent="0.25">
      <c r="F1097" s="109">
        <f t="shared" ca="1" si="83"/>
        <v>300000</v>
      </c>
      <c r="G1097" s="110">
        <f t="shared" ca="1" si="84"/>
        <v>2.5000000000000001E-2</v>
      </c>
      <c r="H1097" s="111">
        <f t="shared" ca="1" si="85"/>
        <v>77</v>
      </c>
      <c r="I1097" s="112">
        <f t="shared" ca="1" si="86"/>
        <v>577500</v>
      </c>
    </row>
    <row r="1098" spans="6:9" x14ac:dyDescent="0.25">
      <c r="F1098" s="109">
        <f t="shared" ca="1" si="83"/>
        <v>300000</v>
      </c>
      <c r="G1098" s="110">
        <f t="shared" ca="1" si="84"/>
        <v>2.1000000000000001E-2</v>
      </c>
      <c r="H1098" s="111">
        <f t="shared" ca="1" si="85"/>
        <v>75</v>
      </c>
      <c r="I1098" s="112">
        <f t="shared" ca="1" si="86"/>
        <v>472500</v>
      </c>
    </row>
    <row r="1099" spans="6:9" x14ac:dyDescent="0.25">
      <c r="F1099" s="109">
        <f t="shared" ca="1" si="83"/>
        <v>300000</v>
      </c>
      <c r="G1099" s="110">
        <f t="shared" ca="1" si="84"/>
        <v>2.5000000000000001E-2</v>
      </c>
      <c r="H1099" s="111">
        <f t="shared" ca="1" si="85"/>
        <v>75</v>
      </c>
      <c r="I1099" s="112">
        <f t="shared" ca="1" si="86"/>
        <v>562500</v>
      </c>
    </row>
    <row r="1100" spans="6:9" x14ac:dyDescent="0.25">
      <c r="F1100" s="109">
        <f t="shared" ca="1" si="83"/>
        <v>300000</v>
      </c>
      <c r="G1100" s="110">
        <f t="shared" ca="1" si="84"/>
        <v>2.3E-2</v>
      </c>
      <c r="H1100" s="111">
        <f t="shared" ca="1" si="85"/>
        <v>77</v>
      </c>
      <c r="I1100" s="112">
        <f t="shared" ca="1" si="86"/>
        <v>531300</v>
      </c>
    </row>
    <row r="1101" spans="6:9" x14ac:dyDescent="0.25">
      <c r="F1101" s="109">
        <f t="shared" ca="1" si="83"/>
        <v>300000</v>
      </c>
      <c r="G1101" s="110">
        <f t="shared" ca="1" si="84"/>
        <v>2.5000000000000001E-2</v>
      </c>
      <c r="H1101" s="111">
        <f t="shared" ca="1" si="85"/>
        <v>75</v>
      </c>
      <c r="I1101" s="112">
        <f t="shared" ca="1" si="86"/>
        <v>562500</v>
      </c>
    </row>
    <row r="1102" spans="6:9" x14ac:dyDescent="0.25">
      <c r="F1102" s="109">
        <f t="shared" ca="1" si="83"/>
        <v>275000</v>
      </c>
      <c r="G1102" s="110">
        <f t="shared" ca="1" si="84"/>
        <v>2.5000000000000001E-2</v>
      </c>
      <c r="H1102" s="111">
        <f t="shared" ca="1" si="85"/>
        <v>75</v>
      </c>
      <c r="I1102" s="112">
        <f t="shared" ca="1" si="86"/>
        <v>515625</v>
      </c>
    </row>
    <row r="1103" spans="6:9" x14ac:dyDescent="0.25">
      <c r="F1103" s="109">
        <f t="shared" ca="1" si="83"/>
        <v>300000</v>
      </c>
      <c r="G1103" s="110">
        <f t="shared" ca="1" si="84"/>
        <v>2.3E-2</v>
      </c>
      <c r="H1103" s="111">
        <f t="shared" ca="1" si="85"/>
        <v>73</v>
      </c>
      <c r="I1103" s="112">
        <f t="shared" ca="1" si="86"/>
        <v>503700</v>
      </c>
    </row>
    <row r="1104" spans="6:9" x14ac:dyDescent="0.25">
      <c r="F1104" s="109">
        <f t="shared" ca="1" si="83"/>
        <v>325000</v>
      </c>
      <c r="G1104" s="110">
        <f t="shared" ca="1" si="84"/>
        <v>2.5000000000000001E-2</v>
      </c>
      <c r="H1104" s="111">
        <f t="shared" ca="1" si="85"/>
        <v>75</v>
      </c>
      <c r="I1104" s="112">
        <f t="shared" ca="1" si="86"/>
        <v>609375</v>
      </c>
    </row>
    <row r="1105" spans="6:9" x14ac:dyDescent="0.25">
      <c r="F1105" s="109">
        <f t="shared" ca="1" si="83"/>
        <v>300000</v>
      </c>
      <c r="G1105" s="110">
        <f t="shared" ca="1" si="84"/>
        <v>2.5000000000000001E-2</v>
      </c>
      <c r="H1105" s="111">
        <f t="shared" ca="1" si="85"/>
        <v>73</v>
      </c>
      <c r="I1105" s="112">
        <f t="shared" ca="1" si="86"/>
        <v>547500</v>
      </c>
    </row>
    <row r="1106" spans="6:9" x14ac:dyDescent="0.25">
      <c r="F1106" s="109">
        <f t="shared" ca="1" si="83"/>
        <v>300000</v>
      </c>
      <c r="G1106" s="110">
        <f t="shared" ca="1" si="84"/>
        <v>2.5000000000000001E-2</v>
      </c>
      <c r="H1106" s="111">
        <f t="shared" ca="1" si="85"/>
        <v>75</v>
      </c>
      <c r="I1106" s="112">
        <f t="shared" ca="1" si="86"/>
        <v>562500</v>
      </c>
    </row>
    <row r="1107" spans="6:9" x14ac:dyDescent="0.25">
      <c r="F1107" s="109">
        <f t="shared" ca="1" si="83"/>
        <v>325000</v>
      </c>
      <c r="G1107" s="110">
        <f t="shared" ca="1" si="84"/>
        <v>2.5000000000000001E-2</v>
      </c>
      <c r="H1107" s="111">
        <f t="shared" ca="1" si="85"/>
        <v>75</v>
      </c>
      <c r="I1107" s="112">
        <f t="shared" ca="1" si="86"/>
        <v>609375</v>
      </c>
    </row>
    <row r="1108" spans="6:9" x14ac:dyDescent="0.25">
      <c r="F1108" s="109">
        <f t="shared" ca="1" si="83"/>
        <v>300000</v>
      </c>
      <c r="G1108" s="110">
        <f t="shared" ca="1" si="84"/>
        <v>2.1000000000000001E-2</v>
      </c>
      <c r="H1108" s="111">
        <f t="shared" ca="1" si="85"/>
        <v>75</v>
      </c>
      <c r="I1108" s="112">
        <f t="shared" ca="1" si="86"/>
        <v>472500</v>
      </c>
    </row>
    <row r="1109" spans="6:9" x14ac:dyDescent="0.25">
      <c r="F1109" s="109">
        <f t="shared" ca="1" si="83"/>
        <v>325000</v>
      </c>
      <c r="G1109" s="110">
        <f t="shared" ca="1" si="84"/>
        <v>2.5000000000000001E-2</v>
      </c>
      <c r="H1109" s="111">
        <f t="shared" ca="1" si="85"/>
        <v>77</v>
      </c>
      <c r="I1109" s="112">
        <f t="shared" ca="1" si="86"/>
        <v>625625</v>
      </c>
    </row>
    <row r="1110" spans="6:9" x14ac:dyDescent="0.25">
      <c r="F1110" s="109">
        <f t="shared" ca="1" si="83"/>
        <v>300000</v>
      </c>
      <c r="G1110" s="110">
        <f t="shared" ca="1" si="84"/>
        <v>2.5000000000000001E-2</v>
      </c>
      <c r="H1110" s="111">
        <f t="shared" ca="1" si="85"/>
        <v>73</v>
      </c>
      <c r="I1110" s="112">
        <f t="shared" ca="1" si="86"/>
        <v>547500</v>
      </c>
    </row>
    <row r="1111" spans="6:9" x14ac:dyDescent="0.25">
      <c r="F1111" s="109">
        <f t="shared" ca="1" si="83"/>
        <v>300000</v>
      </c>
      <c r="G1111" s="110">
        <f t="shared" ca="1" si="84"/>
        <v>2.5000000000000001E-2</v>
      </c>
      <c r="H1111" s="111">
        <f t="shared" ca="1" si="85"/>
        <v>75</v>
      </c>
      <c r="I1111" s="112">
        <f t="shared" ca="1" si="86"/>
        <v>562500</v>
      </c>
    </row>
    <row r="1112" spans="6:9" x14ac:dyDescent="0.25">
      <c r="F1112" s="109">
        <f t="shared" ca="1" si="83"/>
        <v>325000</v>
      </c>
      <c r="G1112" s="110">
        <f t="shared" ca="1" si="84"/>
        <v>2.5000000000000001E-2</v>
      </c>
      <c r="H1112" s="111">
        <f t="shared" ca="1" si="85"/>
        <v>75</v>
      </c>
      <c r="I1112" s="112">
        <f t="shared" ca="1" si="86"/>
        <v>609375</v>
      </c>
    </row>
    <row r="1113" spans="6:9" x14ac:dyDescent="0.25">
      <c r="F1113" s="109">
        <f t="shared" ca="1" si="83"/>
        <v>325000</v>
      </c>
      <c r="G1113" s="110">
        <f t="shared" ca="1" si="84"/>
        <v>2.5000000000000001E-2</v>
      </c>
      <c r="H1113" s="111">
        <f t="shared" ca="1" si="85"/>
        <v>75</v>
      </c>
      <c r="I1113" s="112">
        <f t="shared" ca="1" si="86"/>
        <v>609375</v>
      </c>
    </row>
    <row r="1114" spans="6:9" x14ac:dyDescent="0.25">
      <c r="F1114" s="109">
        <f t="shared" ca="1" si="83"/>
        <v>325000</v>
      </c>
      <c r="G1114" s="110">
        <f t="shared" ca="1" si="84"/>
        <v>2.5000000000000001E-2</v>
      </c>
      <c r="H1114" s="111">
        <f t="shared" ca="1" si="85"/>
        <v>75</v>
      </c>
      <c r="I1114" s="112">
        <f t="shared" ca="1" si="86"/>
        <v>609375</v>
      </c>
    </row>
    <row r="1115" spans="6:9" x14ac:dyDescent="0.25">
      <c r="F1115" s="109">
        <f t="shared" ca="1" si="83"/>
        <v>300000</v>
      </c>
      <c r="G1115" s="110">
        <f t="shared" ca="1" si="84"/>
        <v>2.5000000000000001E-2</v>
      </c>
      <c r="H1115" s="111">
        <f t="shared" ca="1" si="85"/>
        <v>73</v>
      </c>
      <c r="I1115" s="112">
        <f t="shared" ca="1" si="86"/>
        <v>547500</v>
      </c>
    </row>
    <row r="1116" spans="6:9" x14ac:dyDescent="0.25">
      <c r="F1116" s="109">
        <f t="shared" ca="1" si="83"/>
        <v>300000</v>
      </c>
      <c r="G1116" s="110">
        <f t="shared" ca="1" si="84"/>
        <v>2.1000000000000001E-2</v>
      </c>
      <c r="H1116" s="111">
        <f t="shared" ca="1" si="85"/>
        <v>75</v>
      </c>
      <c r="I1116" s="112">
        <f t="shared" ca="1" si="86"/>
        <v>472500</v>
      </c>
    </row>
    <row r="1117" spans="6:9" x14ac:dyDescent="0.25">
      <c r="F1117" s="109">
        <f t="shared" ca="1" si="83"/>
        <v>300000</v>
      </c>
      <c r="G1117" s="110">
        <f t="shared" ca="1" si="84"/>
        <v>2.5000000000000001E-2</v>
      </c>
      <c r="H1117" s="111">
        <f t="shared" ca="1" si="85"/>
        <v>77</v>
      </c>
      <c r="I1117" s="112">
        <f t="shared" ca="1" si="86"/>
        <v>577500</v>
      </c>
    </row>
    <row r="1118" spans="6:9" x14ac:dyDescent="0.25">
      <c r="F1118" s="109">
        <f t="shared" ca="1" si="83"/>
        <v>275000</v>
      </c>
      <c r="G1118" s="110">
        <f t="shared" ca="1" si="84"/>
        <v>2.5000000000000001E-2</v>
      </c>
      <c r="H1118" s="111">
        <f t="shared" ca="1" si="85"/>
        <v>75</v>
      </c>
      <c r="I1118" s="112">
        <f t="shared" ca="1" si="86"/>
        <v>515625</v>
      </c>
    </row>
    <row r="1119" spans="6:9" x14ac:dyDescent="0.25">
      <c r="F1119" s="109">
        <f t="shared" ca="1" si="83"/>
        <v>300000</v>
      </c>
      <c r="G1119" s="110">
        <f t="shared" ca="1" si="84"/>
        <v>2.5000000000000001E-2</v>
      </c>
      <c r="H1119" s="111">
        <f t="shared" ca="1" si="85"/>
        <v>75</v>
      </c>
      <c r="I1119" s="112">
        <f t="shared" ca="1" si="86"/>
        <v>562500</v>
      </c>
    </row>
    <row r="1120" spans="6:9" x14ac:dyDescent="0.25">
      <c r="F1120" s="109">
        <f t="shared" ca="1" si="83"/>
        <v>325000</v>
      </c>
      <c r="G1120" s="110">
        <f t="shared" ca="1" si="84"/>
        <v>2.5000000000000001E-2</v>
      </c>
      <c r="H1120" s="111">
        <f t="shared" ca="1" si="85"/>
        <v>77</v>
      </c>
      <c r="I1120" s="112">
        <f t="shared" ca="1" si="86"/>
        <v>625625</v>
      </c>
    </row>
    <row r="1121" spans="6:9" x14ac:dyDescent="0.25">
      <c r="F1121" s="109">
        <f t="shared" ca="1" si="83"/>
        <v>300000</v>
      </c>
      <c r="G1121" s="110">
        <f t="shared" ca="1" si="84"/>
        <v>2.7E-2</v>
      </c>
      <c r="H1121" s="111">
        <f t="shared" ca="1" si="85"/>
        <v>75</v>
      </c>
      <c r="I1121" s="112">
        <f t="shared" ca="1" si="86"/>
        <v>607500</v>
      </c>
    </row>
    <row r="1122" spans="6:9" x14ac:dyDescent="0.25">
      <c r="F1122" s="109">
        <f t="shared" ca="1" si="83"/>
        <v>275000</v>
      </c>
      <c r="G1122" s="110">
        <f t="shared" ca="1" si="84"/>
        <v>2.5000000000000001E-2</v>
      </c>
      <c r="H1122" s="111">
        <f t="shared" ca="1" si="85"/>
        <v>75</v>
      </c>
      <c r="I1122" s="112">
        <f t="shared" ca="1" si="86"/>
        <v>515625</v>
      </c>
    </row>
    <row r="1123" spans="6:9" x14ac:dyDescent="0.25">
      <c r="F1123" s="109">
        <f t="shared" ca="1" si="83"/>
        <v>300000</v>
      </c>
      <c r="G1123" s="110">
        <f t="shared" ca="1" si="84"/>
        <v>2.5000000000000001E-2</v>
      </c>
      <c r="H1123" s="111">
        <f t="shared" ca="1" si="85"/>
        <v>77</v>
      </c>
      <c r="I1123" s="112">
        <f t="shared" ca="1" si="86"/>
        <v>577500</v>
      </c>
    </row>
    <row r="1124" spans="6:9" x14ac:dyDescent="0.25">
      <c r="F1124" s="109">
        <f t="shared" ca="1" si="83"/>
        <v>300000</v>
      </c>
      <c r="G1124" s="110">
        <f t="shared" ca="1" si="84"/>
        <v>2.5000000000000001E-2</v>
      </c>
      <c r="H1124" s="111">
        <f t="shared" ca="1" si="85"/>
        <v>75</v>
      </c>
      <c r="I1124" s="112">
        <f t="shared" ca="1" si="86"/>
        <v>562500</v>
      </c>
    </row>
    <row r="1125" spans="6:9" x14ac:dyDescent="0.25">
      <c r="F1125" s="109">
        <f t="shared" ca="1" si="83"/>
        <v>300000</v>
      </c>
      <c r="G1125" s="110">
        <f t="shared" ca="1" si="84"/>
        <v>2.5000000000000001E-2</v>
      </c>
      <c r="H1125" s="111">
        <f t="shared" ca="1" si="85"/>
        <v>77</v>
      </c>
      <c r="I1125" s="112">
        <f t="shared" ca="1" si="86"/>
        <v>577500</v>
      </c>
    </row>
    <row r="1126" spans="6:9" x14ac:dyDescent="0.25">
      <c r="F1126" s="109">
        <f t="shared" ca="1" si="83"/>
        <v>300000</v>
      </c>
      <c r="G1126" s="110">
        <f t="shared" ca="1" si="84"/>
        <v>2.5000000000000001E-2</v>
      </c>
      <c r="H1126" s="111">
        <f t="shared" ca="1" si="85"/>
        <v>75</v>
      </c>
      <c r="I1126" s="112">
        <f t="shared" ca="1" si="86"/>
        <v>562500</v>
      </c>
    </row>
    <row r="1127" spans="6:9" x14ac:dyDescent="0.25">
      <c r="F1127" s="109">
        <f t="shared" ca="1" si="83"/>
        <v>300000</v>
      </c>
      <c r="G1127" s="110">
        <f t="shared" ca="1" si="84"/>
        <v>2.5000000000000001E-2</v>
      </c>
      <c r="H1127" s="111">
        <f t="shared" ca="1" si="85"/>
        <v>75</v>
      </c>
      <c r="I1127" s="112">
        <f t="shared" ca="1" si="86"/>
        <v>562500</v>
      </c>
    </row>
    <row r="1128" spans="6:9" x14ac:dyDescent="0.25">
      <c r="F1128" s="109">
        <f t="shared" ca="1" si="83"/>
        <v>300000</v>
      </c>
      <c r="G1128" s="110">
        <f t="shared" ca="1" si="84"/>
        <v>2.5000000000000001E-2</v>
      </c>
      <c r="H1128" s="111">
        <f t="shared" ca="1" si="85"/>
        <v>75</v>
      </c>
      <c r="I1128" s="112">
        <f t="shared" ca="1" si="86"/>
        <v>562500</v>
      </c>
    </row>
    <row r="1129" spans="6:9" x14ac:dyDescent="0.25">
      <c r="F1129" s="109">
        <f t="shared" ca="1" si="83"/>
        <v>300000</v>
      </c>
      <c r="G1129" s="110">
        <f t="shared" ca="1" si="84"/>
        <v>2.7E-2</v>
      </c>
      <c r="H1129" s="111">
        <f t="shared" ca="1" si="85"/>
        <v>75</v>
      </c>
      <c r="I1129" s="112">
        <f t="shared" ca="1" si="86"/>
        <v>607500</v>
      </c>
    </row>
    <row r="1130" spans="6:9" x14ac:dyDescent="0.25">
      <c r="F1130" s="109">
        <f t="shared" ca="1" si="83"/>
        <v>300000</v>
      </c>
      <c r="G1130" s="110">
        <f t="shared" ca="1" si="84"/>
        <v>2.5000000000000001E-2</v>
      </c>
      <c r="H1130" s="111">
        <f t="shared" ca="1" si="85"/>
        <v>73</v>
      </c>
      <c r="I1130" s="112">
        <f t="shared" ca="1" si="86"/>
        <v>547500</v>
      </c>
    </row>
    <row r="1131" spans="6:9" x14ac:dyDescent="0.25">
      <c r="F1131" s="109">
        <f t="shared" ca="1" si="83"/>
        <v>275000</v>
      </c>
      <c r="G1131" s="110">
        <f t="shared" ca="1" si="84"/>
        <v>2.5000000000000001E-2</v>
      </c>
      <c r="H1131" s="111">
        <f t="shared" ca="1" si="85"/>
        <v>75</v>
      </c>
      <c r="I1131" s="112">
        <f t="shared" ca="1" si="86"/>
        <v>515625</v>
      </c>
    </row>
    <row r="1132" spans="6:9" x14ac:dyDescent="0.25">
      <c r="F1132" s="109">
        <f t="shared" ca="1" si="83"/>
        <v>275000</v>
      </c>
      <c r="G1132" s="110">
        <f t="shared" ca="1" si="84"/>
        <v>2.5000000000000001E-2</v>
      </c>
      <c r="H1132" s="111">
        <f t="shared" ca="1" si="85"/>
        <v>75</v>
      </c>
      <c r="I1132" s="112">
        <f t="shared" ca="1" si="86"/>
        <v>515625</v>
      </c>
    </row>
    <row r="1133" spans="6:9" x14ac:dyDescent="0.25">
      <c r="F1133" s="109">
        <f t="shared" ca="1" si="83"/>
        <v>300000</v>
      </c>
      <c r="G1133" s="110">
        <f t="shared" ca="1" si="84"/>
        <v>2.1000000000000001E-2</v>
      </c>
      <c r="H1133" s="111">
        <f t="shared" ca="1" si="85"/>
        <v>75</v>
      </c>
      <c r="I1133" s="112">
        <f t="shared" ca="1" si="86"/>
        <v>472500</v>
      </c>
    </row>
    <row r="1134" spans="6:9" x14ac:dyDescent="0.25">
      <c r="F1134" s="109">
        <f t="shared" ca="1" si="83"/>
        <v>300000</v>
      </c>
      <c r="G1134" s="110">
        <f t="shared" ca="1" si="84"/>
        <v>2.1000000000000001E-2</v>
      </c>
      <c r="H1134" s="111">
        <f t="shared" ca="1" si="85"/>
        <v>75</v>
      </c>
      <c r="I1134" s="112">
        <f t="shared" ca="1" si="86"/>
        <v>472500</v>
      </c>
    </row>
    <row r="1135" spans="6:9" x14ac:dyDescent="0.25">
      <c r="F1135" s="109">
        <f t="shared" ca="1" si="83"/>
        <v>325000</v>
      </c>
      <c r="G1135" s="110">
        <f t="shared" ca="1" si="84"/>
        <v>2.5000000000000001E-2</v>
      </c>
      <c r="H1135" s="111">
        <f t="shared" ca="1" si="85"/>
        <v>73</v>
      </c>
      <c r="I1135" s="112">
        <f t="shared" ca="1" si="86"/>
        <v>593125</v>
      </c>
    </row>
    <row r="1136" spans="6:9" x14ac:dyDescent="0.25">
      <c r="F1136" s="109">
        <f t="shared" ca="1" si="83"/>
        <v>300000</v>
      </c>
      <c r="G1136" s="110">
        <f t="shared" ca="1" si="84"/>
        <v>2.1000000000000001E-2</v>
      </c>
      <c r="H1136" s="111">
        <f t="shared" ca="1" si="85"/>
        <v>75</v>
      </c>
      <c r="I1136" s="112">
        <f t="shared" ca="1" si="86"/>
        <v>472500</v>
      </c>
    </row>
    <row r="1137" spans="6:9" x14ac:dyDescent="0.25">
      <c r="F1137" s="109">
        <f t="shared" ca="1" si="83"/>
        <v>275000</v>
      </c>
      <c r="G1137" s="110">
        <f t="shared" ca="1" si="84"/>
        <v>2.5000000000000001E-2</v>
      </c>
      <c r="H1137" s="111">
        <f t="shared" ca="1" si="85"/>
        <v>75</v>
      </c>
      <c r="I1137" s="112">
        <f t="shared" ca="1" si="86"/>
        <v>515625</v>
      </c>
    </row>
    <row r="1138" spans="6:9" x14ac:dyDescent="0.25">
      <c r="F1138" s="109">
        <f t="shared" ca="1" si="83"/>
        <v>300000</v>
      </c>
      <c r="G1138" s="110">
        <f t="shared" ca="1" si="84"/>
        <v>2.5000000000000001E-2</v>
      </c>
      <c r="H1138" s="111">
        <f t="shared" ca="1" si="85"/>
        <v>75</v>
      </c>
      <c r="I1138" s="112">
        <f t="shared" ca="1" si="86"/>
        <v>562500</v>
      </c>
    </row>
    <row r="1139" spans="6:9" x14ac:dyDescent="0.25">
      <c r="F1139" s="109">
        <f t="shared" ca="1" si="83"/>
        <v>300000</v>
      </c>
      <c r="G1139" s="110">
        <f t="shared" ca="1" si="84"/>
        <v>2.5000000000000001E-2</v>
      </c>
      <c r="H1139" s="111">
        <f t="shared" ca="1" si="85"/>
        <v>75</v>
      </c>
      <c r="I1139" s="112">
        <f t="shared" ca="1" si="86"/>
        <v>562500</v>
      </c>
    </row>
    <row r="1140" spans="6:9" x14ac:dyDescent="0.25">
      <c r="F1140" s="109">
        <f t="shared" ca="1" si="83"/>
        <v>300000</v>
      </c>
      <c r="G1140" s="110">
        <f t="shared" ca="1" si="84"/>
        <v>2.7E-2</v>
      </c>
      <c r="H1140" s="111">
        <f t="shared" ca="1" si="85"/>
        <v>75</v>
      </c>
      <c r="I1140" s="112">
        <f t="shared" ca="1" si="86"/>
        <v>607500</v>
      </c>
    </row>
    <row r="1141" spans="6:9" x14ac:dyDescent="0.25">
      <c r="F1141" s="109">
        <f t="shared" ca="1" si="83"/>
        <v>275000</v>
      </c>
      <c r="G1141" s="110">
        <f t="shared" ca="1" si="84"/>
        <v>2.7E-2</v>
      </c>
      <c r="H1141" s="111">
        <f t="shared" ca="1" si="85"/>
        <v>75</v>
      </c>
      <c r="I1141" s="112">
        <f t="shared" ca="1" si="86"/>
        <v>556875</v>
      </c>
    </row>
    <row r="1142" spans="6:9" x14ac:dyDescent="0.25">
      <c r="F1142" s="109">
        <f t="shared" ca="1" si="83"/>
        <v>300000</v>
      </c>
      <c r="G1142" s="110">
        <f t="shared" ca="1" si="84"/>
        <v>2.1000000000000001E-2</v>
      </c>
      <c r="H1142" s="111">
        <f t="shared" ca="1" si="85"/>
        <v>73</v>
      </c>
      <c r="I1142" s="112">
        <f t="shared" ca="1" si="86"/>
        <v>459900</v>
      </c>
    </row>
    <row r="1143" spans="6:9" x14ac:dyDescent="0.25">
      <c r="F1143" s="109">
        <f t="shared" ca="1" si="83"/>
        <v>275000</v>
      </c>
      <c r="G1143" s="110">
        <f t="shared" ca="1" si="84"/>
        <v>2.5000000000000001E-2</v>
      </c>
      <c r="H1143" s="111">
        <f t="shared" ca="1" si="85"/>
        <v>75</v>
      </c>
      <c r="I1143" s="112">
        <f t="shared" ca="1" si="86"/>
        <v>515625</v>
      </c>
    </row>
    <row r="1144" spans="6:9" x14ac:dyDescent="0.25">
      <c r="F1144" s="109">
        <f t="shared" ca="1" si="83"/>
        <v>300000</v>
      </c>
      <c r="G1144" s="110">
        <f t="shared" ca="1" si="84"/>
        <v>2.5000000000000001E-2</v>
      </c>
      <c r="H1144" s="111">
        <f t="shared" ca="1" si="85"/>
        <v>75</v>
      </c>
      <c r="I1144" s="112">
        <f t="shared" ca="1" si="86"/>
        <v>562500</v>
      </c>
    </row>
    <row r="1145" spans="6:9" x14ac:dyDescent="0.25">
      <c r="F1145" s="109">
        <f t="shared" ca="1" si="83"/>
        <v>275000</v>
      </c>
      <c r="G1145" s="110">
        <f t="shared" ca="1" si="84"/>
        <v>2.3E-2</v>
      </c>
      <c r="H1145" s="111">
        <f t="shared" ca="1" si="85"/>
        <v>75</v>
      </c>
      <c r="I1145" s="112">
        <f t="shared" ca="1" si="86"/>
        <v>474375</v>
      </c>
    </row>
    <row r="1146" spans="6:9" x14ac:dyDescent="0.25">
      <c r="F1146" s="109">
        <f t="shared" ca="1" si="83"/>
        <v>300000</v>
      </c>
      <c r="G1146" s="110">
        <f t="shared" ca="1" si="84"/>
        <v>2.5000000000000001E-2</v>
      </c>
      <c r="H1146" s="111">
        <f t="shared" ca="1" si="85"/>
        <v>75</v>
      </c>
      <c r="I1146" s="112">
        <f t="shared" ca="1" si="86"/>
        <v>562500</v>
      </c>
    </row>
    <row r="1147" spans="6:9" x14ac:dyDescent="0.25">
      <c r="F1147" s="109">
        <f t="shared" ca="1" si="83"/>
        <v>275000</v>
      </c>
      <c r="G1147" s="110">
        <f t="shared" ca="1" si="84"/>
        <v>2.5000000000000001E-2</v>
      </c>
      <c r="H1147" s="111">
        <f t="shared" ca="1" si="85"/>
        <v>73</v>
      </c>
      <c r="I1147" s="112">
        <f t="shared" ca="1" si="86"/>
        <v>501875</v>
      </c>
    </row>
    <row r="1148" spans="6:9" x14ac:dyDescent="0.25">
      <c r="F1148" s="109">
        <f t="shared" ca="1" si="83"/>
        <v>325000</v>
      </c>
      <c r="G1148" s="110">
        <f t="shared" ca="1" si="84"/>
        <v>2.1000000000000001E-2</v>
      </c>
      <c r="H1148" s="111">
        <f t="shared" ca="1" si="85"/>
        <v>75</v>
      </c>
      <c r="I1148" s="112">
        <f t="shared" ca="1" si="86"/>
        <v>511875</v>
      </c>
    </row>
    <row r="1149" spans="6:9" x14ac:dyDescent="0.25">
      <c r="F1149" s="109">
        <f t="shared" ca="1" si="83"/>
        <v>300000</v>
      </c>
      <c r="G1149" s="110">
        <f t="shared" ca="1" si="84"/>
        <v>2.5000000000000001E-2</v>
      </c>
      <c r="H1149" s="111">
        <f t="shared" ca="1" si="85"/>
        <v>77</v>
      </c>
      <c r="I1149" s="112">
        <f t="shared" ca="1" si="86"/>
        <v>577500</v>
      </c>
    </row>
    <row r="1150" spans="6:9" x14ac:dyDescent="0.25">
      <c r="F1150" s="109">
        <f t="shared" ca="1" si="83"/>
        <v>325000</v>
      </c>
      <c r="G1150" s="110">
        <f t="shared" ca="1" si="84"/>
        <v>2.1000000000000001E-2</v>
      </c>
      <c r="H1150" s="111">
        <f t="shared" ca="1" si="85"/>
        <v>75</v>
      </c>
      <c r="I1150" s="112">
        <f t="shared" ca="1" si="86"/>
        <v>511875</v>
      </c>
    </row>
    <row r="1151" spans="6:9" x14ac:dyDescent="0.25">
      <c r="F1151" s="109">
        <f t="shared" ca="1" si="83"/>
        <v>300000</v>
      </c>
      <c r="G1151" s="110">
        <f t="shared" ca="1" si="84"/>
        <v>2.5000000000000001E-2</v>
      </c>
      <c r="H1151" s="111">
        <f t="shared" ca="1" si="85"/>
        <v>75</v>
      </c>
      <c r="I1151" s="112">
        <f t="shared" ca="1" si="86"/>
        <v>562500</v>
      </c>
    </row>
    <row r="1152" spans="6:9" x14ac:dyDescent="0.25">
      <c r="F1152" s="109">
        <f t="shared" ca="1" si="83"/>
        <v>275000</v>
      </c>
      <c r="G1152" s="110">
        <f t="shared" ca="1" si="84"/>
        <v>2.5000000000000001E-2</v>
      </c>
      <c r="H1152" s="111">
        <f t="shared" ca="1" si="85"/>
        <v>75</v>
      </c>
      <c r="I1152" s="112">
        <f t="shared" ca="1" si="86"/>
        <v>515625</v>
      </c>
    </row>
    <row r="1153" spans="6:9" x14ac:dyDescent="0.25">
      <c r="F1153" s="109">
        <f t="shared" ca="1" si="83"/>
        <v>275000</v>
      </c>
      <c r="G1153" s="110">
        <f t="shared" ca="1" si="84"/>
        <v>2.5000000000000001E-2</v>
      </c>
      <c r="H1153" s="111">
        <f t="shared" ca="1" si="85"/>
        <v>75</v>
      </c>
      <c r="I1153" s="112">
        <f t="shared" ca="1" si="86"/>
        <v>515625</v>
      </c>
    </row>
    <row r="1154" spans="6:9" x14ac:dyDescent="0.25">
      <c r="F1154" s="109">
        <f t="shared" ca="1" si="83"/>
        <v>300000</v>
      </c>
      <c r="G1154" s="110">
        <f t="shared" ca="1" si="84"/>
        <v>2.5000000000000001E-2</v>
      </c>
      <c r="H1154" s="111">
        <f t="shared" ca="1" si="85"/>
        <v>75</v>
      </c>
      <c r="I1154" s="112">
        <f t="shared" ca="1" si="86"/>
        <v>562500</v>
      </c>
    </row>
    <row r="1155" spans="6:9" x14ac:dyDescent="0.25">
      <c r="F1155" s="109">
        <f t="shared" ref="F1155:F1218" ca="1" si="87">VLOOKUP(RAND(),$C$3:$D$5,2)</f>
        <v>300000</v>
      </c>
      <c r="G1155" s="110">
        <f t="shared" ref="G1155:G1218" ca="1" si="88">VLOOKUP(RAND(),$C$10:$D$13,2)</f>
        <v>2.5000000000000001E-2</v>
      </c>
      <c r="H1155" s="111">
        <f t="shared" ref="H1155:H1218" ca="1" si="89">VLOOKUP(RAND(),$C$18:$D$20,2)</f>
        <v>73</v>
      </c>
      <c r="I1155" s="112">
        <f t="shared" ca="1" si="86"/>
        <v>547500</v>
      </c>
    </row>
    <row r="1156" spans="6:9" x14ac:dyDescent="0.25">
      <c r="F1156" s="109">
        <f t="shared" ca="1" si="87"/>
        <v>300000</v>
      </c>
      <c r="G1156" s="110">
        <f t="shared" ca="1" si="88"/>
        <v>2.5000000000000001E-2</v>
      </c>
      <c r="H1156" s="111">
        <f t="shared" ca="1" si="89"/>
        <v>75</v>
      </c>
      <c r="I1156" s="112">
        <f t="shared" ref="I1156:I1219" ca="1" si="90">F1156*G1156*H1156</f>
        <v>562500</v>
      </c>
    </row>
    <row r="1157" spans="6:9" x14ac:dyDescent="0.25">
      <c r="F1157" s="109">
        <f t="shared" ca="1" si="87"/>
        <v>300000</v>
      </c>
      <c r="G1157" s="110">
        <f t="shared" ca="1" si="88"/>
        <v>2.5000000000000001E-2</v>
      </c>
      <c r="H1157" s="111">
        <f t="shared" ca="1" si="89"/>
        <v>75</v>
      </c>
      <c r="I1157" s="112">
        <f t="shared" ca="1" si="90"/>
        <v>562500</v>
      </c>
    </row>
    <row r="1158" spans="6:9" x14ac:dyDescent="0.25">
      <c r="F1158" s="109">
        <f t="shared" ca="1" si="87"/>
        <v>325000</v>
      </c>
      <c r="G1158" s="110">
        <f t="shared" ca="1" si="88"/>
        <v>2.7E-2</v>
      </c>
      <c r="H1158" s="111">
        <f t="shared" ca="1" si="89"/>
        <v>77</v>
      </c>
      <c r="I1158" s="112">
        <f t="shared" ca="1" si="90"/>
        <v>675675</v>
      </c>
    </row>
    <row r="1159" spans="6:9" x14ac:dyDescent="0.25">
      <c r="F1159" s="109">
        <f t="shared" ca="1" si="87"/>
        <v>300000</v>
      </c>
      <c r="G1159" s="110">
        <f t="shared" ca="1" si="88"/>
        <v>2.5000000000000001E-2</v>
      </c>
      <c r="H1159" s="111">
        <f t="shared" ca="1" si="89"/>
        <v>75</v>
      </c>
      <c r="I1159" s="112">
        <f t="shared" ca="1" si="90"/>
        <v>562500</v>
      </c>
    </row>
    <row r="1160" spans="6:9" x14ac:dyDescent="0.25">
      <c r="F1160" s="109">
        <f t="shared" ca="1" si="87"/>
        <v>325000</v>
      </c>
      <c r="G1160" s="110">
        <f t="shared" ca="1" si="88"/>
        <v>2.1000000000000001E-2</v>
      </c>
      <c r="H1160" s="111">
        <f t="shared" ca="1" si="89"/>
        <v>75</v>
      </c>
      <c r="I1160" s="112">
        <f t="shared" ca="1" si="90"/>
        <v>511875</v>
      </c>
    </row>
    <row r="1161" spans="6:9" x14ac:dyDescent="0.25">
      <c r="F1161" s="109">
        <f t="shared" ca="1" si="87"/>
        <v>300000</v>
      </c>
      <c r="G1161" s="110">
        <f t="shared" ca="1" si="88"/>
        <v>2.5000000000000001E-2</v>
      </c>
      <c r="H1161" s="111">
        <f t="shared" ca="1" si="89"/>
        <v>75</v>
      </c>
      <c r="I1161" s="112">
        <f t="shared" ca="1" si="90"/>
        <v>562500</v>
      </c>
    </row>
    <row r="1162" spans="6:9" x14ac:dyDescent="0.25">
      <c r="F1162" s="109">
        <f t="shared" ca="1" si="87"/>
        <v>300000</v>
      </c>
      <c r="G1162" s="110">
        <f t="shared" ca="1" si="88"/>
        <v>2.5000000000000001E-2</v>
      </c>
      <c r="H1162" s="111">
        <f t="shared" ca="1" si="89"/>
        <v>75</v>
      </c>
      <c r="I1162" s="112">
        <f t="shared" ca="1" si="90"/>
        <v>562500</v>
      </c>
    </row>
    <row r="1163" spans="6:9" x14ac:dyDescent="0.25">
      <c r="F1163" s="109">
        <f t="shared" ca="1" si="87"/>
        <v>325000</v>
      </c>
      <c r="G1163" s="110">
        <f t="shared" ca="1" si="88"/>
        <v>2.5000000000000001E-2</v>
      </c>
      <c r="H1163" s="111">
        <f t="shared" ca="1" si="89"/>
        <v>75</v>
      </c>
      <c r="I1163" s="112">
        <f t="shared" ca="1" si="90"/>
        <v>609375</v>
      </c>
    </row>
    <row r="1164" spans="6:9" x14ac:dyDescent="0.25">
      <c r="F1164" s="109">
        <f t="shared" ca="1" si="87"/>
        <v>300000</v>
      </c>
      <c r="G1164" s="110">
        <f t="shared" ca="1" si="88"/>
        <v>2.7E-2</v>
      </c>
      <c r="H1164" s="111">
        <f t="shared" ca="1" si="89"/>
        <v>75</v>
      </c>
      <c r="I1164" s="112">
        <f t="shared" ca="1" si="90"/>
        <v>607500</v>
      </c>
    </row>
    <row r="1165" spans="6:9" x14ac:dyDescent="0.25">
      <c r="F1165" s="109">
        <f t="shared" ca="1" si="87"/>
        <v>300000</v>
      </c>
      <c r="G1165" s="110">
        <f t="shared" ca="1" si="88"/>
        <v>2.3E-2</v>
      </c>
      <c r="H1165" s="111">
        <f t="shared" ca="1" si="89"/>
        <v>77</v>
      </c>
      <c r="I1165" s="112">
        <f t="shared" ca="1" si="90"/>
        <v>531300</v>
      </c>
    </row>
    <row r="1166" spans="6:9" x14ac:dyDescent="0.25">
      <c r="F1166" s="109">
        <f t="shared" ca="1" si="87"/>
        <v>300000</v>
      </c>
      <c r="G1166" s="110">
        <f t="shared" ca="1" si="88"/>
        <v>2.7E-2</v>
      </c>
      <c r="H1166" s="111">
        <f t="shared" ca="1" si="89"/>
        <v>75</v>
      </c>
      <c r="I1166" s="112">
        <f t="shared" ca="1" si="90"/>
        <v>607500</v>
      </c>
    </row>
    <row r="1167" spans="6:9" x14ac:dyDescent="0.25">
      <c r="F1167" s="109">
        <f t="shared" ca="1" si="87"/>
        <v>275000</v>
      </c>
      <c r="G1167" s="110">
        <f t="shared" ca="1" si="88"/>
        <v>2.5000000000000001E-2</v>
      </c>
      <c r="H1167" s="111">
        <f t="shared" ca="1" si="89"/>
        <v>75</v>
      </c>
      <c r="I1167" s="112">
        <f t="shared" ca="1" si="90"/>
        <v>515625</v>
      </c>
    </row>
    <row r="1168" spans="6:9" x14ac:dyDescent="0.25">
      <c r="F1168" s="109">
        <f t="shared" ca="1" si="87"/>
        <v>300000</v>
      </c>
      <c r="G1168" s="110">
        <f t="shared" ca="1" si="88"/>
        <v>2.3E-2</v>
      </c>
      <c r="H1168" s="111">
        <f t="shared" ca="1" si="89"/>
        <v>75</v>
      </c>
      <c r="I1168" s="112">
        <f t="shared" ca="1" si="90"/>
        <v>517500</v>
      </c>
    </row>
    <row r="1169" spans="6:9" x14ac:dyDescent="0.25">
      <c r="F1169" s="109">
        <f t="shared" ca="1" si="87"/>
        <v>275000</v>
      </c>
      <c r="G1169" s="110">
        <f t="shared" ca="1" si="88"/>
        <v>2.5000000000000001E-2</v>
      </c>
      <c r="H1169" s="111">
        <f t="shared" ca="1" si="89"/>
        <v>73</v>
      </c>
      <c r="I1169" s="112">
        <f t="shared" ca="1" si="90"/>
        <v>501875</v>
      </c>
    </row>
    <row r="1170" spans="6:9" x14ac:dyDescent="0.25">
      <c r="F1170" s="109">
        <f t="shared" ca="1" si="87"/>
        <v>300000</v>
      </c>
      <c r="G1170" s="110">
        <f t="shared" ca="1" si="88"/>
        <v>2.1000000000000001E-2</v>
      </c>
      <c r="H1170" s="111">
        <f t="shared" ca="1" si="89"/>
        <v>75</v>
      </c>
      <c r="I1170" s="112">
        <f t="shared" ca="1" si="90"/>
        <v>472500</v>
      </c>
    </row>
    <row r="1171" spans="6:9" x14ac:dyDescent="0.25">
      <c r="F1171" s="109">
        <f t="shared" ca="1" si="87"/>
        <v>300000</v>
      </c>
      <c r="G1171" s="110">
        <f t="shared" ca="1" si="88"/>
        <v>2.5000000000000001E-2</v>
      </c>
      <c r="H1171" s="111">
        <f t="shared" ca="1" si="89"/>
        <v>75</v>
      </c>
      <c r="I1171" s="112">
        <f t="shared" ca="1" si="90"/>
        <v>562500</v>
      </c>
    </row>
    <row r="1172" spans="6:9" x14ac:dyDescent="0.25">
      <c r="F1172" s="109">
        <f t="shared" ca="1" si="87"/>
        <v>300000</v>
      </c>
      <c r="G1172" s="110">
        <f t="shared" ca="1" si="88"/>
        <v>2.3E-2</v>
      </c>
      <c r="H1172" s="111">
        <f t="shared" ca="1" si="89"/>
        <v>75</v>
      </c>
      <c r="I1172" s="112">
        <f t="shared" ca="1" si="90"/>
        <v>517500</v>
      </c>
    </row>
    <row r="1173" spans="6:9" x14ac:dyDescent="0.25">
      <c r="F1173" s="109">
        <f t="shared" ca="1" si="87"/>
        <v>275000</v>
      </c>
      <c r="G1173" s="110">
        <f t="shared" ca="1" si="88"/>
        <v>2.1000000000000001E-2</v>
      </c>
      <c r="H1173" s="111">
        <f t="shared" ca="1" si="89"/>
        <v>75</v>
      </c>
      <c r="I1173" s="112">
        <f t="shared" ca="1" si="90"/>
        <v>433125</v>
      </c>
    </row>
    <row r="1174" spans="6:9" x14ac:dyDescent="0.25">
      <c r="F1174" s="109">
        <f t="shared" ca="1" si="87"/>
        <v>275000</v>
      </c>
      <c r="G1174" s="110">
        <f t="shared" ca="1" si="88"/>
        <v>2.5000000000000001E-2</v>
      </c>
      <c r="H1174" s="111">
        <f t="shared" ca="1" si="89"/>
        <v>75</v>
      </c>
      <c r="I1174" s="112">
        <f t="shared" ca="1" si="90"/>
        <v>515625</v>
      </c>
    </row>
    <row r="1175" spans="6:9" x14ac:dyDescent="0.25">
      <c r="F1175" s="109">
        <f t="shared" ca="1" si="87"/>
        <v>300000</v>
      </c>
      <c r="G1175" s="110">
        <f t="shared" ca="1" si="88"/>
        <v>2.3E-2</v>
      </c>
      <c r="H1175" s="111">
        <f t="shared" ca="1" si="89"/>
        <v>75</v>
      </c>
      <c r="I1175" s="112">
        <f t="shared" ca="1" si="90"/>
        <v>517500</v>
      </c>
    </row>
    <row r="1176" spans="6:9" x14ac:dyDescent="0.25">
      <c r="F1176" s="109">
        <f t="shared" ca="1" si="87"/>
        <v>325000</v>
      </c>
      <c r="G1176" s="110">
        <f t="shared" ca="1" si="88"/>
        <v>2.5000000000000001E-2</v>
      </c>
      <c r="H1176" s="111">
        <f t="shared" ca="1" si="89"/>
        <v>77</v>
      </c>
      <c r="I1176" s="112">
        <f t="shared" ca="1" si="90"/>
        <v>625625</v>
      </c>
    </row>
    <row r="1177" spans="6:9" x14ac:dyDescent="0.25">
      <c r="F1177" s="109">
        <f t="shared" ca="1" si="87"/>
        <v>325000</v>
      </c>
      <c r="G1177" s="110">
        <f t="shared" ca="1" si="88"/>
        <v>2.5000000000000001E-2</v>
      </c>
      <c r="H1177" s="111">
        <f t="shared" ca="1" si="89"/>
        <v>75</v>
      </c>
      <c r="I1177" s="112">
        <f t="shared" ca="1" si="90"/>
        <v>609375</v>
      </c>
    </row>
    <row r="1178" spans="6:9" x14ac:dyDescent="0.25">
      <c r="F1178" s="109">
        <f t="shared" ca="1" si="87"/>
        <v>300000</v>
      </c>
      <c r="G1178" s="110">
        <f t="shared" ca="1" si="88"/>
        <v>2.5000000000000001E-2</v>
      </c>
      <c r="H1178" s="111">
        <f t="shared" ca="1" si="89"/>
        <v>75</v>
      </c>
      <c r="I1178" s="112">
        <f t="shared" ca="1" si="90"/>
        <v>562500</v>
      </c>
    </row>
    <row r="1179" spans="6:9" x14ac:dyDescent="0.25">
      <c r="F1179" s="109">
        <f t="shared" ca="1" si="87"/>
        <v>275000</v>
      </c>
      <c r="G1179" s="110">
        <f t="shared" ca="1" si="88"/>
        <v>2.3E-2</v>
      </c>
      <c r="H1179" s="111">
        <f t="shared" ca="1" si="89"/>
        <v>75</v>
      </c>
      <c r="I1179" s="112">
        <f t="shared" ca="1" si="90"/>
        <v>474375</v>
      </c>
    </row>
    <row r="1180" spans="6:9" x14ac:dyDescent="0.25">
      <c r="F1180" s="109">
        <f t="shared" ca="1" si="87"/>
        <v>300000</v>
      </c>
      <c r="G1180" s="110">
        <f t="shared" ca="1" si="88"/>
        <v>2.5000000000000001E-2</v>
      </c>
      <c r="H1180" s="111">
        <f t="shared" ca="1" si="89"/>
        <v>75</v>
      </c>
      <c r="I1180" s="112">
        <f t="shared" ca="1" si="90"/>
        <v>562500</v>
      </c>
    </row>
    <row r="1181" spans="6:9" x14ac:dyDescent="0.25">
      <c r="F1181" s="109">
        <f t="shared" ca="1" si="87"/>
        <v>275000</v>
      </c>
      <c r="G1181" s="110">
        <f t="shared" ca="1" si="88"/>
        <v>2.5000000000000001E-2</v>
      </c>
      <c r="H1181" s="111">
        <f t="shared" ca="1" si="89"/>
        <v>75</v>
      </c>
      <c r="I1181" s="112">
        <f t="shared" ca="1" si="90"/>
        <v>515625</v>
      </c>
    </row>
    <row r="1182" spans="6:9" x14ac:dyDescent="0.25">
      <c r="F1182" s="109">
        <f t="shared" ca="1" si="87"/>
        <v>275000</v>
      </c>
      <c r="G1182" s="110">
        <f t="shared" ca="1" si="88"/>
        <v>2.5000000000000001E-2</v>
      </c>
      <c r="H1182" s="111">
        <f t="shared" ca="1" si="89"/>
        <v>77</v>
      </c>
      <c r="I1182" s="112">
        <f t="shared" ca="1" si="90"/>
        <v>529375</v>
      </c>
    </row>
    <row r="1183" spans="6:9" x14ac:dyDescent="0.25">
      <c r="F1183" s="109">
        <f t="shared" ca="1" si="87"/>
        <v>300000</v>
      </c>
      <c r="G1183" s="110">
        <f t="shared" ca="1" si="88"/>
        <v>2.5000000000000001E-2</v>
      </c>
      <c r="H1183" s="111">
        <f t="shared" ca="1" si="89"/>
        <v>77</v>
      </c>
      <c r="I1183" s="112">
        <f t="shared" ca="1" si="90"/>
        <v>577500</v>
      </c>
    </row>
    <row r="1184" spans="6:9" x14ac:dyDescent="0.25">
      <c r="F1184" s="109">
        <f t="shared" ca="1" si="87"/>
        <v>300000</v>
      </c>
      <c r="G1184" s="110">
        <f t="shared" ca="1" si="88"/>
        <v>2.7E-2</v>
      </c>
      <c r="H1184" s="111">
        <f t="shared" ca="1" si="89"/>
        <v>75</v>
      </c>
      <c r="I1184" s="112">
        <f t="shared" ca="1" si="90"/>
        <v>607500</v>
      </c>
    </row>
    <row r="1185" spans="6:9" x14ac:dyDescent="0.25">
      <c r="F1185" s="109">
        <f t="shared" ca="1" si="87"/>
        <v>300000</v>
      </c>
      <c r="G1185" s="110">
        <f t="shared" ca="1" si="88"/>
        <v>2.3E-2</v>
      </c>
      <c r="H1185" s="111">
        <f t="shared" ca="1" si="89"/>
        <v>73</v>
      </c>
      <c r="I1185" s="112">
        <f t="shared" ca="1" si="90"/>
        <v>503700</v>
      </c>
    </row>
    <row r="1186" spans="6:9" x14ac:dyDescent="0.25">
      <c r="F1186" s="109">
        <f t="shared" ca="1" si="87"/>
        <v>275000</v>
      </c>
      <c r="G1186" s="110">
        <f t="shared" ca="1" si="88"/>
        <v>2.1000000000000001E-2</v>
      </c>
      <c r="H1186" s="111">
        <f t="shared" ca="1" si="89"/>
        <v>75</v>
      </c>
      <c r="I1186" s="112">
        <f t="shared" ca="1" si="90"/>
        <v>433125</v>
      </c>
    </row>
    <row r="1187" spans="6:9" x14ac:dyDescent="0.25">
      <c r="F1187" s="109">
        <f t="shared" ca="1" si="87"/>
        <v>300000</v>
      </c>
      <c r="G1187" s="110">
        <f t="shared" ca="1" si="88"/>
        <v>2.5000000000000001E-2</v>
      </c>
      <c r="H1187" s="111">
        <f t="shared" ca="1" si="89"/>
        <v>77</v>
      </c>
      <c r="I1187" s="112">
        <f t="shared" ca="1" si="90"/>
        <v>577500</v>
      </c>
    </row>
    <row r="1188" spans="6:9" x14ac:dyDescent="0.25">
      <c r="F1188" s="109">
        <f t="shared" ca="1" si="87"/>
        <v>300000</v>
      </c>
      <c r="G1188" s="110">
        <f t="shared" ca="1" si="88"/>
        <v>2.5000000000000001E-2</v>
      </c>
      <c r="H1188" s="111">
        <f t="shared" ca="1" si="89"/>
        <v>75</v>
      </c>
      <c r="I1188" s="112">
        <f t="shared" ca="1" si="90"/>
        <v>562500</v>
      </c>
    </row>
    <row r="1189" spans="6:9" x14ac:dyDescent="0.25">
      <c r="F1189" s="109">
        <f t="shared" ca="1" si="87"/>
        <v>300000</v>
      </c>
      <c r="G1189" s="110">
        <f t="shared" ca="1" si="88"/>
        <v>2.5000000000000001E-2</v>
      </c>
      <c r="H1189" s="111">
        <f t="shared" ca="1" si="89"/>
        <v>75</v>
      </c>
      <c r="I1189" s="112">
        <f t="shared" ca="1" si="90"/>
        <v>562500</v>
      </c>
    </row>
    <row r="1190" spans="6:9" x14ac:dyDescent="0.25">
      <c r="F1190" s="109">
        <f t="shared" ca="1" si="87"/>
        <v>325000</v>
      </c>
      <c r="G1190" s="110">
        <f t="shared" ca="1" si="88"/>
        <v>2.5000000000000001E-2</v>
      </c>
      <c r="H1190" s="111">
        <f t="shared" ca="1" si="89"/>
        <v>73</v>
      </c>
      <c r="I1190" s="112">
        <f t="shared" ca="1" si="90"/>
        <v>593125</v>
      </c>
    </row>
    <row r="1191" spans="6:9" x14ac:dyDescent="0.25">
      <c r="F1191" s="109">
        <f t="shared" ca="1" si="87"/>
        <v>300000</v>
      </c>
      <c r="G1191" s="110">
        <f t="shared" ca="1" si="88"/>
        <v>2.5000000000000001E-2</v>
      </c>
      <c r="H1191" s="111">
        <f t="shared" ca="1" si="89"/>
        <v>75</v>
      </c>
      <c r="I1191" s="112">
        <f t="shared" ca="1" si="90"/>
        <v>562500</v>
      </c>
    </row>
    <row r="1192" spans="6:9" x14ac:dyDescent="0.25">
      <c r="F1192" s="109">
        <f t="shared" ca="1" si="87"/>
        <v>300000</v>
      </c>
      <c r="G1192" s="110">
        <f t="shared" ca="1" si="88"/>
        <v>2.5000000000000001E-2</v>
      </c>
      <c r="H1192" s="111">
        <f t="shared" ca="1" si="89"/>
        <v>75</v>
      </c>
      <c r="I1192" s="112">
        <f t="shared" ca="1" si="90"/>
        <v>562500</v>
      </c>
    </row>
    <row r="1193" spans="6:9" x14ac:dyDescent="0.25">
      <c r="F1193" s="109">
        <f t="shared" ca="1" si="87"/>
        <v>300000</v>
      </c>
      <c r="G1193" s="110">
        <f t="shared" ca="1" si="88"/>
        <v>2.7E-2</v>
      </c>
      <c r="H1193" s="111">
        <f t="shared" ca="1" si="89"/>
        <v>75</v>
      </c>
      <c r="I1193" s="112">
        <f t="shared" ca="1" si="90"/>
        <v>607500</v>
      </c>
    </row>
    <row r="1194" spans="6:9" x14ac:dyDescent="0.25">
      <c r="F1194" s="109">
        <f t="shared" ca="1" si="87"/>
        <v>325000</v>
      </c>
      <c r="G1194" s="110">
        <f t="shared" ca="1" si="88"/>
        <v>2.5000000000000001E-2</v>
      </c>
      <c r="H1194" s="111">
        <f t="shared" ca="1" si="89"/>
        <v>75</v>
      </c>
      <c r="I1194" s="112">
        <f t="shared" ca="1" si="90"/>
        <v>609375</v>
      </c>
    </row>
    <row r="1195" spans="6:9" x14ac:dyDescent="0.25">
      <c r="F1195" s="109">
        <f t="shared" ca="1" si="87"/>
        <v>300000</v>
      </c>
      <c r="G1195" s="110">
        <f t="shared" ca="1" si="88"/>
        <v>2.5000000000000001E-2</v>
      </c>
      <c r="H1195" s="111">
        <f t="shared" ca="1" si="89"/>
        <v>75</v>
      </c>
      <c r="I1195" s="112">
        <f t="shared" ca="1" si="90"/>
        <v>562500</v>
      </c>
    </row>
    <row r="1196" spans="6:9" x14ac:dyDescent="0.25">
      <c r="F1196" s="109">
        <f t="shared" ca="1" si="87"/>
        <v>300000</v>
      </c>
      <c r="G1196" s="110">
        <f t="shared" ca="1" si="88"/>
        <v>2.5000000000000001E-2</v>
      </c>
      <c r="H1196" s="111">
        <f t="shared" ca="1" si="89"/>
        <v>73</v>
      </c>
      <c r="I1196" s="112">
        <f t="shared" ca="1" si="90"/>
        <v>547500</v>
      </c>
    </row>
    <row r="1197" spans="6:9" x14ac:dyDescent="0.25">
      <c r="F1197" s="109">
        <f t="shared" ca="1" si="87"/>
        <v>300000</v>
      </c>
      <c r="G1197" s="110">
        <f t="shared" ca="1" si="88"/>
        <v>2.7E-2</v>
      </c>
      <c r="H1197" s="111">
        <f t="shared" ca="1" si="89"/>
        <v>75</v>
      </c>
      <c r="I1197" s="112">
        <f t="shared" ca="1" si="90"/>
        <v>607500</v>
      </c>
    </row>
    <row r="1198" spans="6:9" x14ac:dyDescent="0.25">
      <c r="F1198" s="109">
        <f t="shared" ca="1" si="87"/>
        <v>300000</v>
      </c>
      <c r="G1198" s="110">
        <f t="shared" ca="1" si="88"/>
        <v>2.5000000000000001E-2</v>
      </c>
      <c r="H1198" s="111">
        <f t="shared" ca="1" si="89"/>
        <v>73</v>
      </c>
      <c r="I1198" s="112">
        <f t="shared" ca="1" si="90"/>
        <v>547500</v>
      </c>
    </row>
    <row r="1199" spans="6:9" x14ac:dyDescent="0.25">
      <c r="F1199" s="109">
        <f t="shared" ca="1" si="87"/>
        <v>300000</v>
      </c>
      <c r="G1199" s="110">
        <f t="shared" ca="1" si="88"/>
        <v>2.5000000000000001E-2</v>
      </c>
      <c r="H1199" s="111">
        <f t="shared" ca="1" si="89"/>
        <v>77</v>
      </c>
      <c r="I1199" s="112">
        <f t="shared" ca="1" si="90"/>
        <v>577500</v>
      </c>
    </row>
    <row r="1200" spans="6:9" x14ac:dyDescent="0.25">
      <c r="F1200" s="109">
        <f t="shared" ca="1" si="87"/>
        <v>300000</v>
      </c>
      <c r="G1200" s="110">
        <f t="shared" ca="1" si="88"/>
        <v>2.5000000000000001E-2</v>
      </c>
      <c r="H1200" s="111">
        <f t="shared" ca="1" si="89"/>
        <v>73</v>
      </c>
      <c r="I1200" s="112">
        <f t="shared" ca="1" si="90"/>
        <v>547500</v>
      </c>
    </row>
    <row r="1201" spans="6:9" x14ac:dyDescent="0.25">
      <c r="F1201" s="109">
        <f t="shared" ca="1" si="87"/>
        <v>300000</v>
      </c>
      <c r="G1201" s="110">
        <f t="shared" ca="1" si="88"/>
        <v>2.7E-2</v>
      </c>
      <c r="H1201" s="111">
        <f t="shared" ca="1" si="89"/>
        <v>75</v>
      </c>
      <c r="I1201" s="112">
        <f t="shared" ca="1" si="90"/>
        <v>607500</v>
      </c>
    </row>
    <row r="1202" spans="6:9" x14ac:dyDescent="0.25">
      <c r="F1202" s="109">
        <f t="shared" ca="1" si="87"/>
        <v>325000</v>
      </c>
      <c r="G1202" s="110">
        <f t="shared" ca="1" si="88"/>
        <v>2.3E-2</v>
      </c>
      <c r="H1202" s="111">
        <f t="shared" ca="1" si="89"/>
        <v>75</v>
      </c>
      <c r="I1202" s="112">
        <f t="shared" ca="1" si="90"/>
        <v>560625</v>
      </c>
    </row>
    <row r="1203" spans="6:9" x14ac:dyDescent="0.25">
      <c r="F1203" s="109">
        <f t="shared" ca="1" si="87"/>
        <v>300000</v>
      </c>
      <c r="G1203" s="110">
        <f t="shared" ca="1" si="88"/>
        <v>2.5000000000000001E-2</v>
      </c>
      <c r="H1203" s="111">
        <f t="shared" ca="1" si="89"/>
        <v>77</v>
      </c>
      <c r="I1203" s="112">
        <f t="shared" ca="1" si="90"/>
        <v>577500</v>
      </c>
    </row>
    <row r="1204" spans="6:9" x14ac:dyDescent="0.25">
      <c r="F1204" s="109">
        <f t="shared" ca="1" si="87"/>
        <v>300000</v>
      </c>
      <c r="G1204" s="110">
        <f t="shared" ca="1" si="88"/>
        <v>2.5000000000000001E-2</v>
      </c>
      <c r="H1204" s="111">
        <f t="shared" ca="1" si="89"/>
        <v>73</v>
      </c>
      <c r="I1204" s="112">
        <f t="shared" ca="1" si="90"/>
        <v>547500</v>
      </c>
    </row>
    <row r="1205" spans="6:9" x14ac:dyDescent="0.25">
      <c r="F1205" s="109">
        <f t="shared" ca="1" si="87"/>
        <v>300000</v>
      </c>
      <c r="G1205" s="110">
        <f t="shared" ca="1" si="88"/>
        <v>2.5000000000000001E-2</v>
      </c>
      <c r="H1205" s="111">
        <f t="shared" ca="1" si="89"/>
        <v>75</v>
      </c>
      <c r="I1205" s="112">
        <f t="shared" ca="1" si="90"/>
        <v>562500</v>
      </c>
    </row>
    <row r="1206" spans="6:9" x14ac:dyDescent="0.25">
      <c r="F1206" s="109">
        <f t="shared" ca="1" si="87"/>
        <v>300000</v>
      </c>
      <c r="G1206" s="110">
        <f t="shared" ca="1" si="88"/>
        <v>2.5000000000000001E-2</v>
      </c>
      <c r="H1206" s="111">
        <f t="shared" ca="1" si="89"/>
        <v>73</v>
      </c>
      <c r="I1206" s="112">
        <f t="shared" ca="1" si="90"/>
        <v>547500</v>
      </c>
    </row>
    <row r="1207" spans="6:9" x14ac:dyDescent="0.25">
      <c r="F1207" s="109">
        <f t="shared" ca="1" si="87"/>
        <v>300000</v>
      </c>
      <c r="G1207" s="110">
        <f t="shared" ca="1" si="88"/>
        <v>2.1000000000000001E-2</v>
      </c>
      <c r="H1207" s="111">
        <f t="shared" ca="1" si="89"/>
        <v>75</v>
      </c>
      <c r="I1207" s="112">
        <f t="shared" ca="1" si="90"/>
        <v>472500</v>
      </c>
    </row>
    <row r="1208" spans="6:9" x14ac:dyDescent="0.25">
      <c r="F1208" s="109">
        <f t="shared" ca="1" si="87"/>
        <v>300000</v>
      </c>
      <c r="G1208" s="110">
        <f t="shared" ca="1" si="88"/>
        <v>2.5000000000000001E-2</v>
      </c>
      <c r="H1208" s="111">
        <f t="shared" ca="1" si="89"/>
        <v>77</v>
      </c>
      <c r="I1208" s="112">
        <f t="shared" ca="1" si="90"/>
        <v>577500</v>
      </c>
    </row>
    <row r="1209" spans="6:9" x14ac:dyDescent="0.25">
      <c r="F1209" s="109">
        <f t="shared" ca="1" si="87"/>
        <v>275000</v>
      </c>
      <c r="G1209" s="110">
        <f t="shared" ca="1" si="88"/>
        <v>2.5000000000000001E-2</v>
      </c>
      <c r="H1209" s="111">
        <f t="shared" ca="1" si="89"/>
        <v>75</v>
      </c>
      <c r="I1209" s="112">
        <f t="shared" ca="1" si="90"/>
        <v>515625</v>
      </c>
    </row>
    <row r="1210" spans="6:9" x14ac:dyDescent="0.25">
      <c r="F1210" s="109">
        <f t="shared" ca="1" si="87"/>
        <v>300000</v>
      </c>
      <c r="G1210" s="110">
        <f t="shared" ca="1" si="88"/>
        <v>2.3E-2</v>
      </c>
      <c r="H1210" s="111">
        <f t="shared" ca="1" si="89"/>
        <v>75</v>
      </c>
      <c r="I1210" s="112">
        <f t="shared" ca="1" si="90"/>
        <v>517500</v>
      </c>
    </row>
    <row r="1211" spans="6:9" x14ac:dyDescent="0.25">
      <c r="F1211" s="109">
        <f t="shared" ca="1" si="87"/>
        <v>300000</v>
      </c>
      <c r="G1211" s="110">
        <f t="shared" ca="1" si="88"/>
        <v>2.5000000000000001E-2</v>
      </c>
      <c r="H1211" s="111">
        <f t="shared" ca="1" si="89"/>
        <v>73</v>
      </c>
      <c r="I1211" s="112">
        <f t="shared" ca="1" si="90"/>
        <v>547500</v>
      </c>
    </row>
    <row r="1212" spans="6:9" x14ac:dyDescent="0.25">
      <c r="F1212" s="109">
        <f t="shared" ca="1" si="87"/>
        <v>300000</v>
      </c>
      <c r="G1212" s="110">
        <f t="shared" ca="1" si="88"/>
        <v>2.3E-2</v>
      </c>
      <c r="H1212" s="111">
        <f t="shared" ca="1" si="89"/>
        <v>77</v>
      </c>
      <c r="I1212" s="112">
        <f t="shared" ca="1" si="90"/>
        <v>531300</v>
      </c>
    </row>
    <row r="1213" spans="6:9" x14ac:dyDescent="0.25">
      <c r="F1213" s="109">
        <f t="shared" ca="1" si="87"/>
        <v>300000</v>
      </c>
      <c r="G1213" s="110">
        <f t="shared" ca="1" si="88"/>
        <v>2.5000000000000001E-2</v>
      </c>
      <c r="H1213" s="111">
        <f t="shared" ca="1" si="89"/>
        <v>75</v>
      </c>
      <c r="I1213" s="112">
        <f t="shared" ca="1" si="90"/>
        <v>562500</v>
      </c>
    </row>
    <row r="1214" spans="6:9" x14ac:dyDescent="0.25">
      <c r="F1214" s="109">
        <f t="shared" ca="1" si="87"/>
        <v>300000</v>
      </c>
      <c r="G1214" s="110">
        <f t="shared" ca="1" si="88"/>
        <v>2.5000000000000001E-2</v>
      </c>
      <c r="H1214" s="111">
        <f t="shared" ca="1" si="89"/>
        <v>75</v>
      </c>
      <c r="I1214" s="112">
        <f t="shared" ca="1" si="90"/>
        <v>562500</v>
      </c>
    </row>
    <row r="1215" spans="6:9" x14ac:dyDescent="0.25">
      <c r="F1215" s="109">
        <f t="shared" ca="1" si="87"/>
        <v>300000</v>
      </c>
      <c r="G1215" s="110">
        <f t="shared" ca="1" si="88"/>
        <v>2.5000000000000001E-2</v>
      </c>
      <c r="H1215" s="111">
        <f t="shared" ca="1" si="89"/>
        <v>73</v>
      </c>
      <c r="I1215" s="112">
        <f t="shared" ca="1" si="90"/>
        <v>547500</v>
      </c>
    </row>
    <row r="1216" spans="6:9" x14ac:dyDescent="0.25">
      <c r="F1216" s="109">
        <f t="shared" ca="1" si="87"/>
        <v>300000</v>
      </c>
      <c r="G1216" s="110">
        <f t="shared" ca="1" si="88"/>
        <v>2.5000000000000001E-2</v>
      </c>
      <c r="H1216" s="111">
        <f t="shared" ca="1" si="89"/>
        <v>73</v>
      </c>
      <c r="I1216" s="112">
        <f t="shared" ca="1" si="90"/>
        <v>547500</v>
      </c>
    </row>
    <row r="1217" spans="6:9" x14ac:dyDescent="0.25">
      <c r="F1217" s="109">
        <f t="shared" ca="1" si="87"/>
        <v>300000</v>
      </c>
      <c r="G1217" s="110">
        <f t="shared" ca="1" si="88"/>
        <v>2.5000000000000001E-2</v>
      </c>
      <c r="H1217" s="111">
        <f t="shared" ca="1" si="89"/>
        <v>75</v>
      </c>
      <c r="I1217" s="112">
        <f t="shared" ca="1" si="90"/>
        <v>562500</v>
      </c>
    </row>
    <row r="1218" spans="6:9" x14ac:dyDescent="0.25">
      <c r="F1218" s="109">
        <f t="shared" ca="1" si="87"/>
        <v>300000</v>
      </c>
      <c r="G1218" s="110">
        <f t="shared" ca="1" si="88"/>
        <v>2.5000000000000001E-2</v>
      </c>
      <c r="H1218" s="111">
        <f t="shared" ca="1" si="89"/>
        <v>77</v>
      </c>
      <c r="I1218" s="112">
        <f t="shared" ca="1" si="90"/>
        <v>577500</v>
      </c>
    </row>
    <row r="1219" spans="6:9" x14ac:dyDescent="0.25">
      <c r="F1219" s="109">
        <f t="shared" ref="F1219:F1282" ca="1" si="91">VLOOKUP(RAND(),$C$3:$D$5,2)</f>
        <v>325000</v>
      </c>
      <c r="G1219" s="110">
        <f t="shared" ref="G1219:G1282" ca="1" si="92">VLOOKUP(RAND(),$C$10:$D$13,2)</f>
        <v>2.7E-2</v>
      </c>
      <c r="H1219" s="111">
        <f t="shared" ref="H1219:H1282" ca="1" si="93">VLOOKUP(RAND(),$C$18:$D$20,2)</f>
        <v>75</v>
      </c>
      <c r="I1219" s="112">
        <f t="shared" ca="1" si="90"/>
        <v>658125</v>
      </c>
    </row>
    <row r="1220" spans="6:9" x14ac:dyDescent="0.25">
      <c r="F1220" s="109">
        <f t="shared" ca="1" si="91"/>
        <v>300000</v>
      </c>
      <c r="G1220" s="110">
        <f t="shared" ca="1" si="92"/>
        <v>2.3E-2</v>
      </c>
      <c r="H1220" s="111">
        <f t="shared" ca="1" si="93"/>
        <v>73</v>
      </c>
      <c r="I1220" s="112">
        <f t="shared" ref="I1220:I1283" ca="1" si="94">F1220*G1220*H1220</f>
        <v>503700</v>
      </c>
    </row>
    <row r="1221" spans="6:9" x14ac:dyDescent="0.25">
      <c r="F1221" s="109">
        <f t="shared" ca="1" si="91"/>
        <v>275000</v>
      </c>
      <c r="G1221" s="110">
        <f t="shared" ca="1" si="92"/>
        <v>2.5000000000000001E-2</v>
      </c>
      <c r="H1221" s="111">
        <f t="shared" ca="1" si="93"/>
        <v>75</v>
      </c>
      <c r="I1221" s="112">
        <f t="shared" ca="1" si="94"/>
        <v>515625</v>
      </c>
    </row>
    <row r="1222" spans="6:9" x14ac:dyDescent="0.25">
      <c r="F1222" s="109">
        <f t="shared" ca="1" si="91"/>
        <v>300000</v>
      </c>
      <c r="G1222" s="110">
        <f t="shared" ca="1" si="92"/>
        <v>2.1000000000000001E-2</v>
      </c>
      <c r="H1222" s="111">
        <f t="shared" ca="1" si="93"/>
        <v>75</v>
      </c>
      <c r="I1222" s="112">
        <f t="shared" ca="1" si="94"/>
        <v>472500</v>
      </c>
    </row>
    <row r="1223" spans="6:9" x14ac:dyDescent="0.25">
      <c r="F1223" s="109">
        <f t="shared" ca="1" si="91"/>
        <v>300000</v>
      </c>
      <c r="G1223" s="110">
        <f t="shared" ca="1" si="92"/>
        <v>2.5000000000000001E-2</v>
      </c>
      <c r="H1223" s="111">
        <f t="shared" ca="1" si="93"/>
        <v>75</v>
      </c>
      <c r="I1223" s="112">
        <f t="shared" ca="1" si="94"/>
        <v>562500</v>
      </c>
    </row>
    <row r="1224" spans="6:9" x14ac:dyDescent="0.25">
      <c r="F1224" s="109">
        <f t="shared" ca="1" si="91"/>
        <v>300000</v>
      </c>
      <c r="G1224" s="110">
        <f t="shared" ca="1" si="92"/>
        <v>2.5000000000000001E-2</v>
      </c>
      <c r="H1224" s="111">
        <f t="shared" ca="1" si="93"/>
        <v>75</v>
      </c>
      <c r="I1224" s="112">
        <f t="shared" ca="1" si="94"/>
        <v>562500</v>
      </c>
    </row>
    <row r="1225" spans="6:9" x14ac:dyDescent="0.25">
      <c r="F1225" s="109">
        <f t="shared" ca="1" si="91"/>
        <v>275000</v>
      </c>
      <c r="G1225" s="110">
        <f t="shared" ca="1" si="92"/>
        <v>2.5000000000000001E-2</v>
      </c>
      <c r="H1225" s="111">
        <f t="shared" ca="1" si="93"/>
        <v>75</v>
      </c>
      <c r="I1225" s="112">
        <f t="shared" ca="1" si="94"/>
        <v>515625</v>
      </c>
    </row>
    <row r="1226" spans="6:9" x14ac:dyDescent="0.25">
      <c r="F1226" s="109">
        <f t="shared" ca="1" si="91"/>
        <v>300000</v>
      </c>
      <c r="G1226" s="110">
        <f t="shared" ca="1" si="92"/>
        <v>2.7E-2</v>
      </c>
      <c r="H1226" s="111">
        <f t="shared" ca="1" si="93"/>
        <v>77</v>
      </c>
      <c r="I1226" s="112">
        <f t="shared" ca="1" si="94"/>
        <v>623700</v>
      </c>
    </row>
    <row r="1227" spans="6:9" x14ac:dyDescent="0.25">
      <c r="F1227" s="109">
        <f t="shared" ca="1" si="91"/>
        <v>300000</v>
      </c>
      <c r="G1227" s="110">
        <f t="shared" ca="1" si="92"/>
        <v>2.1000000000000001E-2</v>
      </c>
      <c r="H1227" s="111">
        <f t="shared" ca="1" si="93"/>
        <v>75</v>
      </c>
      <c r="I1227" s="112">
        <f t="shared" ca="1" si="94"/>
        <v>472500</v>
      </c>
    </row>
    <row r="1228" spans="6:9" x14ac:dyDescent="0.25">
      <c r="F1228" s="109">
        <f t="shared" ca="1" si="91"/>
        <v>300000</v>
      </c>
      <c r="G1228" s="110">
        <f t="shared" ca="1" si="92"/>
        <v>2.5000000000000001E-2</v>
      </c>
      <c r="H1228" s="111">
        <f t="shared" ca="1" si="93"/>
        <v>77</v>
      </c>
      <c r="I1228" s="112">
        <f t="shared" ca="1" si="94"/>
        <v>577500</v>
      </c>
    </row>
    <row r="1229" spans="6:9" x14ac:dyDescent="0.25">
      <c r="F1229" s="109">
        <f t="shared" ca="1" si="91"/>
        <v>300000</v>
      </c>
      <c r="G1229" s="110">
        <f t="shared" ca="1" si="92"/>
        <v>2.5000000000000001E-2</v>
      </c>
      <c r="H1229" s="111">
        <f t="shared" ca="1" si="93"/>
        <v>75</v>
      </c>
      <c r="I1229" s="112">
        <f t="shared" ca="1" si="94"/>
        <v>562500</v>
      </c>
    </row>
    <row r="1230" spans="6:9" x14ac:dyDescent="0.25">
      <c r="F1230" s="109">
        <f t="shared" ca="1" si="91"/>
        <v>275000</v>
      </c>
      <c r="G1230" s="110">
        <f t="shared" ca="1" si="92"/>
        <v>2.5000000000000001E-2</v>
      </c>
      <c r="H1230" s="111">
        <f t="shared" ca="1" si="93"/>
        <v>75</v>
      </c>
      <c r="I1230" s="112">
        <f t="shared" ca="1" si="94"/>
        <v>515625</v>
      </c>
    </row>
    <row r="1231" spans="6:9" x14ac:dyDescent="0.25">
      <c r="F1231" s="109">
        <f t="shared" ca="1" si="91"/>
        <v>300000</v>
      </c>
      <c r="G1231" s="110">
        <f t="shared" ca="1" si="92"/>
        <v>2.5000000000000001E-2</v>
      </c>
      <c r="H1231" s="111">
        <f t="shared" ca="1" si="93"/>
        <v>75</v>
      </c>
      <c r="I1231" s="112">
        <f t="shared" ca="1" si="94"/>
        <v>562500</v>
      </c>
    </row>
    <row r="1232" spans="6:9" x14ac:dyDescent="0.25">
      <c r="F1232" s="109">
        <f t="shared" ca="1" si="91"/>
        <v>325000</v>
      </c>
      <c r="G1232" s="110">
        <f t="shared" ca="1" si="92"/>
        <v>2.5000000000000001E-2</v>
      </c>
      <c r="H1232" s="111">
        <f t="shared" ca="1" si="93"/>
        <v>75</v>
      </c>
      <c r="I1232" s="112">
        <f t="shared" ca="1" si="94"/>
        <v>609375</v>
      </c>
    </row>
    <row r="1233" spans="6:9" x14ac:dyDescent="0.25">
      <c r="F1233" s="109">
        <f t="shared" ca="1" si="91"/>
        <v>300000</v>
      </c>
      <c r="G1233" s="110">
        <f t="shared" ca="1" si="92"/>
        <v>2.1000000000000001E-2</v>
      </c>
      <c r="H1233" s="111">
        <f t="shared" ca="1" si="93"/>
        <v>75</v>
      </c>
      <c r="I1233" s="112">
        <f t="shared" ca="1" si="94"/>
        <v>472500</v>
      </c>
    </row>
    <row r="1234" spans="6:9" x14ac:dyDescent="0.25">
      <c r="F1234" s="109">
        <f t="shared" ca="1" si="91"/>
        <v>325000</v>
      </c>
      <c r="G1234" s="110">
        <f t="shared" ca="1" si="92"/>
        <v>2.3E-2</v>
      </c>
      <c r="H1234" s="111">
        <f t="shared" ca="1" si="93"/>
        <v>75</v>
      </c>
      <c r="I1234" s="112">
        <f t="shared" ca="1" si="94"/>
        <v>560625</v>
      </c>
    </row>
    <row r="1235" spans="6:9" x14ac:dyDescent="0.25">
      <c r="F1235" s="109">
        <f t="shared" ca="1" si="91"/>
        <v>275000</v>
      </c>
      <c r="G1235" s="110">
        <f t="shared" ca="1" si="92"/>
        <v>2.5000000000000001E-2</v>
      </c>
      <c r="H1235" s="111">
        <f t="shared" ca="1" si="93"/>
        <v>75</v>
      </c>
      <c r="I1235" s="112">
        <f t="shared" ca="1" si="94"/>
        <v>515625</v>
      </c>
    </row>
    <row r="1236" spans="6:9" x14ac:dyDescent="0.25">
      <c r="F1236" s="109">
        <f t="shared" ca="1" si="91"/>
        <v>275000</v>
      </c>
      <c r="G1236" s="110">
        <f t="shared" ca="1" si="92"/>
        <v>2.5000000000000001E-2</v>
      </c>
      <c r="H1236" s="111">
        <f t="shared" ca="1" si="93"/>
        <v>73</v>
      </c>
      <c r="I1236" s="112">
        <f t="shared" ca="1" si="94"/>
        <v>501875</v>
      </c>
    </row>
    <row r="1237" spans="6:9" x14ac:dyDescent="0.25">
      <c r="F1237" s="109">
        <f t="shared" ca="1" si="91"/>
        <v>300000</v>
      </c>
      <c r="G1237" s="110">
        <f t="shared" ca="1" si="92"/>
        <v>2.5000000000000001E-2</v>
      </c>
      <c r="H1237" s="111">
        <f t="shared" ca="1" si="93"/>
        <v>77</v>
      </c>
      <c r="I1237" s="112">
        <f t="shared" ca="1" si="94"/>
        <v>577500</v>
      </c>
    </row>
    <row r="1238" spans="6:9" x14ac:dyDescent="0.25">
      <c r="F1238" s="109">
        <f t="shared" ca="1" si="91"/>
        <v>275000</v>
      </c>
      <c r="G1238" s="110">
        <f t="shared" ca="1" si="92"/>
        <v>2.5000000000000001E-2</v>
      </c>
      <c r="H1238" s="111">
        <f t="shared" ca="1" si="93"/>
        <v>75</v>
      </c>
      <c r="I1238" s="112">
        <f t="shared" ca="1" si="94"/>
        <v>515625</v>
      </c>
    </row>
    <row r="1239" spans="6:9" x14ac:dyDescent="0.25">
      <c r="F1239" s="109">
        <f t="shared" ca="1" si="91"/>
        <v>300000</v>
      </c>
      <c r="G1239" s="110">
        <f t="shared" ca="1" si="92"/>
        <v>2.5000000000000001E-2</v>
      </c>
      <c r="H1239" s="111">
        <f t="shared" ca="1" si="93"/>
        <v>75</v>
      </c>
      <c r="I1239" s="112">
        <f t="shared" ca="1" si="94"/>
        <v>562500</v>
      </c>
    </row>
    <row r="1240" spans="6:9" x14ac:dyDescent="0.25">
      <c r="F1240" s="109">
        <f t="shared" ca="1" si="91"/>
        <v>300000</v>
      </c>
      <c r="G1240" s="110">
        <f t="shared" ca="1" si="92"/>
        <v>2.5000000000000001E-2</v>
      </c>
      <c r="H1240" s="111">
        <f t="shared" ca="1" si="93"/>
        <v>73</v>
      </c>
      <c r="I1240" s="112">
        <f t="shared" ca="1" si="94"/>
        <v>547500</v>
      </c>
    </row>
    <row r="1241" spans="6:9" x14ac:dyDescent="0.25">
      <c r="F1241" s="109">
        <f t="shared" ca="1" si="91"/>
        <v>300000</v>
      </c>
      <c r="G1241" s="110">
        <f t="shared" ca="1" si="92"/>
        <v>2.1000000000000001E-2</v>
      </c>
      <c r="H1241" s="111">
        <f t="shared" ca="1" si="93"/>
        <v>75</v>
      </c>
      <c r="I1241" s="112">
        <f t="shared" ca="1" si="94"/>
        <v>472500</v>
      </c>
    </row>
    <row r="1242" spans="6:9" x14ac:dyDescent="0.25">
      <c r="F1242" s="109">
        <f t="shared" ca="1" si="91"/>
        <v>300000</v>
      </c>
      <c r="G1242" s="110">
        <f t="shared" ca="1" si="92"/>
        <v>2.1000000000000001E-2</v>
      </c>
      <c r="H1242" s="111">
        <f t="shared" ca="1" si="93"/>
        <v>75</v>
      </c>
      <c r="I1242" s="112">
        <f t="shared" ca="1" si="94"/>
        <v>472500</v>
      </c>
    </row>
    <row r="1243" spans="6:9" x14ac:dyDescent="0.25">
      <c r="F1243" s="109">
        <f t="shared" ca="1" si="91"/>
        <v>300000</v>
      </c>
      <c r="G1243" s="110">
        <f t="shared" ca="1" si="92"/>
        <v>2.5000000000000001E-2</v>
      </c>
      <c r="H1243" s="111">
        <f t="shared" ca="1" si="93"/>
        <v>75</v>
      </c>
      <c r="I1243" s="112">
        <f t="shared" ca="1" si="94"/>
        <v>562500</v>
      </c>
    </row>
    <row r="1244" spans="6:9" x14ac:dyDescent="0.25">
      <c r="F1244" s="109">
        <f t="shared" ca="1" si="91"/>
        <v>275000</v>
      </c>
      <c r="G1244" s="110">
        <f t="shared" ca="1" si="92"/>
        <v>2.5000000000000001E-2</v>
      </c>
      <c r="H1244" s="111">
        <f t="shared" ca="1" si="93"/>
        <v>75</v>
      </c>
      <c r="I1244" s="112">
        <f t="shared" ca="1" si="94"/>
        <v>515625</v>
      </c>
    </row>
    <row r="1245" spans="6:9" x14ac:dyDescent="0.25">
      <c r="F1245" s="109">
        <f t="shared" ca="1" si="91"/>
        <v>300000</v>
      </c>
      <c r="G1245" s="110">
        <f t="shared" ca="1" si="92"/>
        <v>2.5000000000000001E-2</v>
      </c>
      <c r="H1245" s="111">
        <f t="shared" ca="1" si="93"/>
        <v>75</v>
      </c>
      <c r="I1245" s="112">
        <f t="shared" ca="1" si="94"/>
        <v>562500</v>
      </c>
    </row>
    <row r="1246" spans="6:9" x14ac:dyDescent="0.25">
      <c r="F1246" s="109">
        <f t="shared" ca="1" si="91"/>
        <v>325000</v>
      </c>
      <c r="G1246" s="110">
        <f t="shared" ca="1" si="92"/>
        <v>2.5000000000000001E-2</v>
      </c>
      <c r="H1246" s="111">
        <f t="shared" ca="1" si="93"/>
        <v>75</v>
      </c>
      <c r="I1246" s="112">
        <f t="shared" ca="1" si="94"/>
        <v>609375</v>
      </c>
    </row>
    <row r="1247" spans="6:9" x14ac:dyDescent="0.25">
      <c r="F1247" s="109">
        <f t="shared" ca="1" si="91"/>
        <v>300000</v>
      </c>
      <c r="G1247" s="110">
        <f t="shared" ca="1" si="92"/>
        <v>2.5000000000000001E-2</v>
      </c>
      <c r="H1247" s="111">
        <f t="shared" ca="1" si="93"/>
        <v>73</v>
      </c>
      <c r="I1247" s="112">
        <f t="shared" ca="1" si="94"/>
        <v>547500</v>
      </c>
    </row>
    <row r="1248" spans="6:9" x14ac:dyDescent="0.25">
      <c r="F1248" s="109">
        <f t="shared" ca="1" si="91"/>
        <v>325000</v>
      </c>
      <c r="G1248" s="110">
        <f t="shared" ca="1" si="92"/>
        <v>2.5000000000000001E-2</v>
      </c>
      <c r="H1248" s="111">
        <f t="shared" ca="1" si="93"/>
        <v>75</v>
      </c>
      <c r="I1248" s="112">
        <f t="shared" ca="1" si="94"/>
        <v>609375</v>
      </c>
    </row>
    <row r="1249" spans="6:9" x14ac:dyDescent="0.25">
      <c r="F1249" s="109">
        <f t="shared" ca="1" si="91"/>
        <v>300000</v>
      </c>
      <c r="G1249" s="110">
        <f t="shared" ca="1" si="92"/>
        <v>2.5000000000000001E-2</v>
      </c>
      <c r="H1249" s="111">
        <f t="shared" ca="1" si="93"/>
        <v>75</v>
      </c>
      <c r="I1249" s="112">
        <f t="shared" ca="1" si="94"/>
        <v>562500</v>
      </c>
    </row>
    <row r="1250" spans="6:9" x14ac:dyDescent="0.25">
      <c r="F1250" s="109">
        <f t="shared" ca="1" si="91"/>
        <v>325000</v>
      </c>
      <c r="G1250" s="110">
        <f t="shared" ca="1" si="92"/>
        <v>2.5000000000000001E-2</v>
      </c>
      <c r="H1250" s="111">
        <f t="shared" ca="1" si="93"/>
        <v>75</v>
      </c>
      <c r="I1250" s="112">
        <f t="shared" ca="1" si="94"/>
        <v>609375</v>
      </c>
    </row>
    <row r="1251" spans="6:9" x14ac:dyDescent="0.25">
      <c r="F1251" s="109">
        <f t="shared" ca="1" si="91"/>
        <v>300000</v>
      </c>
      <c r="G1251" s="110">
        <f t="shared" ca="1" si="92"/>
        <v>2.5000000000000001E-2</v>
      </c>
      <c r="H1251" s="111">
        <f t="shared" ca="1" si="93"/>
        <v>75</v>
      </c>
      <c r="I1251" s="112">
        <f t="shared" ca="1" si="94"/>
        <v>562500</v>
      </c>
    </row>
    <row r="1252" spans="6:9" x14ac:dyDescent="0.25">
      <c r="F1252" s="109">
        <f t="shared" ca="1" si="91"/>
        <v>300000</v>
      </c>
      <c r="G1252" s="110">
        <f t="shared" ca="1" si="92"/>
        <v>2.5000000000000001E-2</v>
      </c>
      <c r="H1252" s="111">
        <f t="shared" ca="1" si="93"/>
        <v>75</v>
      </c>
      <c r="I1252" s="112">
        <f t="shared" ca="1" si="94"/>
        <v>562500</v>
      </c>
    </row>
    <row r="1253" spans="6:9" x14ac:dyDescent="0.25">
      <c r="F1253" s="109">
        <f t="shared" ca="1" si="91"/>
        <v>300000</v>
      </c>
      <c r="G1253" s="110">
        <f t="shared" ca="1" si="92"/>
        <v>2.5000000000000001E-2</v>
      </c>
      <c r="H1253" s="111">
        <f t="shared" ca="1" si="93"/>
        <v>77</v>
      </c>
      <c r="I1253" s="112">
        <f t="shared" ca="1" si="94"/>
        <v>577500</v>
      </c>
    </row>
    <row r="1254" spans="6:9" x14ac:dyDescent="0.25">
      <c r="F1254" s="109">
        <f t="shared" ca="1" si="91"/>
        <v>300000</v>
      </c>
      <c r="G1254" s="110">
        <f t="shared" ca="1" si="92"/>
        <v>2.5000000000000001E-2</v>
      </c>
      <c r="H1254" s="111">
        <f t="shared" ca="1" si="93"/>
        <v>75</v>
      </c>
      <c r="I1254" s="112">
        <f t="shared" ca="1" si="94"/>
        <v>562500</v>
      </c>
    </row>
    <row r="1255" spans="6:9" x14ac:dyDescent="0.25">
      <c r="F1255" s="109">
        <f t="shared" ca="1" si="91"/>
        <v>300000</v>
      </c>
      <c r="G1255" s="110">
        <f t="shared" ca="1" si="92"/>
        <v>2.5000000000000001E-2</v>
      </c>
      <c r="H1255" s="111">
        <f t="shared" ca="1" si="93"/>
        <v>75</v>
      </c>
      <c r="I1255" s="112">
        <f t="shared" ca="1" si="94"/>
        <v>562500</v>
      </c>
    </row>
    <row r="1256" spans="6:9" x14ac:dyDescent="0.25">
      <c r="F1256" s="109">
        <f t="shared" ca="1" si="91"/>
        <v>300000</v>
      </c>
      <c r="G1256" s="110">
        <f t="shared" ca="1" si="92"/>
        <v>2.5000000000000001E-2</v>
      </c>
      <c r="H1256" s="111">
        <f t="shared" ca="1" si="93"/>
        <v>75</v>
      </c>
      <c r="I1256" s="112">
        <f t="shared" ca="1" si="94"/>
        <v>562500</v>
      </c>
    </row>
    <row r="1257" spans="6:9" x14ac:dyDescent="0.25">
      <c r="F1257" s="109">
        <f t="shared" ca="1" si="91"/>
        <v>300000</v>
      </c>
      <c r="G1257" s="110">
        <f t="shared" ca="1" si="92"/>
        <v>2.5000000000000001E-2</v>
      </c>
      <c r="H1257" s="111">
        <f t="shared" ca="1" si="93"/>
        <v>75</v>
      </c>
      <c r="I1257" s="112">
        <f t="shared" ca="1" si="94"/>
        <v>562500</v>
      </c>
    </row>
    <row r="1258" spans="6:9" x14ac:dyDescent="0.25">
      <c r="F1258" s="109">
        <f t="shared" ca="1" si="91"/>
        <v>300000</v>
      </c>
      <c r="G1258" s="110">
        <f t="shared" ca="1" si="92"/>
        <v>2.5000000000000001E-2</v>
      </c>
      <c r="H1258" s="111">
        <f t="shared" ca="1" si="93"/>
        <v>73</v>
      </c>
      <c r="I1258" s="112">
        <f t="shared" ca="1" si="94"/>
        <v>547500</v>
      </c>
    </row>
    <row r="1259" spans="6:9" x14ac:dyDescent="0.25">
      <c r="F1259" s="109">
        <f t="shared" ca="1" si="91"/>
        <v>300000</v>
      </c>
      <c r="G1259" s="110">
        <f t="shared" ca="1" si="92"/>
        <v>2.5000000000000001E-2</v>
      </c>
      <c r="H1259" s="111">
        <f t="shared" ca="1" si="93"/>
        <v>73</v>
      </c>
      <c r="I1259" s="112">
        <f t="shared" ca="1" si="94"/>
        <v>547500</v>
      </c>
    </row>
    <row r="1260" spans="6:9" x14ac:dyDescent="0.25">
      <c r="F1260" s="109">
        <f t="shared" ca="1" si="91"/>
        <v>325000</v>
      </c>
      <c r="G1260" s="110">
        <f t="shared" ca="1" si="92"/>
        <v>2.1000000000000001E-2</v>
      </c>
      <c r="H1260" s="111">
        <f t="shared" ca="1" si="93"/>
        <v>75</v>
      </c>
      <c r="I1260" s="112">
        <f t="shared" ca="1" si="94"/>
        <v>511875</v>
      </c>
    </row>
    <row r="1261" spans="6:9" x14ac:dyDescent="0.25">
      <c r="F1261" s="109">
        <f t="shared" ca="1" si="91"/>
        <v>300000</v>
      </c>
      <c r="G1261" s="110">
        <f t="shared" ca="1" si="92"/>
        <v>2.5000000000000001E-2</v>
      </c>
      <c r="H1261" s="111">
        <f t="shared" ca="1" si="93"/>
        <v>75</v>
      </c>
      <c r="I1261" s="112">
        <f t="shared" ca="1" si="94"/>
        <v>562500</v>
      </c>
    </row>
    <row r="1262" spans="6:9" x14ac:dyDescent="0.25">
      <c r="F1262" s="109">
        <f t="shared" ca="1" si="91"/>
        <v>275000</v>
      </c>
      <c r="G1262" s="110">
        <f t="shared" ca="1" si="92"/>
        <v>2.5000000000000001E-2</v>
      </c>
      <c r="H1262" s="111">
        <f t="shared" ca="1" si="93"/>
        <v>75</v>
      </c>
      <c r="I1262" s="112">
        <f t="shared" ca="1" si="94"/>
        <v>515625</v>
      </c>
    </row>
    <row r="1263" spans="6:9" x14ac:dyDescent="0.25">
      <c r="F1263" s="109">
        <f t="shared" ca="1" si="91"/>
        <v>275000</v>
      </c>
      <c r="G1263" s="110">
        <f t="shared" ca="1" si="92"/>
        <v>2.7E-2</v>
      </c>
      <c r="H1263" s="111">
        <f t="shared" ca="1" si="93"/>
        <v>75</v>
      </c>
      <c r="I1263" s="112">
        <f t="shared" ca="1" si="94"/>
        <v>556875</v>
      </c>
    </row>
    <row r="1264" spans="6:9" x14ac:dyDescent="0.25">
      <c r="F1264" s="109">
        <f t="shared" ca="1" si="91"/>
        <v>300000</v>
      </c>
      <c r="G1264" s="110">
        <f t="shared" ca="1" si="92"/>
        <v>2.5000000000000001E-2</v>
      </c>
      <c r="H1264" s="111">
        <f t="shared" ca="1" si="93"/>
        <v>75</v>
      </c>
      <c r="I1264" s="112">
        <f t="shared" ca="1" si="94"/>
        <v>562500</v>
      </c>
    </row>
    <row r="1265" spans="6:9" x14ac:dyDescent="0.25">
      <c r="F1265" s="109">
        <f t="shared" ca="1" si="91"/>
        <v>300000</v>
      </c>
      <c r="G1265" s="110">
        <f t="shared" ca="1" si="92"/>
        <v>2.1000000000000001E-2</v>
      </c>
      <c r="H1265" s="111">
        <f t="shared" ca="1" si="93"/>
        <v>75</v>
      </c>
      <c r="I1265" s="112">
        <f t="shared" ca="1" si="94"/>
        <v>472500</v>
      </c>
    </row>
    <row r="1266" spans="6:9" x14ac:dyDescent="0.25">
      <c r="F1266" s="109">
        <f t="shared" ca="1" si="91"/>
        <v>300000</v>
      </c>
      <c r="G1266" s="110">
        <f t="shared" ca="1" si="92"/>
        <v>2.5000000000000001E-2</v>
      </c>
      <c r="H1266" s="111">
        <f t="shared" ca="1" si="93"/>
        <v>75</v>
      </c>
      <c r="I1266" s="112">
        <f t="shared" ca="1" si="94"/>
        <v>562500</v>
      </c>
    </row>
    <row r="1267" spans="6:9" x14ac:dyDescent="0.25">
      <c r="F1267" s="109">
        <f t="shared" ca="1" si="91"/>
        <v>300000</v>
      </c>
      <c r="G1267" s="110">
        <f t="shared" ca="1" si="92"/>
        <v>2.5000000000000001E-2</v>
      </c>
      <c r="H1267" s="111">
        <f t="shared" ca="1" si="93"/>
        <v>73</v>
      </c>
      <c r="I1267" s="112">
        <f t="shared" ca="1" si="94"/>
        <v>547500</v>
      </c>
    </row>
    <row r="1268" spans="6:9" x14ac:dyDescent="0.25">
      <c r="F1268" s="109">
        <f t="shared" ca="1" si="91"/>
        <v>300000</v>
      </c>
      <c r="G1268" s="110">
        <f t="shared" ca="1" si="92"/>
        <v>2.5000000000000001E-2</v>
      </c>
      <c r="H1268" s="111">
        <f t="shared" ca="1" si="93"/>
        <v>75</v>
      </c>
      <c r="I1268" s="112">
        <f t="shared" ca="1" si="94"/>
        <v>562500</v>
      </c>
    </row>
    <row r="1269" spans="6:9" x14ac:dyDescent="0.25">
      <c r="F1269" s="109">
        <f t="shared" ca="1" si="91"/>
        <v>300000</v>
      </c>
      <c r="G1269" s="110">
        <f t="shared" ca="1" si="92"/>
        <v>2.5000000000000001E-2</v>
      </c>
      <c r="H1269" s="111">
        <f t="shared" ca="1" si="93"/>
        <v>75</v>
      </c>
      <c r="I1269" s="112">
        <f t="shared" ca="1" si="94"/>
        <v>562500</v>
      </c>
    </row>
    <row r="1270" spans="6:9" x14ac:dyDescent="0.25">
      <c r="F1270" s="109">
        <f t="shared" ca="1" si="91"/>
        <v>300000</v>
      </c>
      <c r="G1270" s="110">
        <f t="shared" ca="1" si="92"/>
        <v>2.5000000000000001E-2</v>
      </c>
      <c r="H1270" s="111">
        <f t="shared" ca="1" si="93"/>
        <v>73</v>
      </c>
      <c r="I1270" s="112">
        <f t="shared" ca="1" si="94"/>
        <v>547500</v>
      </c>
    </row>
    <row r="1271" spans="6:9" x14ac:dyDescent="0.25">
      <c r="F1271" s="109">
        <f t="shared" ca="1" si="91"/>
        <v>300000</v>
      </c>
      <c r="G1271" s="110">
        <f t="shared" ca="1" si="92"/>
        <v>2.5000000000000001E-2</v>
      </c>
      <c r="H1271" s="111">
        <f t="shared" ca="1" si="93"/>
        <v>77</v>
      </c>
      <c r="I1271" s="112">
        <f t="shared" ca="1" si="94"/>
        <v>577500</v>
      </c>
    </row>
    <row r="1272" spans="6:9" x14ac:dyDescent="0.25">
      <c r="F1272" s="109">
        <f t="shared" ca="1" si="91"/>
        <v>325000</v>
      </c>
      <c r="G1272" s="110">
        <f t="shared" ca="1" si="92"/>
        <v>2.5000000000000001E-2</v>
      </c>
      <c r="H1272" s="111">
        <f t="shared" ca="1" si="93"/>
        <v>75</v>
      </c>
      <c r="I1272" s="112">
        <f t="shared" ca="1" si="94"/>
        <v>609375</v>
      </c>
    </row>
    <row r="1273" spans="6:9" x14ac:dyDescent="0.25">
      <c r="F1273" s="109">
        <f t="shared" ca="1" si="91"/>
        <v>325000</v>
      </c>
      <c r="G1273" s="110">
        <f t="shared" ca="1" si="92"/>
        <v>2.5000000000000001E-2</v>
      </c>
      <c r="H1273" s="111">
        <f t="shared" ca="1" si="93"/>
        <v>73</v>
      </c>
      <c r="I1273" s="112">
        <f t="shared" ca="1" si="94"/>
        <v>593125</v>
      </c>
    </row>
    <row r="1274" spans="6:9" x14ac:dyDescent="0.25">
      <c r="F1274" s="109">
        <f t="shared" ca="1" si="91"/>
        <v>300000</v>
      </c>
      <c r="G1274" s="110">
        <f t="shared" ca="1" si="92"/>
        <v>2.5000000000000001E-2</v>
      </c>
      <c r="H1274" s="111">
        <f t="shared" ca="1" si="93"/>
        <v>75</v>
      </c>
      <c r="I1274" s="112">
        <f t="shared" ca="1" si="94"/>
        <v>562500</v>
      </c>
    </row>
    <row r="1275" spans="6:9" x14ac:dyDescent="0.25">
      <c r="F1275" s="109">
        <f t="shared" ca="1" si="91"/>
        <v>275000</v>
      </c>
      <c r="G1275" s="110">
        <f t="shared" ca="1" si="92"/>
        <v>2.5000000000000001E-2</v>
      </c>
      <c r="H1275" s="111">
        <f t="shared" ca="1" si="93"/>
        <v>75</v>
      </c>
      <c r="I1275" s="112">
        <f t="shared" ca="1" si="94"/>
        <v>515625</v>
      </c>
    </row>
    <row r="1276" spans="6:9" x14ac:dyDescent="0.25">
      <c r="F1276" s="109">
        <f t="shared" ca="1" si="91"/>
        <v>300000</v>
      </c>
      <c r="G1276" s="110">
        <f t="shared" ca="1" si="92"/>
        <v>2.5000000000000001E-2</v>
      </c>
      <c r="H1276" s="111">
        <f t="shared" ca="1" si="93"/>
        <v>73</v>
      </c>
      <c r="I1276" s="112">
        <f t="shared" ca="1" si="94"/>
        <v>547500</v>
      </c>
    </row>
    <row r="1277" spans="6:9" x14ac:dyDescent="0.25">
      <c r="F1277" s="109">
        <f t="shared" ca="1" si="91"/>
        <v>300000</v>
      </c>
      <c r="G1277" s="110">
        <f t="shared" ca="1" si="92"/>
        <v>2.3E-2</v>
      </c>
      <c r="H1277" s="111">
        <f t="shared" ca="1" si="93"/>
        <v>77</v>
      </c>
      <c r="I1277" s="112">
        <f t="shared" ca="1" si="94"/>
        <v>531300</v>
      </c>
    </row>
    <row r="1278" spans="6:9" x14ac:dyDescent="0.25">
      <c r="F1278" s="109">
        <f t="shared" ca="1" si="91"/>
        <v>275000</v>
      </c>
      <c r="G1278" s="110">
        <f t="shared" ca="1" si="92"/>
        <v>2.5000000000000001E-2</v>
      </c>
      <c r="H1278" s="111">
        <f t="shared" ca="1" si="93"/>
        <v>75</v>
      </c>
      <c r="I1278" s="112">
        <f t="shared" ca="1" si="94"/>
        <v>515625</v>
      </c>
    </row>
    <row r="1279" spans="6:9" x14ac:dyDescent="0.25">
      <c r="F1279" s="109">
        <f t="shared" ca="1" si="91"/>
        <v>325000</v>
      </c>
      <c r="G1279" s="110">
        <f t="shared" ca="1" si="92"/>
        <v>2.7E-2</v>
      </c>
      <c r="H1279" s="111">
        <f t="shared" ca="1" si="93"/>
        <v>75</v>
      </c>
      <c r="I1279" s="112">
        <f t="shared" ca="1" si="94"/>
        <v>658125</v>
      </c>
    </row>
    <row r="1280" spans="6:9" x14ac:dyDescent="0.25">
      <c r="F1280" s="109">
        <f t="shared" ca="1" si="91"/>
        <v>300000</v>
      </c>
      <c r="G1280" s="110">
        <f t="shared" ca="1" si="92"/>
        <v>2.5000000000000001E-2</v>
      </c>
      <c r="H1280" s="111">
        <f t="shared" ca="1" si="93"/>
        <v>77</v>
      </c>
      <c r="I1280" s="112">
        <f t="shared" ca="1" si="94"/>
        <v>577500</v>
      </c>
    </row>
    <row r="1281" spans="6:9" x14ac:dyDescent="0.25">
      <c r="F1281" s="109">
        <f t="shared" ca="1" si="91"/>
        <v>300000</v>
      </c>
      <c r="G1281" s="110">
        <f t="shared" ca="1" si="92"/>
        <v>2.5000000000000001E-2</v>
      </c>
      <c r="H1281" s="111">
        <f t="shared" ca="1" si="93"/>
        <v>75</v>
      </c>
      <c r="I1281" s="112">
        <f t="shared" ca="1" si="94"/>
        <v>562500</v>
      </c>
    </row>
    <row r="1282" spans="6:9" x14ac:dyDescent="0.25">
      <c r="F1282" s="109">
        <f t="shared" ca="1" si="91"/>
        <v>300000</v>
      </c>
      <c r="G1282" s="110">
        <f t="shared" ca="1" si="92"/>
        <v>2.5000000000000001E-2</v>
      </c>
      <c r="H1282" s="111">
        <f t="shared" ca="1" si="93"/>
        <v>75</v>
      </c>
      <c r="I1282" s="112">
        <f t="shared" ca="1" si="94"/>
        <v>562500</v>
      </c>
    </row>
    <row r="1283" spans="6:9" x14ac:dyDescent="0.25">
      <c r="F1283" s="109">
        <f t="shared" ref="F1283:F1346" ca="1" si="95">VLOOKUP(RAND(),$C$3:$D$5,2)</f>
        <v>300000</v>
      </c>
      <c r="G1283" s="110">
        <f t="shared" ref="G1283:G1346" ca="1" si="96">VLOOKUP(RAND(),$C$10:$D$13,2)</f>
        <v>2.5000000000000001E-2</v>
      </c>
      <c r="H1283" s="111">
        <f t="shared" ref="H1283:H1346" ca="1" si="97">VLOOKUP(RAND(),$C$18:$D$20,2)</f>
        <v>75</v>
      </c>
      <c r="I1283" s="112">
        <f t="shared" ca="1" si="94"/>
        <v>562500</v>
      </c>
    </row>
    <row r="1284" spans="6:9" x14ac:dyDescent="0.25">
      <c r="F1284" s="109">
        <f t="shared" ca="1" si="95"/>
        <v>300000</v>
      </c>
      <c r="G1284" s="110">
        <f t="shared" ca="1" si="96"/>
        <v>2.7E-2</v>
      </c>
      <c r="H1284" s="111">
        <f t="shared" ca="1" si="97"/>
        <v>73</v>
      </c>
      <c r="I1284" s="112">
        <f t="shared" ref="I1284:I1347" ca="1" si="98">F1284*G1284*H1284</f>
        <v>591300</v>
      </c>
    </row>
    <row r="1285" spans="6:9" x14ac:dyDescent="0.25">
      <c r="F1285" s="109">
        <f t="shared" ca="1" si="95"/>
        <v>300000</v>
      </c>
      <c r="G1285" s="110">
        <f t="shared" ca="1" si="96"/>
        <v>2.1000000000000001E-2</v>
      </c>
      <c r="H1285" s="111">
        <f t="shared" ca="1" si="97"/>
        <v>77</v>
      </c>
      <c r="I1285" s="112">
        <f t="shared" ca="1" si="98"/>
        <v>485100</v>
      </c>
    </row>
    <row r="1286" spans="6:9" x14ac:dyDescent="0.25">
      <c r="F1286" s="109">
        <f t="shared" ca="1" si="95"/>
        <v>300000</v>
      </c>
      <c r="G1286" s="110">
        <f t="shared" ca="1" si="96"/>
        <v>2.5000000000000001E-2</v>
      </c>
      <c r="H1286" s="111">
        <f t="shared" ca="1" si="97"/>
        <v>77</v>
      </c>
      <c r="I1286" s="112">
        <f t="shared" ca="1" si="98"/>
        <v>577500</v>
      </c>
    </row>
    <row r="1287" spans="6:9" x14ac:dyDescent="0.25">
      <c r="F1287" s="109">
        <f t="shared" ca="1" si="95"/>
        <v>300000</v>
      </c>
      <c r="G1287" s="110">
        <f t="shared" ca="1" si="96"/>
        <v>2.5000000000000001E-2</v>
      </c>
      <c r="H1287" s="111">
        <f t="shared" ca="1" si="97"/>
        <v>75</v>
      </c>
      <c r="I1287" s="112">
        <f t="shared" ca="1" si="98"/>
        <v>562500</v>
      </c>
    </row>
    <row r="1288" spans="6:9" x14ac:dyDescent="0.25">
      <c r="F1288" s="109">
        <f t="shared" ca="1" si="95"/>
        <v>275000</v>
      </c>
      <c r="G1288" s="110">
        <f t="shared" ca="1" si="96"/>
        <v>2.5000000000000001E-2</v>
      </c>
      <c r="H1288" s="111">
        <f t="shared" ca="1" si="97"/>
        <v>77</v>
      </c>
      <c r="I1288" s="112">
        <f t="shared" ca="1" si="98"/>
        <v>529375</v>
      </c>
    </row>
    <row r="1289" spans="6:9" x14ac:dyDescent="0.25">
      <c r="F1289" s="109">
        <f t="shared" ca="1" si="95"/>
        <v>300000</v>
      </c>
      <c r="G1289" s="110">
        <f t="shared" ca="1" si="96"/>
        <v>2.5000000000000001E-2</v>
      </c>
      <c r="H1289" s="111">
        <f t="shared" ca="1" si="97"/>
        <v>75</v>
      </c>
      <c r="I1289" s="112">
        <f t="shared" ca="1" si="98"/>
        <v>562500</v>
      </c>
    </row>
    <row r="1290" spans="6:9" x14ac:dyDescent="0.25">
      <c r="F1290" s="109">
        <f t="shared" ca="1" si="95"/>
        <v>300000</v>
      </c>
      <c r="G1290" s="110">
        <f t="shared" ca="1" si="96"/>
        <v>2.5000000000000001E-2</v>
      </c>
      <c r="H1290" s="111">
        <f t="shared" ca="1" si="97"/>
        <v>75</v>
      </c>
      <c r="I1290" s="112">
        <f t="shared" ca="1" si="98"/>
        <v>562500</v>
      </c>
    </row>
    <row r="1291" spans="6:9" x14ac:dyDescent="0.25">
      <c r="F1291" s="109">
        <f t="shared" ca="1" si="95"/>
        <v>300000</v>
      </c>
      <c r="G1291" s="110">
        <f t="shared" ca="1" si="96"/>
        <v>2.5000000000000001E-2</v>
      </c>
      <c r="H1291" s="111">
        <f t="shared" ca="1" si="97"/>
        <v>75</v>
      </c>
      <c r="I1291" s="112">
        <f t="shared" ca="1" si="98"/>
        <v>562500</v>
      </c>
    </row>
    <row r="1292" spans="6:9" x14ac:dyDescent="0.25">
      <c r="F1292" s="109">
        <f t="shared" ca="1" si="95"/>
        <v>275000</v>
      </c>
      <c r="G1292" s="110">
        <f t="shared" ca="1" si="96"/>
        <v>2.1000000000000001E-2</v>
      </c>
      <c r="H1292" s="111">
        <f t="shared" ca="1" si="97"/>
        <v>75</v>
      </c>
      <c r="I1292" s="112">
        <f t="shared" ca="1" si="98"/>
        <v>433125</v>
      </c>
    </row>
    <row r="1293" spans="6:9" x14ac:dyDescent="0.25">
      <c r="F1293" s="109">
        <f t="shared" ca="1" si="95"/>
        <v>300000</v>
      </c>
      <c r="G1293" s="110">
        <f t="shared" ca="1" si="96"/>
        <v>2.5000000000000001E-2</v>
      </c>
      <c r="H1293" s="111">
        <f t="shared" ca="1" si="97"/>
        <v>75</v>
      </c>
      <c r="I1293" s="112">
        <f t="shared" ca="1" si="98"/>
        <v>562500</v>
      </c>
    </row>
    <row r="1294" spans="6:9" x14ac:dyDescent="0.25">
      <c r="F1294" s="109">
        <f t="shared" ca="1" si="95"/>
        <v>300000</v>
      </c>
      <c r="G1294" s="110">
        <f t="shared" ca="1" si="96"/>
        <v>2.5000000000000001E-2</v>
      </c>
      <c r="H1294" s="111">
        <f t="shared" ca="1" si="97"/>
        <v>77</v>
      </c>
      <c r="I1294" s="112">
        <f t="shared" ca="1" si="98"/>
        <v>577500</v>
      </c>
    </row>
    <row r="1295" spans="6:9" x14ac:dyDescent="0.25">
      <c r="F1295" s="109">
        <f t="shared" ca="1" si="95"/>
        <v>275000</v>
      </c>
      <c r="G1295" s="110">
        <f t="shared" ca="1" si="96"/>
        <v>2.5000000000000001E-2</v>
      </c>
      <c r="H1295" s="111">
        <f t="shared" ca="1" si="97"/>
        <v>75</v>
      </c>
      <c r="I1295" s="112">
        <f t="shared" ca="1" si="98"/>
        <v>515625</v>
      </c>
    </row>
    <row r="1296" spans="6:9" x14ac:dyDescent="0.25">
      <c r="F1296" s="109">
        <f t="shared" ca="1" si="95"/>
        <v>325000</v>
      </c>
      <c r="G1296" s="110">
        <f t="shared" ca="1" si="96"/>
        <v>2.5000000000000001E-2</v>
      </c>
      <c r="H1296" s="111">
        <f t="shared" ca="1" si="97"/>
        <v>77</v>
      </c>
      <c r="I1296" s="112">
        <f t="shared" ca="1" si="98"/>
        <v>625625</v>
      </c>
    </row>
    <row r="1297" spans="6:9" x14ac:dyDescent="0.25">
      <c r="F1297" s="109">
        <f t="shared" ca="1" si="95"/>
        <v>300000</v>
      </c>
      <c r="G1297" s="110">
        <f t="shared" ca="1" si="96"/>
        <v>2.5000000000000001E-2</v>
      </c>
      <c r="H1297" s="111">
        <f t="shared" ca="1" si="97"/>
        <v>75</v>
      </c>
      <c r="I1297" s="112">
        <f t="shared" ca="1" si="98"/>
        <v>562500</v>
      </c>
    </row>
    <row r="1298" spans="6:9" x14ac:dyDescent="0.25">
      <c r="F1298" s="109">
        <f t="shared" ca="1" si="95"/>
        <v>275000</v>
      </c>
      <c r="G1298" s="110">
        <f t="shared" ca="1" si="96"/>
        <v>2.5000000000000001E-2</v>
      </c>
      <c r="H1298" s="111">
        <f t="shared" ca="1" si="97"/>
        <v>73</v>
      </c>
      <c r="I1298" s="112">
        <f t="shared" ca="1" si="98"/>
        <v>501875</v>
      </c>
    </row>
    <row r="1299" spans="6:9" x14ac:dyDescent="0.25">
      <c r="F1299" s="109">
        <f t="shared" ca="1" si="95"/>
        <v>300000</v>
      </c>
      <c r="G1299" s="110">
        <f t="shared" ca="1" si="96"/>
        <v>2.7E-2</v>
      </c>
      <c r="H1299" s="111">
        <f t="shared" ca="1" si="97"/>
        <v>77</v>
      </c>
      <c r="I1299" s="112">
        <f t="shared" ca="1" si="98"/>
        <v>623700</v>
      </c>
    </row>
    <row r="1300" spans="6:9" x14ac:dyDescent="0.25">
      <c r="F1300" s="109">
        <f t="shared" ca="1" si="95"/>
        <v>275000</v>
      </c>
      <c r="G1300" s="110">
        <f t="shared" ca="1" si="96"/>
        <v>2.5000000000000001E-2</v>
      </c>
      <c r="H1300" s="111">
        <f t="shared" ca="1" si="97"/>
        <v>73</v>
      </c>
      <c r="I1300" s="112">
        <f t="shared" ca="1" si="98"/>
        <v>501875</v>
      </c>
    </row>
    <row r="1301" spans="6:9" x14ac:dyDescent="0.25">
      <c r="F1301" s="109">
        <f t="shared" ca="1" si="95"/>
        <v>300000</v>
      </c>
      <c r="G1301" s="110">
        <f t="shared" ca="1" si="96"/>
        <v>2.3E-2</v>
      </c>
      <c r="H1301" s="111">
        <f t="shared" ca="1" si="97"/>
        <v>75</v>
      </c>
      <c r="I1301" s="112">
        <f t="shared" ca="1" si="98"/>
        <v>517500</v>
      </c>
    </row>
    <row r="1302" spans="6:9" x14ac:dyDescent="0.25">
      <c r="F1302" s="109">
        <f t="shared" ca="1" si="95"/>
        <v>300000</v>
      </c>
      <c r="G1302" s="110">
        <f t="shared" ca="1" si="96"/>
        <v>2.5000000000000001E-2</v>
      </c>
      <c r="H1302" s="111">
        <f t="shared" ca="1" si="97"/>
        <v>73</v>
      </c>
      <c r="I1302" s="112">
        <f t="shared" ca="1" si="98"/>
        <v>547500</v>
      </c>
    </row>
    <row r="1303" spans="6:9" x14ac:dyDescent="0.25">
      <c r="F1303" s="109">
        <f t="shared" ca="1" si="95"/>
        <v>275000</v>
      </c>
      <c r="G1303" s="110">
        <f t="shared" ca="1" si="96"/>
        <v>2.5000000000000001E-2</v>
      </c>
      <c r="H1303" s="111">
        <f t="shared" ca="1" si="97"/>
        <v>75</v>
      </c>
      <c r="I1303" s="112">
        <f t="shared" ca="1" si="98"/>
        <v>515625</v>
      </c>
    </row>
    <row r="1304" spans="6:9" x14ac:dyDescent="0.25">
      <c r="F1304" s="109">
        <f t="shared" ca="1" si="95"/>
        <v>300000</v>
      </c>
      <c r="G1304" s="110">
        <f t="shared" ca="1" si="96"/>
        <v>2.5000000000000001E-2</v>
      </c>
      <c r="H1304" s="111">
        <f t="shared" ca="1" si="97"/>
        <v>75</v>
      </c>
      <c r="I1304" s="112">
        <f t="shared" ca="1" si="98"/>
        <v>562500</v>
      </c>
    </row>
    <row r="1305" spans="6:9" x14ac:dyDescent="0.25">
      <c r="F1305" s="109">
        <f t="shared" ca="1" si="95"/>
        <v>300000</v>
      </c>
      <c r="G1305" s="110">
        <f t="shared" ca="1" si="96"/>
        <v>2.5000000000000001E-2</v>
      </c>
      <c r="H1305" s="111">
        <f t="shared" ca="1" si="97"/>
        <v>75</v>
      </c>
      <c r="I1305" s="112">
        <f t="shared" ca="1" si="98"/>
        <v>562500</v>
      </c>
    </row>
    <row r="1306" spans="6:9" x14ac:dyDescent="0.25">
      <c r="F1306" s="109">
        <f t="shared" ca="1" si="95"/>
        <v>300000</v>
      </c>
      <c r="G1306" s="110">
        <f t="shared" ca="1" si="96"/>
        <v>2.3E-2</v>
      </c>
      <c r="H1306" s="111">
        <f t="shared" ca="1" si="97"/>
        <v>77</v>
      </c>
      <c r="I1306" s="112">
        <f t="shared" ca="1" si="98"/>
        <v>531300</v>
      </c>
    </row>
    <row r="1307" spans="6:9" x14ac:dyDescent="0.25">
      <c r="F1307" s="109">
        <f t="shared" ca="1" si="95"/>
        <v>325000</v>
      </c>
      <c r="G1307" s="110">
        <f t="shared" ca="1" si="96"/>
        <v>2.5000000000000001E-2</v>
      </c>
      <c r="H1307" s="111">
        <f t="shared" ca="1" si="97"/>
        <v>75</v>
      </c>
      <c r="I1307" s="112">
        <f t="shared" ca="1" si="98"/>
        <v>609375</v>
      </c>
    </row>
    <row r="1308" spans="6:9" x14ac:dyDescent="0.25">
      <c r="F1308" s="109">
        <f t="shared" ca="1" si="95"/>
        <v>300000</v>
      </c>
      <c r="G1308" s="110">
        <f t="shared" ca="1" si="96"/>
        <v>2.1000000000000001E-2</v>
      </c>
      <c r="H1308" s="111">
        <f t="shared" ca="1" si="97"/>
        <v>77</v>
      </c>
      <c r="I1308" s="112">
        <f t="shared" ca="1" si="98"/>
        <v>485100</v>
      </c>
    </row>
    <row r="1309" spans="6:9" x14ac:dyDescent="0.25">
      <c r="F1309" s="109">
        <f t="shared" ca="1" si="95"/>
        <v>325000</v>
      </c>
      <c r="G1309" s="110">
        <f t="shared" ca="1" si="96"/>
        <v>2.5000000000000001E-2</v>
      </c>
      <c r="H1309" s="111">
        <f t="shared" ca="1" si="97"/>
        <v>75</v>
      </c>
      <c r="I1309" s="112">
        <f t="shared" ca="1" si="98"/>
        <v>609375</v>
      </c>
    </row>
    <row r="1310" spans="6:9" x14ac:dyDescent="0.25">
      <c r="F1310" s="109">
        <f t="shared" ca="1" si="95"/>
        <v>275000</v>
      </c>
      <c r="G1310" s="110">
        <f t="shared" ca="1" si="96"/>
        <v>2.5000000000000001E-2</v>
      </c>
      <c r="H1310" s="111">
        <f t="shared" ca="1" si="97"/>
        <v>75</v>
      </c>
      <c r="I1310" s="112">
        <f t="shared" ca="1" si="98"/>
        <v>515625</v>
      </c>
    </row>
    <row r="1311" spans="6:9" x14ac:dyDescent="0.25">
      <c r="F1311" s="109">
        <f t="shared" ca="1" si="95"/>
        <v>300000</v>
      </c>
      <c r="G1311" s="110">
        <f t="shared" ca="1" si="96"/>
        <v>2.1000000000000001E-2</v>
      </c>
      <c r="H1311" s="111">
        <f t="shared" ca="1" si="97"/>
        <v>75</v>
      </c>
      <c r="I1311" s="112">
        <f t="shared" ca="1" si="98"/>
        <v>472500</v>
      </c>
    </row>
    <row r="1312" spans="6:9" x14ac:dyDescent="0.25">
      <c r="F1312" s="109">
        <f t="shared" ca="1" si="95"/>
        <v>300000</v>
      </c>
      <c r="G1312" s="110">
        <f t="shared" ca="1" si="96"/>
        <v>2.5000000000000001E-2</v>
      </c>
      <c r="H1312" s="111">
        <f t="shared" ca="1" si="97"/>
        <v>75</v>
      </c>
      <c r="I1312" s="112">
        <f t="shared" ca="1" si="98"/>
        <v>562500</v>
      </c>
    </row>
    <row r="1313" spans="6:9" x14ac:dyDescent="0.25">
      <c r="F1313" s="109">
        <f t="shared" ca="1" si="95"/>
        <v>300000</v>
      </c>
      <c r="G1313" s="110">
        <f t="shared" ca="1" si="96"/>
        <v>2.5000000000000001E-2</v>
      </c>
      <c r="H1313" s="111">
        <f t="shared" ca="1" si="97"/>
        <v>75</v>
      </c>
      <c r="I1313" s="112">
        <f t="shared" ca="1" si="98"/>
        <v>562500</v>
      </c>
    </row>
    <row r="1314" spans="6:9" x14ac:dyDescent="0.25">
      <c r="F1314" s="109">
        <f t="shared" ca="1" si="95"/>
        <v>300000</v>
      </c>
      <c r="G1314" s="110">
        <f t="shared" ca="1" si="96"/>
        <v>2.3E-2</v>
      </c>
      <c r="H1314" s="111">
        <f t="shared" ca="1" si="97"/>
        <v>75</v>
      </c>
      <c r="I1314" s="112">
        <f t="shared" ca="1" si="98"/>
        <v>517500</v>
      </c>
    </row>
    <row r="1315" spans="6:9" x14ac:dyDescent="0.25">
      <c r="F1315" s="109">
        <f t="shared" ca="1" si="95"/>
        <v>300000</v>
      </c>
      <c r="G1315" s="110">
        <f t="shared" ca="1" si="96"/>
        <v>2.1000000000000001E-2</v>
      </c>
      <c r="H1315" s="111">
        <f t="shared" ca="1" si="97"/>
        <v>75</v>
      </c>
      <c r="I1315" s="112">
        <f t="shared" ca="1" si="98"/>
        <v>472500</v>
      </c>
    </row>
    <row r="1316" spans="6:9" x14ac:dyDescent="0.25">
      <c r="F1316" s="109">
        <f t="shared" ca="1" si="95"/>
        <v>300000</v>
      </c>
      <c r="G1316" s="110">
        <f t="shared" ca="1" si="96"/>
        <v>2.7E-2</v>
      </c>
      <c r="H1316" s="111">
        <f t="shared" ca="1" si="97"/>
        <v>73</v>
      </c>
      <c r="I1316" s="112">
        <f t="shared" ca="1" si="98"/>
        <v>591300</v>
      </c>
    </row>
    <row r="1317" spans="6:9" x14ac:dyDescent="0.25">
      <c r="F1317" s="109">
        <f t="shared" ca="1" si="95"/>
        <v>325000</v>
      </c>
      <c r="G1317" s="110">
        <f t="shared" ca="1" si="96"/>
        <v>2.5000000000000001E-2</v>
      </c>
      <c r="H1317" s="111">
        <f t="shared" ca="1" si="97"/>
        <v>73</v>
      </c>
      <c r="I1317" s="112">
        <f t="shared" ca="1" si="98"/>
        <v>593125</v>
      </c>
    </row>
    <row r="1318" spans="6:9" x14ac:dyDescent="0.25">
      <c r="F1318" s="109">
        <f t="shared" ca="1" si="95"/>
        <v>300000</v>
      </c>
      <c r="G1318" s="110">
        <f t="shared" ca="1" si="96"/>
        <v>2.5000000000000001E-2</v>
      </c>
      <c r="H1318" s="111">
        <f t="shared" ca="1" si="97"/>
        <v>75</v>
      </c>
      <c r="I1318" s="112">
        <f t="shared" ca="1" si="98"/>
        <v>562500</v>
      </c>
    </row>
    <row r="1319" spans="6:9" x14ac:dyDescent="0.25">
      <c r="F1319" s="109">
        <f t="shared" ca="1" si="95"/>
        <v>300000</v>
      </c>
      <c r="G1319" s="110">
        <f t="shared" ca="1" si="96"/>
        <v>2.5000000000000001E-2</v>
      </c>
      <c r="H1319" s="111">
        <f t="shared" ca="1" si="97"/>
        <v>75</v>
      </c>
      <c r="I1319" s="112">
        <f t="shared" ca="1" si="98"/>
        <v>562500</v>
      </c>
    </row>
    <row r="1320" spans="6:9" x14ac:dyDescent="0.25">
      <c r="F1320" s="109">
        <f t="shared" ca="1" si="95"/>
        <v>300000</v>
      </c>
      <c r="G1320" s="110">
        <f t="shared" ca="1" si="96"/>
        <v>2.5000000000000001E-2</v>
      </c>
      <c r="H1320" s="111">
        <f t="shared" ca="1" si="97"/>
        <v>77</v>
      </c>
      <c r="I1320" s="112">
        <f t="shared" ca="1" si="98"/>
        <v>577500</v>
      </c>
    </row>
    <row r="1321" spans="6:9" x14ac:dyDescent="0.25">
      <c r="F1321" s="109">
        <f t="shared" ca="1" si="95"/>
        <v>300000</v>
      </c>
      <c r="G1321" s="110">
        <f t="shared" ca="1" si="96"/>
        <v>2.5000000000000001E-2</v>
      </c>
      <c r="H1321" s="111">
        <f t="shared" ca="1" si="97"/>
        <v>75</v>
      </c>
      <c r="I1321" s="112">
        <f t="shared" ca="1" si="98"/>
        <v>562500</v>
      </c>
    </row>
    <row r="1322" spans="6:9" x14ac:dyDescent="0.25">
      <c r="F1322" s="109">
        <f t="shared" ca="1" si="95"/>
        <v>325000</v>
      </c>
      <c r="G1322" s="110">
        <f t="shared" ca="1" si="96"/>
        <v>2.5000000000000001E-2</v>
      </c>
      <c r="H1322" s="111">
        <f t="shared" ca="1" si="97"/>
        <v>75</v>
      </c>
      <c r="I1322" s="112">
        <f t="shared" ca="1" si="98"/>
        <v>609375</v>
      </c>
    </row>
    <row r="1323" spans="6:9" x14ac:dyDescent="0.25">
      <c r="F1323" s="109">
        <f t="shared" ca="1" si="95"/>
        <v>300000</v>
      </c>
      <c r="G1323" s="110">
        <f t="shared" ca="1" si="96"/>
        <v>2.5000000000000001E-2</v>
      </c>
      <c r="H1323" s="111">
        <f t="shared" ca="1" si="97"/>
        <v>75</v>
      </c>
      <c r="I1323" s="112">
        <f t="shared" ca="1" si="98"/>
        <v>562500</v>
      </c>
    </row>
    <row r="1324" spans="6:9" x14ac:dyDescent="0.25">
      <c r="F1324" s="109">
        <f t="shared" ca="1" si="95"/>
        <v>300000</v>
      </c>
      <c r="G1324" s="110">
        <f t="shared" ca="1" si="96"/>
        <v>2.5000000000000001E-2</v>
      </c>
      <c r="H1324" s="111">
        <f t="shared" ca="1" si="97"/>
        <v>75</v>
      </c>
      <c r="I1324" s="112">
        <f t="shared" ca="1" si="98"/>
        <v>562500</v>
      </c>
    </row>
    <row r="1325" spans="6:9" x14ac:dyDescent="0.25">
      <c r="F1325" s="109">
        <f t="shared" ca="1" si="95"/>
        <v>300000</v>
      </c>
      <c r="G1325" s="110">
        <f t="shared" ca="1" si="96"/>
        <v>2.5000000000000001E-2</v>
      </c>
      <c r="H1325" s="111">
        <f t="shared" ca="1" si="97"/>
        <v>75</v>
      </c>
      <c r="I1325" s="112">
        <f t="shared" ca="1" si="98"/>
        <v>562500</v>
      </c>
    </row>
    <row r="1326" spans="6:9" x14ac:dyDescent="0.25">
      <c r="F1326" s="109">
        <f t="shared" ca="1" si="95"/>
        <v>325000</v>
      </c>
      <c r="G1326" s="110">
        <f t="shared" ca="1" si="96"/>
        <v>2.5000000000000001E-2</v>
      </c>
      <c r="H1326" s="111">
        <f t="shared" ca="1" si="97"/>
        <v>75</v>
      </c>
      <c r="I1326" s="112">
        <f t="shared" ca="1" si="98"/>
        <v>609375</v>
      </c>
    </row>
    <row r="1327" spans="6:9" x14ac:dyDescent="0.25">
      <c r="F1327" s="109">
        <f t="shared" ca="1" si="95"/>
        <v>300000</v>
      </c>
      <c r="G1327" s="110">
        <f t="shared" ca="1" si="96"/>
        <v>2.5000000000000001E-2</v>
      </c>
      <c r="H1327" s="111">
        <f t="shared" ca="1" si="97"/>
        <v>77</v>
      </c>
      <c r="I1327" s="112">
        <f t="shared" ca="1" si="98"/>
        <v>577500</v>
      </c>
    </row>
    <row r="1328" spans="6:9" x14ac:dyDescent="0.25">
      <c r="F1328" s="109">
        <f t="shared" ca="1" si="95"/>
        <v>275000</v>
      </c>
      <c r="G1328" s="110">
        <f t="shared" ca="1" si="96"/>
        <v>2.5000000000000001E-2</v>
      </c>
      <c r="H1328" s="111">
        <f t="shared" ca="1" si="97"/>
        <v>77</v>
      </c>
      <c r="I1328" s="112">
        <f t="shared" ca="1" si="98"/>
        <v>529375</v>
      </c>
    </row>
    <row r="1329" spans="6:9" x14ac:dyDescent="0.25">
      <c r="F1329" s="109">
        <f t="shared" ca="1" si="95"/>
        <v>300000</v>
      </c>
      <c r="G1329" s="110">
        <f t="shared" ca="1" si="96"/>
        <v>2.5000000000000001E-2</v>
      </c>
      <c r="H1329" s="111">
        <f t="shared" ca="1" si="97"/>
        <v>75</v>
      </c>
      <c r="I1329" s="112">
        <f t="shared" ca="1" si="98"/>
        <v>562500</v>
      </c>
    </row>
    <row r="1330" spans="6:9" x14ac:dyDescent="0.25">
      <c r="F1330" s="109">
        <f t="shared" ca="1" si="95"/>
        <v>300000</v>
      </c>
      <c r="G1330" s="110">
        <f t="shared" ca="1" si="96"/>
        <v>2.5000000000000001E-2</v>
      </c>
      <c r="H1330" s="111">
        <f t="shared" ca="1" si="97"/>
        <v>77</v>
      </c>
      <c r="I1330" s="112">
        <f t="shared" ca="1" si="98"/>
        <v>577500</v>
      </c>
    </row>
    <row r="1331" spans="6:9" x14ac:dyDescent="0.25">
      <c r="F1331" s="109">
        <f t="shared" ca="1" si="95"/>
        <v>300000</v>
      </c>
      <c r="G1331" s="110">
        <f t="shared" ca="1" si="96"/>
        <v>2.5000000000000001E-2</v>
      </c>
      <c r="H1331" s="111">
        <f t="shared" ca="1" si="97"/>
        <v>75</v>
      </c>
      <c r="I1331" s="112">
        <f t="shared" ca="1" si="98"/>
        <v>562500</v>
      </c>
    </row>
    <row r="1332" spans="6:9" x14ac:dyDescent="0.25">
      <c r="F1332" s="109">
        <f t="shared" ca="1" si="95"/>
        <v>325000</v>
      </c>
      <c r="G1332" s="110">
        <f t="shared" ca="1" si="96"/>
        <v>2.5000000000000001E-2</v>
      </c>
      <c r="H1332" s="111">
        <f t="shared" ca="1" si="97"/>
        <v>73</v>
      </c>
      <c r="I1332" s="112">
        <f t="shared" ca="1" si="98"/>
        <v>593125</v>
      </c>
    </row>
    <row r="1333" spans="6:9" x14ac:dyDescent="0.25">
      <c r="F1333" s="109">
        <f t="shared" ca="1" si="95"/>
        <v>300000</v>
      </c>
      <c r="G1333" s="110">
        <f t="shared" ca="1" si="96"/>
        <v>2.5000000000000001E-2</v>
      </c>
      <c r="H1333" s="111">
        <f t="shared" ca="1" si="97"/>
        <v>75</v>
      </c>
      <c r="I1333" s="112">
        <f t="shared" ca="1" si="98"/>
        <v>562500</v>
      </c>
    </row>
    <row r="1334" spans="6:9" x14ac:dyDescent="0.25">
      <c r="F1334" s="109">
        <f t="shared" ca="1" si="95"/>
        <v>300000</v>
      </c>
      <c r="G1334" s="110">
        <f t="shared" ca="1" si="96"/>
        <v>2.5000000000000001E-2</v>
      </c>
      <c r="H1334" s="111">
        <f t="shared" ca="1" si="97"/>
        <v>75</v>
      </c>
      <c r="I1334" s="112">
        <f t="shared" ca="1" si="98"/>
        <v>562500</v>
      </c>
    </row>
    <row r="1335" spans="6:9" x14ac:dyDescent="0.25">
      <c r="F1335" s="109">
        <f t="shared" ca="1" si="95"/>
        <v>300000</v>
      </c>
      <c r="G1335" s="110">
        <f t="shared" ca="1" si="96"/>
        <v>2.7E-2</v>
      </c>
      <c r="H1335" s="111">
        <f t="shared" ca="1" si="97"/>
        <v>75</v>
      </c>
      <c r="I1335" s="112">
        <f t="shared" ca="1" si="98"/>
        <v>607500</v>
      </c>
    </row>
    <row r="1336" spans="6:9" x14ac:dyDescent="0.25">
      <c r="F1336" s="109">
        <f t="shared" ca="1" si="95"/>
        <v>275000</v>
      </c>
      <c r="G1336" s="110">
        <f t="shared" ca="1" si="96"/>
        <v>2.5000000000000001E-2</v>
      </c>
      <c r="H1336" s="111">
        <f t="shared" ca="1" si="97"/>
        <v>73</v>
      </c>
      <c r="I1336" s="112">
        <f t="shared" ca="1" si="98"/>
        <v>501875</v>
      </c>
    </row>
    <row r="1337" spans="6:9" x14ac:dyDescent="0.25">
      <c r="F1337" s="109">
        <f t="shared" ca="1" si="95"/>
        <v>325000</v>
      </c>
      <c r="G1337" s="110">
        <f t="shared" ca="1" si="96"/>
        <v>2.7E-2</v>
      </c>
      <c r="H1337" s="111">
        <f t="shared" ca="1" si="97"/>
        <v>75</v>
      </c>
      <c r="I1337" s="112">
        <f t="shared" ca="1" si="98"/>
        <v>658125</v>
      </c>
    </row>
    <row r="1338" spans="6:9" x14ac:dyDescent="0.25">
      <c r="F1338" s="109">
        <f t="shared" ca="1" si="95"/>
        <v>300000</v>
      </c>
      <c r="G1338" s="110">
        <f t="shared" ca="1" si="96"/>
        <v>2.5000000000000001E-2</v>
      </c>
      <c r="H1338" s="111">
        <f t="shared" ca="1" si="97"/>
        <v>75</v>
      </c>
      <c r="I1338" s="112">
        <f t="shared" ca="1" si="98"/>
        <v>562500</v>
      </c>
    </row>
    <row r="1339" spans="6:9" x14ac:dyDescent="0.25">
      <c r="F1339" s="109">
        <f t="shared" ca="1" si="95"/>
        <v>300000</v>
      </c>
      <c r="G1339" s="110">
        <f t="shared" ca="1" si="96"/>
        <v>2.5000000000000001E-2</v>
      </c>
      <c r="H1339" s="111">
        <f t="shared" ca="1" si="97"/>
        <v>77</v>
      </c>
      <c r="I1339" s="112">
        <f t="shared" ca="1" si="98"/>
        <v>577500</v>
      </c>
    </row>
    <row r="1340" spans="6:9" x14ac:dyDescent="0.25">
      <c r="F1340" s="109">
        <f t="shared" ca="1" si="95"/>
        <v>300000</v>
      </c>
      <c r="G1340" s="110">
        <f t="shared" ca="1" si="96"/>
        <v>2.5000000000000001E-2</v>
      </c>
      <c r="H1340" s="111">
        <f t="shared" ca="1" si="97"/>
        <v>75</v>
      </c>
      <c r="I1340" s="112">
        <f t="shared" ca="1" si="98"/>
        <v>562500</v>
      </c>
    </row>
    <row r="1341" spans="6:9" x14ac:dyDescent="0.25">
      <c r="F1341" s="109">
        <f t="shared" ca="1" si="95"/>
        <v>300000</v>
      </c>
      <c r="G1341" s="110">
        <f t="shared" ca="1" si="96"/>
        <v>2.3E-2</v>
      </c>
      <c r="H1341" s="111">
        <f t="shared" ca="1" si="97"/>
        <v>77</v>
      </c>
      <c r="I1341" s="112">
        <f t="shared" ca="1" si="98"/>
        <v>531300</v>
      </c>
    </row>
    <row r="1342" spans="6:9" x14ac:dyDescent="0.25">
      <c r="F1342" s="109">
        <f t="shared" ca="1" si="95"/>
        <v>300000</v>
      </c>
      <c r="G1342" s="110">
        <f t="shared" ca="1" si="96"/>
        <v>2.5000000000000001E-2</v>
      </c>
      <c r="H1342" s="111">
        <f t="shared" ca="1" si="97"/>
        <v>73</v>
      </c>
      <c r="I1342" s="112">
        <f t="shared" ca="1" si="98"/>
        <v>547500</v>
      </c>
    </row>
    <row r="1343" spans="6:9" x14ac:dyDescent="0.25">
      <c r="F1343" s="109">
        <f t="shared" ca="1" si="95"/>
        <v>300000</v>
      </c>
      <c r="G1343" s="110">
        <f t="shared" ca="1" si="96"/>
        <v>2.5000000000000001E-2</v>
      </c>
      <c r="H1343" s="111">
        <f t="shared" ca="1" si="97"/>
        <v>75</v>
      </c>
      <c r="I1343" s="112">
        <f t="shared" ca="1" si="98"/>
        <v>562500</v>
      </c>
    </row>
    <row r="1344" spans="6:9" x14ac:dyDescent="0.25">
      <c r="F1344" s="109">
        <f t="shared" ca="1" si="95"/>
        <v>300000</v>
      </c>
      <c r="G1344" s="110">
        <f t="shared" ca="1" si="96"/>
        <v>2.1000000000000001E-2</v>
      </c>
      <c r="H1344" s="111">
        <f t="shared" ca="1" si="97"/>
        <v>75</v>
      </c>
      <c r="I1344" s="112">
        <f t="shared" ca="1" si="98"/>
        <v>472500</v>
      </c>
    </row>
    <row r="1345" spans="6:9" x14ac:dyDescent="0.25">
      <c r="F1345" s="109">
        <f t="shared" ca="1" si="95"/>
        <v>300000</v>
      </c>
      <c r="G1345" s="110">
        <f t="shared" ca="1" si="96"/>
        <v>2.5000000000000001E-2</v>
      </c>
      <c r="H1345" s="111">
        <f t="shared" ca="1" si="97"/>
        <v>73</v>
      </c>
      <c r="I1345" s="112">
        <f t="shared" ca="1" si="98"/>
        <v>547500</v>
      </c>
    </row>
    <row r="1346" spans="6:9" x14ac:dyDescent="0.25">
      <c r="F1346" s="109">
        <f t="shared" ca="1" si="95"/>
        <v>300000</v>
      </c>
      <c r="G1346" s="110">
        <f t="shared" ca="1" si="96"/>
        <v>2.5000000000000001E-2</v>
      </c>
      <c r="H1346" s="111">
        <f t="shared" ca="1" si="97"/>
        <v>77</v>
      </c>
      <c r="I1346" s="112">
        <f t="shared" ca="1" si="98"/>
        <v>577500</v>
      </c>
    </row>
    <row r="1347" spans="6:9" x14ac:dyDescent="0.25">
      <c r="F1347" s="109">
        <f t="shared" ref="F1347:F1410" ca="1" si="99">VLOOKUP(RAND(),$C$3:$D$5,2)</f>
        <v>325000</v>
      </c>
      <c r="G1347" s="110">
        <f t="shared" ref="G1347:G1410" ca="1" si="100">VLOOKUP(RAND(),$C$10:$D$13,2)</f>
        <v>2.3E-2</v>
      </c>
      <c r="H1347" s="111">
        <f t="shared" ref="H1347:H1410" ca="1" si="101">VLOOKUP(RAND(),$C$18:$D$20,2)</f>
        <v>75</v>
      </c>
      <c r="I1347" s="112">
        <f t="shared" ca="1" si="98"/>
        <v>560625</v>
      </c>
    </row>
    <row r="1348" spans="6:9" x14ac:dyDescent="0.25">
      <c r="F1348" s="109">
        <f t="shared" ca="1" si="99"/>
        <v>300000</v>
      </c>
      <c r="G1348" s="110">
        <f t="shared" ca="1" si="100"/>
        <v>2.5000000000000001E-2</v>
      </c>
      <c r="H1348" s="111">
        <f t="shared" ca="1" si="101"/>
        <v>75</v>
      </c>
      <c r="I1348" s="112">
        <f t="shared" ref="I1348:I1411" ca="1" si="102">F1348*G1348*H1348</f>
        <v>562500</v>
      </c>
    </row>
    <row r="1349" spans="6:9" x14ac:dyDescent="0.25">
      <c r="F1349" s="109">
        <f t="shared" ca="1" si="99"/>
        <v>300000</v>
      </c>
      <c r="G1349" s="110">
        <f t="shared" ca="1" si="100"/>
        <v>2.5000000000000001E-2</v>
      </c>
      <c r="H1349" s="111">
        <f t="shared" ca="1" si="101"/>
        <v>73</v>
      </c>
      <c r="I1349" s="112">
        <f t="shared" ca="1" si="102"/>
        <v>547500</v>
      </c>
    </row>
    <row r="1350" spans="6:9" x14ac:dyDescent="0.25">
      <c r="F1350" s="109">
        <f t="shared" ca="1" si="99"/>
        <v>300000</v>
      </c>
      <c r="G1350" s="110">
        <f t="shared" ca="1" si="100"/>
        <v>2.5000000000000001E-2</v>
      </c>
      <c r="H1350" s="111">
        <f t="shared" ca="1" si="101"/>
        <v>77</v>
      </c>
      <c r="I1350" s="112">
        <f t="shared" ca="1" si="102"/>
        <v>577500</v>
      </c>
    </row>
    <row r="1351" spans="6:9" x14ac:dyDescent="0.25">
      <c r="F1351" s="109">
        <f t="shared" ca="1" si="99"/>
        <v>300000</v>
      </c>
      <c r="G1351" s="110">
        <f t="shared" ca="1" si="100"/>
        <v>2.5000000000000001E-2</v>
      </c>
      <c r="H1351" s="111">
        <f t="shared" ca="1" si="101"/>
        <v>75</v>
      </c>
      <c r="I1351" s="112">
        <f t="shared" ca="1" si="102"/>
        <v>562500</v>
      </c>
    </row>
    <row r="1352" spans="6:9" x14ac:dyDescent="0.25">
      <c r="F1352" s="109">
        <f t="shared" ca="1" si="99"/>
        <v>300000</v>
      </c>
      <c r="G1352" s="110">
        <f t="shared" ca="1" si="100"/>
        <v>2.5000000000000001E-2</v>
      </c>
      <c r="H1352" s="111">
        <f t="shared" ca="1" si="101"/>
        <v>75</v>
      </c>
      <c r="I1352" s="112">
        <f t="shared" ca="1" si="102"/>
        <v>562500</v>
      </c>
    </row>
    <row r="1353" spans="6:9" x14ac:dyDescent="0.25">
      <c r="F1353" s="109">
        <f t="shared" ca="1" si="99"/>
        <v>300000</v>
      </c>
      <c r="G1353" s="110">
        <f t="shared" ca="1" si="100"/>
        <v>2.5000000000000001E-2</v>
      </c>
      <c r="H1353" s="111">
        <f t="shared" ca="1" si="101"/>
        <v>77</v>
      </c>
      <c r="I1353" s="112">
        <f t="shared" ca="1" si="102"/>
        <v>577500</v>
      </c>
    </row>
    <row r="1354" spans="6:9" x14ac:dyDescent="0.25">
      <c r="F1354" s="109">
        <f t="shared" ca="1" si="99"/>
        <v>300000</v>
      </c>
      <c r="G1354" s="110">
        <f t="shared" ca="1" si="100"/>
        <v>2.7E-2</v>
      </c>
      <c r="H1354" s="111">
        <f t="shared" ca="1" si="101"/>
        <v>77</v>
      </c>
      <c r="I1354" s="112">
        <f t="shared" ca="1" si="102"/>
        <v>623700</v>
      </c>
    </row>
    <row r="1355" spans="6:9" x14ac:dyDescent="0.25">
      <c r="F1355" s="109">
        <f t="shared" ca="1" si="99"/>
        <v>275000</v>
      </c>
      <c r="G1355" s="110">
        <f t="shared" ca="1" si="100"/>
        <v>2.5000000000000001E-2</v>
      </c>
      <c r="H1355" s="111">
        <f t="shared" ca="1" si="101"/>
        <v>75</v>
      </c>
      <c r="I1355" s="112">
        <f t="shared" ca="1" si="102"/>
        <v>515625</v>
      </c>
    </row>
    <row r="1356" spans="6:9" x14ac:dyDescent="0.25">
      <c r="F1356" s="109">
        <f t="shared" ca="1" si="99"/>
        <v>325000</v>
      </c>
      <c r="G1356" s="110">
        <f t="shared" ca="1" si="100"/>
        <v>2.5000000000000001E-2</v>
      </c>
      <c r="H1356" s="111">
        <f t="shared" ca="1" si="101"/>
        <v>75</v>
      </c>
      <c r="I1356" s="112">
        <f t="shared" ca="1" si="102"/>
        <v>609375</v>
      </c>
    </row>
    <row r="1357" spans="6:9" x14ac:dyDescent="0.25">
      <c r="F1357" s="109">
        <f t="shared" ca="1" si="99"/>
        <v>275000</v>
      </c>
      <c r="G1357" s="110">
        <f t="shared" ca="1" si="100"/>
        <v>2.1000000000000001E-2</v>
      </c>
      <c r="H1357" s="111">
        <f t="shared" ca="1" si="101"/>
        <v>75</v>
      </c>
      <c r="I1357" s="112">
        <f t="shared" ca="1" si="102"/>
        <v>433125</v>
      </c>
    </row>
    <row r="1358" spans="6:9" x14ac:dyDescent="0.25">
      <c r="F1358" s="109">
        <f t="shared" ca="1" si="99"/>
        <v>325000</v>
      </c>
      <c r="G1358" s="110">
        <f t="shared" ca="1" si="100"/>
        <v>2.5000000000000001E-2</v>
      </c>
      <c r="H1358" s="111">
        <f t="shared" ca="1" si="101"/>
        <v>75</v>
      </c>
      <c r="I1358" s="112">
        <f t="shared" ca="1" si="102"/>
        <v>609375</v>
      </c>
    </row>
    <row r="1359" spans="6:9" x14ac:dyDescent="0.25">
      <c r="F1359" s="109">
        <f t="shared" ca="1" si="99"/>
        <v>300000</v>
      </c>
      <c r="G1359" s="110">
        <f t="shared" ca="1" si="100"/>
        <v>2.1000000000000001E-2</v>
      </c>
      <c r="H1359" s="111">
        <f t="shared" ca="1" si="101"/>
        <v>75</v>
      </c>
      <c r="I1359" s="112">
        <f t="shared" ca="1" si="102"/>
        <v>472500</v>
      </c>
    </row>
    <row r="1360" spans="6:9" x14ac:dyDescent="0.25">
      <c r="F1360" s="109">
        <f t="shared" ca="1" si="99"/>
        <v>300000</v>
      </c>
      <c r="G1360" s="110">
        <f t="shared" ca="1" si="100"/>
        <v>2.5000000000000001E-2</v>
      </c>
      <c r="H1360" s="111">
        <f t="shared" ca="1" si="101"/>
        <v>75</v>
      </c>
      <c r="I1360" s="112">
        <f t="shared" ca="1" si="102"/>
        <v>562500</v>
      </c>
    </row>
    <row r="1361" spans="6:9" x14ac:dyDescent="0.25">
      <c r="F1361" s="109">
        <f t="shared" ca="1" si="99"/>
        <v>300000</v>
      </c>
      <c r="G1361" s="110">
        <f t="shared" ca="1" si="100"/>
        <v>2.5000000000000001E-2</v>
      </c>
      <c r="H1361" s="111">
        <f t="shared" ca="1" si="101"/>
        <v>75</v>
      </c>
      <c r="I1361" s="112">
        <f t="shared" ca="1" si="102"/>
        <v>562500</v>
      </c>
    </row>
    <row r="1362" spans="6:9" x14ac:dyDescent="0.25">
      <c r="F1362" s="109">
        <f t="shared" ca="1" si="99"/>
        <v>300000</v>
      </c>
      <c r="G1362" s="110">
        <f t="shared" ca="1" si="100"/>
        <v>2.3E-2</v>
      </c>
      <c r="H1362" s="111">
        <f t="shared" ca="1" si="101"/>
        <v>73</v>
      </c>
      <c r="I1362" s="112">
        <f t="shared" ca="1" si="102"/>
        <v>503700</v>
      </c>
    </row>
    <row r="1363" spans="6:9" x14ac:dyDescent="0.25">
      <c r="F1363" s="109">
        <f t="shared" ca="1" si="99"/>
        <v>300000</v>
      </c>
      <c r="G1363" s="110">
        <f t="shared" ca="1" si="100"/>
        <v>2.5000000000000001E-2</v>
      </c>
      <c r="H1363" s="111">
        <f t="shared" ca="1" si="101"/>
        <v>75</v>
      </c>
      <c r="I1363" s="112">
        <f t="shared" ca="1" si="102"/>
        <v>562500</v>
      </c>
    </row>
    <row r="1364" spans="6:9" x14ac:dyDescent="0.25">
      <c r="F1364" s="109">
        <f t="shared" ca="1" si="99"/>
        <v>300000</v>
      </c>
      <c r="G1364" s="110">
        <f t="shared" ca="1" si="100"/>
        <v>2.5000000000000001E-2</v>
      </c>
      <c r="H1364" s="111">
        <f t="shared" ca="1" si="101"/>
        <v>75</v>
      </c>
      <c r="I1364" s="112">
        <f t="shared" ca="1" si="102"/>
        <v>562500</v>
      </c>
    </row>
    <row r="1365" spans="6:9" x14ac:dyDescent="0.25">
      <c r="F1365" s="109">
        <f t="shared" ca="1" si="99"/>
        <v>300000</v>
      </c>
      <c r="G1365" s="110">
        <f t="shared" ca="1" si="100"/>
        <v>2.5000000000000001E-2</v>
      </c>
      <c r="H1365" s="111">
        <f t="shared" ca="1" si="101"/>
        <v>73</v>
      </c>
      <c r="I1365" s="112">
        <f t="shared" ca="1" si="102"/>
        <v>547500</v>
      </c>
    </row>
    <row r="1366" spans="6:9" x14ac:dyDescent="0.25">
      <c r="F1366" s="109">
        <f t="shared" ca="1" si="99"/>
        <v>325000</v>
      </c>
      <c r="G1366" s="110">
        <f t="shared" ca="1" si="100"/>
        <v>2.5000000000000001E-2</v>
      </c>
      <c r="H1366" s="111">
        <f t="shared" ca="1" si="101"/>
        <v>77</v>
      </c>
      <c r="I1366" s="112">
        <f t="shared" ca="1" si="102"/>
        <v>625625</v>
      </c>
    </row>
    <row r="1367" spans="6:9" x14ac:dyDescent="0.25">
      <c r="F1367" s="109">
        <f t="shared" ca="1" si="99"/>
        <v>300000</v>
      </c>
      <c r="G1367" s="110">
        <f t="shared" ca="1" si="100"/>
        <v>2.7E-2</v>
      </c>
      <c r="H1367" s="111">
        <f t="shared" ca="1" si="101"/>
        <v>73</v>
      </c>
      <c r="I1367" s="112">
        <f t="shared" ca="1" si="102"/>
        <v>591300</v>
      </c>
    </row>
    <row r="1368" spans="6:9" x14ac:dyDescent="0.25">
      <c r="F1368" s="109">
        <f t="shared" ca="1" si="99"/>
        <v>300000</v>
      </c>
      <c r="G1368" s="110">
        <f t="shared" ca="1" si="100"/>
        <v>2.5000000000000001E-2</v>
      </c>
      <c r="H1368" s="111">
        <f t="shared" ca="1" si="101"/>
        <v>75</v>
      </c>
      <c r="I1368" s="112">
        <f t="shared" ca="1" si="102"/>
        <v>562500</v>
      </c>
    </row>
    <row r="1369" spans="6:9" x14ac:dyDescent="0.25">
      <c r="F1369" s="109">
        <f t="shared" ca="1" si="99"/>
        <v>300000</v>
      </c>
      <c r="G1369" s="110">
        <f t="shared" ca="1" si="100"/>
        <v>2.5000000000000001E-2</v>
      </c>
      <c r="H1369" s="111">
        <f t="shared" ca="1" si="101"/>
        <v>75</v>
      </c>
      <c r="I1369" s="112">
        <f t="shared" ca="1" si="102"/>
        <v>562500</v>
      </c>
    </row>
    <row r="1370" spans="6:9" x14ac:dyDescent="0.25">
      <c r="F1370" s="109">
        <f t="shared" ca="1" si="99"/>
        <v>300000</v>
      </c>
      <c r="G1370" s="110">
        <f t="shared" ca="1" si="100"/>
        <v>2.7E-2</v>
      </c>
      <c r="H1370" s="111">
        <f t="shared" ca="1" si="101"/>
        <v>75</v>
      </c>
      <c r="I1370" s="112">
        <f t="shared" ca="1" si="102"/>
        <v>607500</v>
      </c>
    </row>
    <row r="1371" spans="6:9" x14ac:dyDescent="0.25">
      <c r="F1371" s="109">
        <f t="shared" ca="1" si="99"/>
        <v>300000</v>
      </c>
      <c r="G1371" s="110">
        <f t="shared" ca="1" si="100"/>
        <v>2.3E-2</v>
      </c>
      <c r="H1371" s="111">
        <f t="shared" ca="1" si="101"/>
        <v>75</v>
      </c>
      <c r="I1371" s="112">
        <f t="shared" ca="1" si="102"/>
        <v>517500</v>
      </c>
    </row>
    <row r="1372" spans="6:9" x14ac:dyDescent="0.25">
      <c r="F1372" s="109">
        <f t="shared" ca="1" si="99"/>
        <v>300000</v>
      </c>
      <c r="G1372" s="110">
        <f t="shared" ca="1" si="100"/>
        <v>2.5000000000000001E-2</v>
      </c>
      <c r="H1372" s="111">
        <f t="shared" ca="1" si="101"/>
        <v>75</v>
      </c>
      <c r="I1372" s="112">
        <f t="shared" ca="1" si="102"/>
        <v>562500</v>
      </c>
    </row>
    <row r="1373" spans="6:9" x14ac:dyDescent="0.25">
      <c r="F1373" s="109">
        <f t="shared" ca="1" si="99"/>
        <v>275000</v>
      </c>
      <c r="G1373" s="110">
        <f t="shared" ca="1" si="100"/>
        <v>2.5000000000000001E-2</v>
      </c>
      <c r="H1373" s="111">
        <f t="shared" ca="1" si="101"/>
        <v>75</v>
      </c>
      <c r="I1373" s="112">
        <f t="shared" ca="1" si="102"/>
        <v>515625</v>
      </c>
    </row>
    <row r="1374" spans="6:9" x14ac:dyDescent="0.25">
      <c r="F1374" s="109">
        <f t="shared" ca="1" si="99"/>
        <v>300000</v>
      </c>
      <c r="G1374" s="110">
        <f t="shared" ca="1" si="100"/>
        <v>2.5000000000000001E-2</v>
      </c>
      <c r="H1374" s="111">
        <f t="shared" ca="1" si="101"/>
        <v>77</v>
      </c>
      <c r="I1374" s="112">
        <f t="shared" ca="1" si="102"/>
        <v>577500</v>
      </c>
    </row>
    <row r="1375" spans="6:9" x14ac:dyDescent="0.25">
      <c r="F1375" s="109">
        <f t="shared" ca="1" si="99"/>
        <v>300000</v>
      </c>
      <c r="G1375" s="110">
        <f t="shared" ca="1" si="100"/>
        <v>2.5000000000000001E-2</v>
      </c>
      <c r="H1375" s="111">
        <f t="shared" ca="1" si="101"/>
        <v>75</v>
      </c>
      <c r="I1375" s="112">
        <f t="shared" ca="1" si="102"/>
        <v>562500</v>
      </c>
    </row>
    <row r="1376" spans="6:9" x14ac:dyDescent="0.25">
      <c r="F1376" s="109">
        <f t="shared" ca="1" si="99"/>
        <v>300000</v>
      </c>
      <c r="G1376" s="110">
        <f t="shared" ca="1" si="100"/>
        <v>2.1000000000000001E-2</v>
      </c>
      <c r="H1376" s="111">
        <f t="shared" ca="1" si="101"/>
        <v>75</v>
      </c>
      <c r="I1376" s="112">
        <f t="shared" ca="1" si="102"/>
        <v>472500</v>
      </c>
    </row>
    <row r="1377" spans="6:9" x14ac:dyDescent="0.25">
      <c r="F1377" s="109">
        <f t="shared" ca="1" si="99"/>
        <v>300000</v>
      </c>
      <c r="G1377" s="110">
        <f t="shared" ca="1" si="100"/>
        <v>2.7E-2</v>
      </c>
      <c r="H1377" s="111">
        <f t="shared" ca="1" si="101"/>
        <v>75</v>
      </c>
      <c r="I1377" s="112">
        <f t="shared" ca="1" si="102"/>
        <v>607500</v>
      </c>
    </row>
    <row r="1378" spans="6:9" x14ac:dyDescent="0.25">
      <c r="F1378" s="109">
        <f t="shared" ca="1" si="99"/>
        <v>300000</v>
      </c>
      <c r="G1378" s="110">
        <f t="shared" ca="1" si="100"/>
        <v>2.5000000000000001E-2</v>
      </c>
      <c r="H1378" s="111">
        <f t="shared" ca="1" si="101"/>
        <v>73</v>
      </c>
      <c r="I1378" s="112">
        <f t="shared" ca="1" si="102"/>
        <v>547500</v>
      </c>
    </row>
    <row r="1379" spans="6:9" x14ac:dyDescent="0.25">
      <c r="F1379" s="109">
        <f t="shared" ca="1" si="99"/>
        <v>300000</v>
      </c>
      <c r="G1379" s="110">
        <f t="shared" ca="1" si="100"/>
        <v>2.5000000000000001E-2</v>
      </c>
      <c r="H1379" s="111">
        <f t="shared" ca="1" si="101"/>
        <v>77</v>
      </c>
      <c r="I1379" s="112">
        <f t="shared" ca="1" si="102"/>
        <v>577500</v>
      </c>
    </row>
    <row r="1380" spans="6:9" x14ac:dyDescent="0.25">
      <c r="F1380" s="109">
        <f t="shared" ca="1" si="99"/>
        <v>300000</v>
      </c>
      <c r="G1380" s="110">
        <f t="shared" ca="1" si="100"/>
        <v>2.7E-2</v>
      </c>
      <c r="H1380" s="111">
        <f t="shared" ca="1" si="101"/>
        <v>75</v>
      </c>
      <c r="I1380" s="112">
        <f t="shared" ca="1" si="102"/>
        <v>607500</v>
      </c>
    </row>
    <row r="1381" spans="6:9" x14ac:dyDescent="0.25">
      <c r="F1381" s="109">
        <f t="shared" ca="1" si="99"/>
        <v>300000</v>
      </c>
      <c r="G1381" s="110">
        <f t="shared" ca="1" si="100"/>
        <v>2.5000000000000001E-2</v>
      </c>
      <c r="H1381" s="111">
        <f t="shared" ca="1" si="101"/>
        <v>75</v>
      </c>
      <c r="I1381" s="112">
        <f t="shared" ca="1" si="102"/>
        <v>562500</v>
      </c>
    </row>
    <row r="1382" spans="6:9" x14ac:dyDescent="0.25">
      <c r="F1382" s="109">
        <f t="shared" ca="1" si="99"/>
        <v>300000</v>
      </c>
      <c r="G1382" s="110">
        <f t="shared" ca="1" si="100"/>
        <v>2.3E-2</v>
      </c>
      <c r="H1382" s="111">
        <f t="shared" ca="1" si="101"/>
        <v>75</v>
      </c>
      <c r="I1382" s="112">
        <f t="shared" ca="1" si="102"/>
        <v>517500</v>
      </c>
    </row>
    <row r="1383" spans="6:9" x14ac:dyDescent="0.25">
      <c r="F1383" s="109">
        <f t="shared" ca="1" si="99"/>
        <v>300000</v>
      </c>
      <c r="G1383" s="110">
        <f t="shared" ca="1" si="100"/>
        <v>2.5000000000000001E-2</v>
      </c>
      <c r="H1383" s="111">
        <f t="shared" ca="1" si="101"/>
        <v>75</v>
      </c>
      <c r="I1383" s="112">
        <f t="shared" ca="1" si="102"/>
        <v>562500</v>
      </c>
    </row>
    <row r="1384" spans="6:9" x14ac:dyDescent="0.25">
      <c r="F1384" s="109">
        <f t="shared" ca="1" si="99"/>
        <v>275000</v>
      </c>
      <c r="G1384" s="110">
        <f t="shared" ca="1" si="100"/>
        <v>2.5000000000000001E-2</v>
      </c>
      <c r="H1384" s="111">
        <f t="shared" ca="1" si="101"/>
        <v>77</v>
      </c>
      <c r="I1384" s="112">
        <f t="shared" ca="1" si="102"/>
        <v>529375</v>
      </c>
    </row>
    <row r="1385" spans="6:9" x14ac:dyDescent="0.25">
      <c r="F1385" s="109">
        <f t="shared" ca="1" si="99"/>
        <v>300000</v>
      </c>
      <c r="G1385" s="110">
        <f t="shared" ca="1" si="100"/>
        <v>2.7E-2</v>
      </c>
      <c r="H1385" s="111">
        <f t="shared" ca="1" si="101"/>
        <v>73</v>
      </c>
      <c r="I1385" s="112">
        <f t="shared" ca="1" si="102"/>
        <v>591300</v>
      </c>
    </row>
    <row r="1386" spans="6:9" x14ac:dyDescent="0.25">
      <c r="F1386" s="109">
        <f t="shared" ca="1" si="99"/>
        <v>300000</v>
      </c>
      <c r="G1386" s="110">
        <f t="shared" ca="1" si="100"/>
        <v>2.5000000000000001E-2</v>
      </c>
      <c r="H1386" s="111">
        <f t="shared" ca="1" si="101"/>
        <v>75</v>
      </c>
      <c r="I1386" s="112">
        <f t="shared" ca="1" si="102"/>
        <v>562500</v>
      </c>
    </row>
    <row r="1387" spans="6:9" x14ac:dyDescent="0.25">
      <c r="F1387" s="109">
        <f t="shared" ca="1" si="99"/>
        <v>275000</v>
      </c>
      <c r="G1387" s="110">
        <f t="shared" ca="1" si="100"/>
        <v>2.3E-2</v>
      </c>
      <c r="H1387" s="111">
        <f t="shared" ca="1" si="101"/>
        <v>75</v>
      </c>
      <c r="I1387" s="112">
        <f t="shared" ca="1" si="102"/>
        <v>474375</v>
      </c>
    </row>
    <row r="1388" spans="6:9" x14ac:dyDescent="0.25">
      <c r="F1388" s="109">
        <f t="shared" ca="1" si="99"/>
        <v>300000</v>
      </c>
      <c r="G1388" s="110">
        <f t="shared" ca="1" si="100"/>
        <v>2.5000000000000001E-2</v>
      </c>
      <c r="H1388" s="111">
        <f t="shared" ca="1" si="101"/>
        <v>75</v>
      </c>
      <c r="I1388" s="112">
        <f t="shared" ca="1" si="102"/>
        <v>562500</v>
      </c>
    </row>
    <row r="1389" spans="6:9" x14ac:dyDescent="0.25">
      <c r="F1389" s="109">
        <f t="shared" ca="1" si="99"/>
        <v>300000</v>
      </c>
      <c r="G1389" s="110">
        <f t="shared" ca="1" si="100"/>
        <v>2.5000000000000001E-2</v>
      </c>
      <c r="H1389" s="111">
        <f t="shared" ca="1" si="101"/>
        <v>77</v>
      </c>
      <c r="I1389" s="112">
        <f t="shared" ca="1" si="102"/>
        <v>577500</v>
      </c>
    </row>
    <row r="1390" spans="6:9" x14ac:dyDescent="0.25">
      <c r="F1390" s="109">
        <f t="shared" ca="1" si="99"/>
        <v>300000</v>
      </c>
      <c r="G1390" s="110">
        <f t="shared" ca="1" si="100"/>
        <v>2.5000000000000001E-2</v>
      </c>
      <c r="H1390" s="111">
        <f t="shared" ca="1" si="101"/>
        <v>75</v>
      </c>
      <c r="I1390" s="112">
        <f t="shared" ca="1" si="102"/>
        <v>562500</v>
      </c>
    </row>
    <row r="1391" spans="6:9" x14ac:dyDescent="0.25">
      <c r="F1391" s="109">
        <f t="shared" ca="1" si="99"/>
        <v>300000</v>
      </c>
      <c r="G1391" s="110">
        <f t="shared" ca="1" si="100"/>
        <v>2.1000000000000001E-2</v>
      </c>
      <c r="H1391" s="111">
        <f t="shared" ca="1" si="101"/>
        <v>77</v>
      </c>
      <c r="I1391" s="112">
        <f t="shared" ca="1" si="102"/>
        <v>485100</v>
      </c>
    </row>
    <row r="1392" spans="6:9" x14ac:dyDescent="0.25">
      <c r="F1392" s="109">
        <f t="shared" ca="1" si="99"/>
        <v>300000</v>
      </c>
      <c r="G1392" s="110">
        <f t="shared" ca="1" si="100"/>
        <v>2.5000000000000001E-2</v>
      </c>
      <c r="H1392" s="111">
        <f t="shared" ca="1" si="101"/>
        <v>75</v>
      </c>
      <c r="I1392" s="112">
        <f t="shared" ca="1" si="102"/>
        <v>562500</v>
      </c>
    </row>
    <row r="1393" spans="6:9" x14ac:dyDescent="0.25">
      <c r="F1393" s="109">
        <f t="shared" ca="1" si="99"/>
        <v>300000</v>
      </c>
      <c r="G1393" s="110">
        <f t="shared" ca="1" si="100"/>
        <v>2.5000000000000001E-2</v>
      </c>
      <c r="H1393" s="111">
        <f t="shared" ca="1" si="101"/>
        <v>73</v>
      </c>
      <c r="I1393" s="112">
        <f t="shared" ca="1" si="102"/>
        <v>547500</v>
      </c>
    </row>
    <row r="1394" spans="6:9" x14ac:dyDescent="0.25">
      <c r="F1394" s="109">
        <f t="shared" ca="1" si="99"/>
        <v>300000</v>
      </c>
      <c r="G1394" s="110">
        <f t="shared" ca="1" si="100"/>
        <v>2.5000000000000001E-2</v>
      </c>
      <c r="H1394" s="111">
        <f t="shared" ca="1" si="101"/>
        <v>75</v>
      </c>
      <c r="I1394" s="112">
        <f t="shared" ca="1" si="102"/>
        <v>562500</v>
      </c>
    </row>
    <row r="1395" spans="6:9" x14ac:dyDescent="0.25">
      <c r="F1395" s="109">
        <f t="shared" ca="1" si="99"/>
        <v>300000</v>
      </c>
      <c r="G1395" s="110">
        <f t="shared" ca="1" si="100"/>
        <v>2.1000000000000001E-2</v>
      </c>
      <c r="H1395" s="111">
        <f t="shared" ca="1" si="101"/>
        <v>75</v>
      </c>
      <c r="I1395" s="112">
        <f t="shared" ca="1" si="102"/>
        <v>472500</v>
      </c>
    </row>
    <row r="1396" spans="6:9" x14ac:dyDescent="0.25">
      <c r="F1396" s="109">
        <f t="shared" ca="1" si="99"/>
        <v>300000</v>
      </c>
      <c r="G1396" s="110">
        <f t="shared" ca="1" si="100"/>
        <v>2.7E-2</v>
      </c>
      <c r="H1396" s="111">
        <f t="shared" ca="1" si="101"/>
        <v>75</v>
      </c>
      <c r="I1396" s="112">
        <f t="shared" ca="1" si="102"/>
        <v>607500</v>
      </c>
    </row>
    <row r="1397" spans="6:9" x14ac:dyDescent="0.25">
      <c r="F1397" s="109">
        <f t="shared" ca="1" si="99"/>
        <v>275000</v>
      </c>
      <c r="G1397" s="110">
        <f t="shared" ca="1" si="100"/>
        <v>2.3E-2</v>
      </c>
      <c r="H1397" s="111">
        <f t="shared" ca="1" si="101"/>
        <v>75</v>
      </c>
      <c r="I1397" s="112">
        <f t="shared" ca="1" si="102"/>
        <v>474375</v>
      </c>
    </row>
    <row r="1398" spans="6:9" x14ac:dyDescent="0.25">
      <c r="F1398" s="109">
        <f t="shared" ca="1" si="99"/>
        <v>300000</v>
      </c>
      <c r="G1398" s="110">
        <f t="shared" ca="1" si="100"/>
        <v>2.7E-2</v>
      </c>
      <c r="H1398" s="111">
        <f t="shared" ca="1" si="101"/>
        <v>75</v>
      </c>
      <c r="I1398" s="112">
        <f t="shared" ca="1" si="102"/>
        <v>607500</v>
      </c>
    </row>
    <row r="1399" spans="6:9" x14ac:dyDescent="0.25">
      <c r="F1399" s="109">
        <f t="shared" ca="1" si="99"/>
        <v>325000</v>
      </c>
      <c r="G1399" s="110">
        <f t="shared" ca="1" si="100"/>
        <v>2.5000000000000001E-2</v>
      </c>
      <c r="H1399" s="111">
        <f t="shared" ca="1" si="101"/>
        <v>73</v>
      </c>
      <c r="I1399" s="112">
        <f t="shared" ca="1" si="102"/>
        <v>593125</v>
      </c>
    </row>
    <row r="1400" spans="6:9" x14ac:dyDescent="0.25">
      <c r="F1400" s="109">
        <f t="shared" ca="1" si="99"/>
        <v>300000</v>
      </c>
      <c r="G1400" s="110">
        <f t="shared" ca="1" si="100"/>
        <v>2.5000000000000001E-2</v>
      </c>
      <c r="H1400" s="111">
        <f t="shared" ca="1" si="101"/>
        <v>75</v>
      </c>
      <c r="I1400" s="112">
        <f t="shared" ca="1" si="102"/>
        <v>562500</v>
      </c>
    </row>
    <row r="1401" spans="6:9" x14ac:dyDescent="0.25">
      <c r="F1401" s="109">
        <f t="shared" ca="1" si="99"/>
        <v>300000</v>
      </c>
      <c r="G1401" s="110">
        <f t="shared" ca="1" si="100"/>
        <v>2.5000000000000001E-2</v>
      </c>
      <c r="H1401" s="111">
        <f t="shared" ca="1" si="101"/>
        <v>77</v>
      </c>
      <c r="I1401" s="112">
        <f t="shared" ca="1" si="102"/>
        <v>577500</v>
      </c>
    </row>
    <row r="1402" spans="6:9" x14ac:dyDescent="0.25">
      <c r="F1402" s="109">
        <f t="shared" ca="1" si="99"/>
        <v>300000</v>
      </c>
      <c r="G1402" s="110">
        <f t="shared" ca="1" si="100"/>
        <v>2.5000000000000001E-2</v>
      </c>
      <c r="H1402" s="111">
        <f t="shared" ca="1" si="101"/>
        <v>75</v>
      </c>
      <c r="I1402" s="112">
        <f t="shared" ca="1" si="102"/>
        <v>562500</v>
      </c>
    </row>
    <row r="1403" spans="6:9" x14ac:dyDescent="0.25">
      <c r="F1403" s="109">
        <f t="shared" ca="1" si="99"/>
        <v>275000</v>
      </c>
      <c r="G1403" s="110">
        <f t="shared" ca="1" si="100"/>
        <v>2.5000000000000001E-2</v>
      </c>
      <c r="H1403" s="111">
        <f t="shared" ca="1" si="101"/>
        <v>75</v>
      </c>
      <c r="I1403" s="112">
        <f t="shared" ca="1" si="102"/>
        <v>515625</v>
      </c>
    </row>
    <row r="1404" spans="6:9" x14ac:dyDescent="0.25">
      <c r="F1404" s="109">
        <f t="shared" ca="1" si="99"/>
        <v>300000</v>
      </c>
      <c r="G1404" s="110">
        <f t="shared" ca="1" si="100"/>
        <v>2.5000000000000001E-2</v>
      </c>
      <c r="H1404" s="111">
        <f t="shared" ca="1" si="101"/>
        <v>75</v>
      </c>
      <c r="I1404" s="112">
        <f t="shared" ca="1" si="102"/>
        <v>562500</v>
      </c>
    </row>
    <row r="1405" spans="6:9" x14ac:dyDescent="0.25">
      <c r="F1405" s="109">
        <f t="shared" ca="1" si="99"/>
        <v>325000</v>
      </c>
      <c r="G1405" s="110">
        <f t="shared" ca="1" si="100"/>
        <v>2.3E-2</v>
      </c>
      <c r="H1405" s="111">
        <f t="shared" ca="1" si="101"/>
        <v>75</v>
      </c>
      <c r="I1405" s="112">
        <f t="shared" ca="1" si="102"/>
        <v>560625</v>
      </c>
    </row>
    <row r="1406" spans="6:9" x14ac:dyDescent="0.25">
      <c r="F1406" s="109">
        <f t="shared" ca="1" si="99"/>
        <v>300000</v>
      </c>
      <c r="G1406" s="110">
        <f t="shared" ca="1" si="100"/>
        <v>2.3E-2</v>
      </c>
      <c r="H1406" s="111">
        <f t="shared" ca="1" si="101"/>
        <v>75</v>
      </c>
      <c r="I1406" s="112">
        <f t="shared" ca="1" si="102"/>
        <v>517500</v>
      </c>
    </row>
    <row r="1407" spans="6:9" x14ac:dyDescent="0.25">
      <c r="F1407" s="109">
        <f t="shared" ca="1" si="99"/>
        <v>300000</v>
      </c>
      <c r="G1407" s="110">
        <f t="shared" ca="1" si="100"/>
        <v>2.5000000000000001E-2</v>
      </c>
      <c r="H1407" s="111">
        <f t="shared" ca="1" si="101"/>
        <v>75</v>
      </c>
      <c r="I1407" s="112">
        <f t="shared" ca="1" si="102"/>
        <v>562500</v>
      </c>
    </row>
    <row r="1408" spans="6:9" x14ac:dyDescent="0.25">
      <c r="F1408" s="109">
        <f t="shared" ca="1" si="99"/>
        <v>275000</v>
      </c>
      <c r="G1408" s="110">
        <f t="shared" ca="1" si="100"/>
        <v>2.5000000000000001E-2</v>
      </c>
      <c r="H1408" s="111">
        <f t="shared" ca="1" si="101"/>
        <v>75</v>
      </c>
      <c r="I1408" s="112">
        <f t="shared" ca="1" si="102"/>
        <v>515625</v>
      </c>
    </row>
    <row r="1409" spans="6:9" x14ac:dyDescent="0.25">
      <c r="F1409" s="109">
        <f t="shared" ca="1" si="99"/>
        <v>300000</v>
      </c>
      <c r="G1409" s="110">
        <f t="shared" ca="1" si="100"/>
        <v>2.5000000000000001E-2</v>
      </c>
      <c r="H1409" s="111">
        <f t="shared" ca="1" si="101"/>
        <v>73</v>
      </c>
      <c r="I1409" s="112">
        <f t="shared" ca="1" si="102"/>
        <v>547500</v>
      </c>
    </row>
    <row r="1410" spans="6:9" x14ac:dyDescent="0.25">
      <c r="F1410" s="109">
        <f t="shared" ca="1" si="99"/>
        <v>275000</v>
      </c>
      <c r="G1410" s="110">
        <f t="shared" ca="1" si="100"/>
        <v>2.5000000000000001E-2</v>
      </c>
      <c r="H1410" s="111">
        <f t="shared" ca="1" si="101"/>
        <v>75</v>
      </c>
      <c r="I1410" s="112">
        <f t="shared" ca="1" si="102"/>
        <v>515625</v>
      </c>
    </row>
    <row r="1411" spans="6:9" x14ac:dyDescent="0.25">
      <c r="F1411" s="109">
        <f t="shared" ref="F1411:F1474" ca="1" si="103">VLOOKUP(RAND(),$C$3:$D$5,2)</f>
        <v>300000</v>
      </c>
      <c r="G1411" s="110">
        <f t="shared" ref="G1411:G1474" ca="1" si="104">VLOOKUP(RAND(),$C$10:$D$13,2)</f>
        <v>2.5000000000000001E-2</v>
      </c>
      <c r="H1411" s="111">
        <f t="shared" ref="H1411:H1474" ca="1" si="105">VLOOKUP(RAND(),$C$18:$D$20,2)</f>
        <v>75</v>
      </c>
      <c r="I1411" s="112">
        <f t="shared" ca="1" si="102"/>
        <v>562500</v>
      </c>
    </row>
    <row r="1412" spans="6:9" x14ac:dyDescent="0.25">
      <c r="F1412" s="109">
        <f t="shared" ca="1" si="103"/>
        <v>300000</v>
      </c>
      <c r="G1412" s="110">
        <f t="shared" ca="1" si="104"/>
        <v>2.1000000000000001E-2</v>
      </c>
      <c r="H1412" s="111">
        <f t="shared" ca="1" si="105"/>
        <v>77</v>
      </c>
      <c r="I1412" s="112">
        <f t="shared" ref="I1412:I1475" ca="1" si="106">F1412*G1412*H1412</f>
        <v>485100</v>
      </c>
    </row>
    <row r="1413" spans="6:9" x14ac:dyDescent="0.25">
      <c r="F1413" s="109">
        <f t="shared" ca="1" si="103"/>
        <v>300000</v>
      </c>
      <c r="G1413" s="110">
        <f t="shared" ca="1" si="104"/>
        <v>2.5000000000000001E-2</v>
      </c>
      <c r="H1413" s="111">
        <f t="shared" ca="1" si="105"/>
        <v>75</v>
      </c>
      <c r="I1413" s="112">
        <f t="shared" ca="1" si="106"/>
        <v>562500</v>
      </c>
    </row>
    <row r="1414" spans="6:9" x14ac:dyDescent="0.25">
      <c r="F1414" s="109">
        <f t="shared" ca="1" si="103"/>
        <v>300000</v>
      </c>
      <c r="G1414" s="110">
        <f t="shared" ca="1" si="104"/>
        <v>2.5000000000000001E-2</v>
      </c>
      <c r="H1414" s="111">
        <f t="shared" ca="1" si="105"/>
        <v>75</v>
      </c>
      <c r="I1414" s="112">
        <f t="shared" ca="1" si="106"/>
        <v>562500</v>
      </c>
    </row>
    <row r="1415" spans="6:9" x14ac:dyDescent="0.25">
      <c r="F1415" s="109">
        <f t="shared" ca="1" si="103"/>
        <v>300000</v>
      </c>
      <c r="G1415" s="110">
        <f t="shared" ca="1" si="104"/>
        <v>2.5000000000000001E-2</v>
      </c>
      <c r="H1415" s="111">
        <f t="shared" ca="1" si="105"/>
        <v>73</v>
      </c>
      <c r="I1415" s="112">
        <f t="shared" ca="1" si="106"/>
        <v>547500</v>
      </c>
    </row>
    <row r="1416" spans="6:9" x14ac:dyDescent="0.25">
      <c r="F1416" s="109">
        <f t="shared" ca="1" si="103"/>
        <v>300000</v>
      </c>
      <c r="G1416" s="110">
        <f t="shared" ca="1" si="104"/>
        <v>2.5000000000000001E-2</v>
      </c>
      <c r="H1416" s="111">
        <f t="shared" ca="1" si="105"/>
        <v>73</v>
      </c>
      <c r="I1416" s="112">
        <f t="shared" ca="1" si="106"/>
        <v>547500</v>
      </c>
    </row>
    <row r="1417" spans="6:9" x14ac:dyDescent="0.25">
      <c r="F1417" s="109">
        <f t="shared" ca="1" si="103"/>
        <v>300000</v>
      </c>
      <c r="G1417" s="110">
        <f t="shared" ca="1" si="104"/>
        <v>2.5000000000000001E-2</v>
      </c>
      <c r="H1417" s="111">
        <f t="shared" ca="1" si="105"/>
        <v>75</v>
      </c>
      <c r="I1417" s="112">
        <f t="shared" ca="1" si="106"/>
        <v>562500</v>
      </c>
    </row>
    <row r="1418" spans="6:9" x14ac:dyDescent="0.25">
      <c r="F1418" s="109">
        <f t="shared" ca="1" si="103"/>
        <v>300000</v>
      </c>
      <c r="G1418" s="110">
        <f t="shared" ca="1" si="104"/>
        <v>2.3E-2</v>
      </c>
      <c r="H1418" s="111">
        <f t="shared" ca="1" si="105"/>
        <v>75</v>
      </c>
      <c r="I1418" s="112">
        <f t="shared" ca="1" si="106"/>
        <v>517500</v>
      </c>
    </row>
    <row r="1419" spans="6:9" x14ac:dyDescent="0.25">
      <c r="F1419" s="109">
        <f t="shared" ca="1" si="103"/>
        <v>300000</v>
      </c>
      <c r="G1419" s="110">
        <f t="shared" ca="1" si="104"/>
        <v>2.5000000000000001E-2</v>
      </c>
      <c r="H1419" s="111">
        <f t="shared" ca="1" si="105"/>
        <v>75</v>
      </c>
      <c r="I1419" s="112">
        <f t="shared" ca="1" si="106"/>
        <v>562500</v>
      </c>
    </row>
    <row r="1420" spans="6:9" x14ac:dyDescent="0.25">
      <c r="F1420" s="109">
        <f t="shared" ca="1" si="103"/>
        <v>300000</v>
      </c>
      <c r="G1420" s="110">
        <f t="shared" ca="1" si="104"/>
        <v>2.5000000000000001E-2</v>
      </c>
      <c r="H1420" s="111">
        <f t="shared" ca="1" si="105"/>
        <v>75</v>
      </c>
      <c r="I1420" s="112">
        <f t="shared" ca="1" si="106"/>
        <v>562500</v>
      </c>
    </row>
    <row r="1421" spans="6:9" x14ac:dyDescent="0.25">
      <c r="F1421" s="109">
        <f t="shared" ca="1" si="103"/>
        <v>300000</v>
      </c>
      <c r="G1421" s="110">
        <f t="shared" ca="1" si="104"/>
        <v>2.5000000000000001E-2</v>
      </c>
      <c r="H1421" s="111">
        <f t="shared" ca="1" si="105"/>
        <v>75</v>
      </c>
      <c r="I1421" s="112">
        <f t="shared" ca="1" si="106"/>
        <v>562500</v>
      </c>
    </row>
    <row r="1422" spans="6:9" x14ac:dyDescent="0.25">
      <c r="F1422" s="109">
        <f t="shared" ca="1" si="103"/>
        <v>325000</v>
      </c>
      <c r="G1422" s="110">
        <f t="shared" ca="1" si="104"/>
        <v>2.3E-2</v>
      </c>
      <c r="H1422" s="111">
        <f t="shared" ca="1" si="105"/>
        <v>75</v>
      </c>
      <c r="I1422" s="112">
        <f t="shared" ca="1" si="106"/>
        <v>560625</v>
      </c>
    </row>
    <row r="1423" spans="6:9" x14ac:dyDescent="0.25">
      <c r="F1423" s="109">
        <f t="shared" ca="1" si="103"/>
        <v>300000</v>
      </c>
      <c r="G1423" s="110">
        <f t="shared" ca="1" si="104"/>
        <v>2.5000000000000001E-2</v>
      </c>
      <c r="H1423" s="111">
        <f t="shared" ca="1" si="105"/>
        <v>75</v>
      </c>
      <c r="I1423" s="112">
        <f t="shared" ca="1" si="106"/>
        <v>562500</v>
      </c>
    </row>
    <row r="1424" spans="6:9" x14ac:dyDescent="0.25">
      <c r="F1424" s="109">
        <f t="shared" ca="1" si="103"/>
        <v>300000</v>
      </c>
      <c r="G1424" s="110">
        <f t="shared" ca="1" si="104"/>
        <v>2.1000000000000001E-2</v>
      </c>
      <c r="H1424" s="111">
        <f t="shared" ca="1" si="105"/>
        <v>75</v>
      </c>
      <c r="I1424" s="112">
        <f t="shared" ca="1" si="106"/>
        <v>472500</v>
      </c>
    </row>
    <row r="1425" spans="6:9" x14ac:dyDescent="0.25">
      <c r="F1425" s="109">
        <f t="shared" ca="1" si="103"/>
        <v>300000</v>
      </c>
      <c r="G1425" s="110">
        <f t="shared" ca="1" si="104"/>
        <v>2.5000000000000001E-2</v>
      </c>
      <c r="H1425" s="111">
        <f t="shared" ca="1" si="105"/>
        <v>73</v>
      </c>
      <c r="I1425" s="112">
        <f t="shared" ca="1" si="106"/>
        <v>547500</v>
      </c>
    </row>
    <row r="1426" spans="6:9" x14ac:dyDescent="0.25">
      <c r="F1426" s="109">
        <f t="shared" ca="1" si="103"/>
        <v>275000</v>
      </c>
      <c r="G1426" s="110">
        <f t="shared" ca="1" si="104"/>
        <v>2.5000000000000001E-2</v>
      </c>
      <c r="H1426" s="111">
        <f t="shared" ca="1" si="105"/>
        <v>75</v>
      </c>
      <c r="I1426" s="112">
        <f t="shared" ca="1" si="106"/>
        <v>515625</v>
      </c>
    </row>
    <row r="1427" spans="6:9" x14ac:dyDescent="0.25">
      <c r="F1427" s="109">
        <f t="shared" ca="1" si="103"/>
        <v>275000</v>
      </c>
      <c r="G1427" s="110">
        <f t="shared" ca="1" si="104"/>
        <v>2.7E-2</v>
      </c>
      <c r="H1427" s="111">
        <f t="shared" ca="1" si="105"/>
        <v>73</v>
      </c>
      <c r="I1427" s="112">
        <f t="shared" ca="1" si="106"/>
        <v>542025</v>
      </c>
    </row>
    <row r="1428" spans="6:9" x14ac:dyDescent="0.25">
      <c r="F1428" s="109">
        <f t="shared" ca="1" si="103"/>
        <v>300000</v>
      </c>
      <c r="G1428" s="110">
        <f t="shared" ca="1" si="104"/>
        <v>2.5000000000000001E-2</v>
      </c>
      <c r="H1428" s="111">
        <f t="shared" ca="1" si="105"/>
        <v>75</v>
      </c>
      <c r="I1428" s="112">
        <f t="shared" ca="1" si="106"/>
        <v>562500</v>
      </c>
    </row>
    <row r="1429" spans="6:9" x14ac:dyDescent="0.25">
      <c r="F1429" s="109">
        <f t="shared" ca="1" si="103"/>
        <v>300000</v>
      </c>
      <c r="G1429" s="110">
        <f t="shared" ca="1" si="104"/>
        <v>2.5000000000000001E-2</v>
      </c>
      <c r="H1429" s="111">
        <f t="shared" ca="1" si="105"/>
        <v>75</v>
      </c>
      <c r="I1429" s="112">
        <f t="shared" ca="1" si="106"/>
        <v>562500</v>
      </c>
    </row>
    <row r="1430" spans="6:9" x14ac:dyDescent="0.25">
      <c r="F1430" s="109">
        <f t="shared" ca="1" si="103"/>
        <v>300000</v>
      </c>
      <c r="G1430" s="110">
        <f t="shared" ca="1" si="104"/>
        <v>2.5000000000000001E-2</v>
      </c>
      <c r="H1430" s="111">
        <f t="shared" ca="1" si="105"/>
        <v>75</v>
      </c>
      <c r="I1430" s="112">
        <f t="shared" ca="1" si="106"/>
        <v>562500</v>
      </c>
    </row>
    <row r="1431" spans="6:9" x14ac:dyDescent="0.25">
      <c r="F1431" s="109">
        <f t="shared" ca="1" si="103"/>
        <v>300000</v>
      </c>
      <c r="G1431" s="110">
        <f t="shared" ca="1" si="104"/>
        <v>2.5000000000000001E-2</v>
      </c>
      <c r="H1431" s="111">
        <f t="shared" ca="1" si="105"/>
        <v>77</v>
      </c>
      <c r="I1431" s="112">
        <f t="shared" ca="1" si="106"/>
        <v>577500</v>
      </c>
    </row>
    <row r="1432" spans="6:9" x14ac:dyDescent="0.25">
      <c r="F1432" s="109">
        <f t="shared" ca="1" si="103"/>
        <v>300000</v>
      </c>
      <c r="G1432" s="110">
        <f t="shared" ca="1" si="104"/>
        <v>2.7E-2</v>
      </c>
      <c r="H1432" s="111">
        <f t="shared" ca="1" si="105"/>
        <v>73</v>
      </c>
      <c r="I1432" s="112">
        <f t="shared" ca="1" si="106"/>
        <v>591300</v>
      </c>
    </row>
    <row r="1433" spans="6:9" x14ac:dyDescent="0.25">
      <c r="F1433" s="109">
        <f t="shared" ca="1" si="103"/>
        <v>300000</v>
      </c>
      <c r="G1433" s="110">
        <f t="shared" ca="1" si="104"/>
        <v>2.5000000000000001E-2</v>
      </c>
      <c r="H1433" s="111">
        <f t="shared" ca="1" si="105"/>
        <v>77</v>
      </c>
      <c r="I1433" s="112">
        <f t="shared" ca="1" si="106"/>
        <v>577500</v>
      </c>
    </row>
    <row r="1434" spans="6:9" x14ac:dyDescent="0.25">
      <c r="F1434" s="109">
        <f t="shared" ca="1" si="103"/>
        <v>300000</v>
      </c>
      <c r="G1434" s="110">
        <f t="shared" ca="1" si="104"/>
        <v>2.3E-2</v>
      </c>
      <c r="H1434" s="111">
        <f t="shared" ca="1" si="105"/>
        <v>73</v>
      </c>
      <c r="I1434" s="112">
        <f t="shared" ca="1" si="106"/>
        <v>503700</v>
      </c>
    </row>
    <row r="1435" spans="6:9" x14ac:dyDescent="0.25">
      <c r="F1435" s="109">
        <f t="shared" ca="1" si="103"/>
        <v>300000</v>
      </c>
      <c r="G1435" s="110">
        <f t="shared" ca="1" si="104"/>
        <v>2.7E-2</v>
      </c>
      <c r="H1435" s="111">
        <f t="shared" ca="1" si="105"/>
        <v>75</v>
      </c>
      <c r="I1435" s="112">
        <f t="shared" ca="1" si="106"/>
        <v>607500</v>
      </c>
    </row>
    <row r="1436" spans="6:9" x14ac:dyDescent="0.25">
      <c r="F1436" s="109">
        <f t="shared" ca="1" si="103"/>
        <v>300000</v>
      </c>
      <c r="G1436" s="110">
        <f t="shared" ca="1" si="104"/>
        <v>2.5000000000000001E-2</v>
      </c>
      <c r="H1436" s="111">
        <f t="shared" ca="1" si="105"/>
        <v>75</v>
      </c>
      <c r="I1436" s="112">
        <f t="shared" ca="1" si="106"/>
        <v>562500</v>
      </c>
    </row>
    <row r="1437" spans="6:9" x14ac:dyDescent="0.25">
      <c r="F1437" s="109">
        <f t="shared" ca="1" si="103"/>
        <v>300000</v>
      </c>
      <c r="G1437" s="110">
        <f t="shared" ca="1" si="104"/>
        <v>2.5000000000000001E-2</v>
      </c>
      <c r="H1437" s="111">
        <f t="shared" ca="1" si="105"/>
        <v>73</v>
      </c>
      <c r="I1437" s="112">
        <f t="shared" ca="1" si="106"/>
        <v>547500</v>
      </c>
    </row>
    <row r="1438" spans="6:9" x14ac:dyDescent="0.25">
      <c r="F1438" s="109">
        <f t="shared" ca="1" si="103"/>
        <v>325000</v>
      </c>
      <c r="G1438" s="110">
        <f t="shared" ca="1" si="104"/>
        <v>2.5000000000000001E-2</v>
      </c>
      <c r="H1438" s="111">
        <f t="shared" ca="1" si="105"/>
        <v>75</v>
      </c>
      <c r="I1438" s="112">
        <f t="shared" ca="1" si="106"/>
        <v>609375</v>
      </c>
    </row>
    <row r="1439" spans="6:9" x14ac:dyDescent="0.25">
      <c r="F1439" s="109">
        <f t="shared" ca="1" si="103"/>
        <v>300000</v>
      </c>
      <c r="G1439" s="110">
        <f t="shared" ca="1" si="104"/>
        <v>2.5000000000000001E-2</v>
      </c>
      <c r="H1439" s="111">
        <f t="shared" ca="1" si="105"/>
        <v>77</v>
      </c>
      <c r="I1439" s="112">
        <f t="shared" ca="1" si="106"/>
        <v>577500</v>
      </c>
    </row>
    <row r="1440" spans="6:9" x14ac:dyDescent="0.25">
      <c r="F1440" s="109">
        <f t="shared" ca="1" si="103"/>
        <v>300000</v>
      </c>
      <c r="G1440" s="110">
        <f t="shared" ca="1" si="104"/>
        <v>2.7E-2</v>
      </c>
      <c r="H1440" s="111">
        <f t="shared" ca="1" si="105"/>
        <v>77</v>
      </c>
      <c r="I1440" s="112">
        <f t="shared" ca="1" si="106"/>
        <v>623700</v>
      </c>
    </row>
    <row r="1441" spans="6:9" x14ac:dyDescent="0.25">
      <c r="F1441" s="109">
        <f t="shared" ca="1" si="103"/>
        <v>300000</v>
      </c>
      <c r="G1441" s="110">
        <f t="shared" ca="1" si="104"/>
        <v>2.7E-2</v>
      </c>
      <c r="H1441" s="111">
        <f t="shared" ca="1" si="105"/>
        <v>75</v>
      </c>
      <c r="I1441" s="112">
        <f t="shared" ca="1" si="106"/>
        <v>607500</v>
      </c>
    </row>
    <row r="1442" spans="6:9" x14ac:dyDescent="0.25">
      <c r="F1442" s="109">
        <f t="shared" ca="1" si="103"/>
        <v>300000</v>
      </c>
      <c r="G1442" s="110">
        <f t="shared" ca="1" si="104"/>
        <v>2.7E-2</v>
      </c>
      <c r="H1442" s="111">
        <f t="shared" ca="1" si="105"/>
        <v>75</v>
      </c>
      <c r="I1442" s="112">
        <f t="shared" ca="1" si="106"/>
        <v>607500</v>
      </c>
    </row>
    <row r="1443" spans="6:9" x14ac:dyDescent="0.25">
      <c r="F1443" s="109">
        <f t="shared" ca="1" si="103"/>
        <v>300000</v>
      </c>
      <c r="G1443" s="110">
        <f t="shared" ca="1" si="104"/>
        <v>2.5000000000000001E-2</v>
      </c>
      <c r="H1443" s="111">
        <f t="shared" ca="1" si="105"/>
        <v>75</v>
      </c>
      <c r="I1443" s="112">
        <f t="shared" ca="1" si="106"/>
        <v>562500</v>
      </c>
    </row>
    <row r="1444" spans="6:9" x14ac:dyDescent="0.25">
      <c r="F1444" s="109">
        <f t="shared" ca="1" si="103"/>
        <v>300000</v>
      </c>
      <c r="G1444" s="110">
        <f t="shared" ca="1" si="104"/>
        <v>2.3E-2</v>
      </c>
      <c r="H1444" s="111">
        <f t="shared" ca="1" si="105"/>
        <v>75</v>
      </c>
      <c r="I1444" s="112">
        <f t="shared" ca="1" si="106"/>
        <v>517500</v>
      </c>
    </row>
    <row r="1445" spans="6:9" x14ac:dyDescent="0.25">
      <c r="F1445" s="109">
        <f t="shared" ca="1" si="103"/>
        <v>300000</v>
      </c>
      <c r="G1445" s="110">
        <f t="shared" ca="1" si="104"/>
        <v>2.5000000000000001E-2</v>
      </c>
      <c r="H1445" s="111">
        <f t="shared" ca="1" si="105"/>
        <v>75</v>
      </c>
      <c r="I1445" s="112">
        <f t="shared" ca="1" si="106"/>
        <v>562500</v>
      </c>
    </row>
    <row r="1446" spans="6:9" x14ac:dyDescent="0.25">
      <c r="F1446" s="109">
        <f t="shared" ca="1" si="103"/>
        <v>275000</v>
      </c>
      <c r="G1446" s="110">
        <f t="shared" ca="1" si="104"/>
        <v>2.5000000000000001E-2</v>
      </c>
      <c r="H1446" s="111">
        <f t="shared" ca="1" si="105"/>
        <v>75</v>
      </c>
      <c r="I1446" s="112">
        <f t="shared" ca="1" si="106"/>
        <v>515625</v>
      </c>
    </row>
    <row r="1447" spans="6:9" x14ac:dyDescent="0.25">
      <c r="F1447" s="109">
        <f t="shared" ca="1" si="103"/>
        <v>325000</v>
      </c>
      <c r="G1447" s="110">
        <f t="shared" ca="1" si="104"/>
        <v>2.7E-2</v>
      </c>
      <c r="H1447" s="111">
        <f t="shared" ca="1" si="105"/>
        <v>75</v>
      </c>
      <c r="I1447" s="112">
        <f t="shared" ca="1" si="106"/>
        <v>658125</v>
      </c>
    </row>
    <row r="1448" spans="6:9" x14ac:dyDescent="0.25">
      <c r="F1448" s="109">
        <f t="shared" ca="1" si="103"/>
        <v>300000</v>
      </c>
      <c r="G1448" s="110">
        <f t="shared" ca="1" si="104"/>
        <v>2.5000000000000001E-2</v>
      </c>
      <c r="H1448" s="111">
        <f t="shared" ca="1" si="105"/>
        <v>75</v>
      </c>
      <c r="I1448" s="112">
        <f t="shared" ca="1" si="106"/>
        <v>562500</v>
      </c>
    </row>
    <row r="1449" spans="6:9" x14ac:dyDescent="0.25">
      <c r="F1449" s="109">
        <f t="shared" ca="1" si="103"/>
        <v>300000</v>
      </c>
      <c r="G1449" s="110">
        <f t="shared" ca="1" si="104"/>
        <v>2.1000000000000001E-2</v>
      </c>
      <c r="H1449" s="111">
        <f t="shared" ca="1" si="105"/>
        <v>75</v>
      </c>
      <c r="I1449" s="112">
        <f t="shared" ca="1" si="106"/>
        <v>472500</v>
      </c>
    </row>
    <row r="1450" spans="6:9" x14ac:dyDescent="0.25">
      <c r="F1450" s="109">
        <f t="shared" ca="1" si="103"/>
        <v>325000</v>
      </c>
      <c r="G1450" s="110">
        <f t="shared" ca="1" si="104"/>
        <v>2.5000000000000001E-2</v>
      </c>
      <c r="H1450" s="111">
        <f t="shared" ca="1" si="105"/>
        <v>75</v>
      </c>
      <c r="I1450" s="112">
        <f t="shared" ca="1" si="106"/>
        <v>609375</v>
      </c>
    </row>
    <row r="1451" spans="6:9" x14ac:dyDescent="0.25">
      <c r="F1451" s="109">
        <f t="shared" ca="1" si="103"/>
        <v>275000</v>
      </c>
      <c r="G1451" s="110">
        <f t="shared" ca="1" si="104"/>
        <v>2.7E-2</v>
      </c>
      <c r="H1451" s="111">
        <f t="shared" ca="1" si="105"/>
        <v>75</v>
      </c>
      <c r="I1451" s="112">
        <f t="shared" ca="1" si="106"/>
        <v>556875</v>
      </c>
    </row>
    <row r="1452" spans="6:9" x14ac:dyDescent="0.25">
      <c r="F1452" s="109">
        <f t="shared" ca="1" si="103"/>
        <v>275000</v>
      </c>
      <c r="G1452" s="110">
        <f t="shared" ca="1" si="104"/>
        <v>2.5000000000000001E-2</v>
      </c>
      <c r="H1452" s="111">
        <f t="shared" ca="1" si="105"/>
        <v>75</v>
      </c>
      <c r="I1452" s="112">
        <f t="shared" ca="1" si="106"/>
        <v>515625</v>
      </c>
    </row>
    <row r="1453" spans="6:9" x14ac:dyDescent="0.25">
      <c r="F1453" s="109">
        <f t="shared" ca="1" si="103"/>
        <v>300000</v>
      </c>
      <c r="G1453" s="110">
        <f t="shared" ca="1" si="104"/>
        <v>2.5000000000000001E-2</v>
      </c>
      <c r="H1453" s="111">
        <f t="shared" ca="1" si="105"/>
        <v>77</v>
      </c>
      <c r="I1453" s="112">
        <f t="shared" ca="1" si="106"/>
        <v>577500</v>
      </c>
    </row>
    <row r="1454" spans="6:9" x14ac:dyDescent="0.25">
      <c r="F1454" s="109">
        <f t="shared" ca="1" si="103"/>
        <v>300000</v>
      </c>
      <c r="G1454" s="110">
        <f t="shared" ca="1" si="104"/>
        <v>2.5000000000000001E-2</v>
      </c>
      <c r="H1454" s="111">
        <f t="shared" ca="1" si="105"/>
        <v>77</v>
      </c>
      <c r="I1454" s="112">
        <f t="shared" ca="1" si="106"/>
        <v>577500</v>
      </c>
    </row>
    <row r="1455" spans="6:9" x14ac:dyDescent="0.25">
      <c r="F1455" s="109">
        <f t="shared" ca="1" si="103"/>
        <v>300000</v>
      </c>
      <c r="G1455" s="110">
        <f t="shared" ca="1" si="104"/>
        <v>2.5000000000000001E-2</v>
      </c>
      <c r="H1455" s="111">
        <f t="shared" ca="1" si="105"/>
        <v>75</v>
      </c>
      <c r="I1455" s="112">
        <f t="shared" ca="1" si="106"/>
        <v>562500</v>
      </c>
    </row>
    <row r="1456" spans="6:9" x14ac:dyDescent="0.25">
      <c r="F1456" s="109">
        <f t="shared" ca="1" si="103"/>
        <v>300000</v>
      </c>
      <c r="G1456" s="110">
        <f t="shared" ca="1" si="104"/>
        <v>2.3E-2</v>
      </c>
      <c r="H1456" s="111">
        <f t="shared" ca="1" si="105"/>
        <v>75</v>
      </c>
      <c r="I1456" s="112">
        <f t="shared" ca="1" si="106"/>
        <v>517500</v>
      </c>
    </row>
    <row r="1457" spans="6:9" x14ac:dyDescent="0.25">
      <c r="F1457" s="109">
        <f t="shared" ca="1" si="103"/>
        <v>300000</v>
      </c>
      <c r="G1457" s="110">
        <f t="shared" ca="1" si="104"/>
        <v>2.7E-2</v>
      </c>
      <c r="H1457" s="111">
        <f t="shared" ca="1" si="105"/>
        <v>73</v>
      </c>
      <c r="I1457" s="112">
        <f t="shared" ca="1" si="106"/>
        <v>591300</v>
      </c>
    </row>
    <row r="1458" spans="6:9" x14ac:dyDescent="0.25">
      <c r="F1458" s="109">
        <f t="shared" ca="1" si="103"/>
        <v>300000</v>
      </c>
      <c r="G1458" s="110">
        <f t="shared" ca="1" si="104"/>
        <v>2.5000000000000001E-2</v>
      </c>
      <c r="H1458" s="111">
        <f t="shared" ca="1" si="105"/>
        <v>73</v>
      </c>
      <c r="I1458" s="112">
        <f t="shared" ca="1" si="106"/>
        <v>547500</v>
      </c>
    </row>
    <row r="1459" spans="6:9" x14ac:dyDescent="0.25">
      <c r="F1459" s="109">
        <f t="shared" ca="1" si="103"/>
        <v>300000</v>
      </c>
      <c r="G1459" s="110">
        <f t="shared" ca="1" si="104"/>
        <v>2.5000000000000001E-2</v>
      </c>
      <c r="H1459" s="111">
        <f t="shared" ca="1" si="105"/>
        <v>75</v>
      </c>
      <c r="I1459" s="112">
        <f t="shared" ca="1" si="106"/>
        <v>562500</v>
      </c>
    </row>
    <row r="1460" spans="6:9" x14ac:dyDescent="0.25">
      <c r="F1460" s="109">
        <f t="shared" ca="1" si="103"/>
        <v>325000</v>
      </c>
      <c r="G1460" s="110">
        <f t="shared" ca="1" si="104"/>
        <v>2.5000000000000001E-2</v>
      </c>
      <c r="H1460" s="111">
        <f t="shared" ca="1" si="105"/>
        <v>75</v>
      </c>
      <c r="I1460" s="112">
        <f t="shared" ca="1" si="106"/>
        <v>609375</v>
      </c>
    </row>
    <row r="1461" spans="6:9" x14ac:dyDescent="0.25">
      <c r="F1461" s="109">
        <f t="shared" ca="1" si="103"/>
        <v>300000</v>
      </c>
      <c r="G1461" s="110">
        <f t="shared" ca="1" si="104"/>
        <v>2.5000000000000001E-2</v>
      </c>
      <c r="H1461" s="111">
        <f t="shared" ca="1" si="105"/>
        <v>75</v>
      </c>
      <c r="I1461" s="112">
        <f t="shared" ca="1" si="106"/>
        <v>562500</v>
      </c>
    </row>
    <row r="1462" spans="6:9" x14ac:dyDescent="0.25">
      <c r="F1462" s="109">
        <f t="shared" ca="1" si="103"/>
        <v>300000</v>
      </c>
      <c r="G1462" s="110">
        <f t="shared" ca="1" si="104"/>
        <v>2.5000000000000001E-2</v>
      </c>
      <c r="H1462" s="111">
        <f t="shared" ca="1" si="105"/>
        <v>75</v>
      </c>
      <c r="I1462" s="112">
        <f t="shared" ca="1" si="106"/>
        <v>562500</v>
      </c>
    </row>
    <row r="1463" spans="6:9" x14ac:dyDescent="0.25">
      <c r="F1463" s="109">
        <f t="shared" ca="1" si="103"/>
        <v>275000</v>
      </c>
      <c r="G1463" s="110">
        <f t="shared" ca="1" si="104"/>
        <v>2.5000000000000001E-2</v>
      </c>
      <c r="H1463" s="111">
        <f t="shared" ca="1" si="105"/>
        <v>77</v>
      </c>
      <c r="I1463" s="112">
        <f t="shared" ca="1" si="106"/>
        <v>529375</v>
      </c>
    </row>
    <row r="1464" spans="6:9" x14ac:dyDescent="0.25">
      <c r="F1464" s="109">
        <f t="shared" ca="1" si="103"/>
        <v>300000</v>
      </c>
      <c r="G1464" s="110">
        <f t="shared" ca="1" si="104"/>
        <v>2.3E-2</v>
      </c>
      <c r="H1464" s="111">
        <f t="shared" ca="1" si="105"/>
        <v>77</v>
      </c>
      <c r="I1464" s="112">
        <f t="shared" ca="1" si="106"/>
        <v>531300</v>
      </c>
    </row>
    <row r="1465" spans="6:9" x14ac:dyDescent="0.25">
      <c r="F1465" s="109">
        <f t="shared" ca="1" si="103"/>
        <v>300000</v>
      </c>
      <c r="G1465" s="110">
        <f t="shared" ca="1" si="104"/>
        <v>2.7E-2</v>
      </c>
      <c r="H1465" s="111">
        <f t="shared" ca="1" si="105"/>
        <v>75</v>
      </c>
      <c r="I1465" s="112">
        <f t="shared" ca="1" si="106"/>
        <v>607500</v>
      </c>
    </row>
    <row r="1466" spans="6:9" x14ac:dyDescent="0.25">
      <c r="F1466" s="109">
        <f t="shared" ca="1" si="103"/>
        <v>300000</v>
      </c>
      <c r="G1466" s="110">
        <f t="shared" ca="1" si="104"/>
        <v>2.5000000000000001E-2</v>
      </c>
      <c r="H1466" s="111">
        <f t="shared" ca="1" si="105"/>
        <v>75</v>
      </c>
      <c r="I1466" s="112">
        <f t="shared" ca="1" si="106"/>
        <v>562500</v>
      </c>
    </row>
    <row r="1467" spans="6:9" x14ac:dyDescent="0.25">
      <c r="F1467" s="109">
        <f t="shared" ca="1" si="103"/>
        <v>275000</v>
      </c>
      <c r="G1467" s="110">
        <f t="shared" ca="1" si="104"/>
        <v>2.3E-2</v>
      </c>
      <c r="H1467" s="111">
        <f t="shared" ca="1" si="105"/>
        <v>77</v>
      </c>
      <c r="I1467" s="112">
        <f t="shared" ca="1" si="106"/>
        <v>487025</v>
      </c>
    </row>
    <row r="1468" spans="6:9" x14ac:dyDescent="0.25">
      <c r="F1468" s="109">
        <f t="shared" ca="1" si="103"/>
        <v>300000</v>
      </c>
      <c r="G1468" s="110">
        <f t="shared" ca="1" si="104"/>
        <v>2.1000000000000001E-2</v>
      </c>
      <c r="H1468" s="111">
        <f t="shared" ca="1" si="105"/>
        <v>75</v>
      </c>
      <c r="I1468" s="112">
        <f t="shared" ca="1" si="106"/>
        <v>472500</v>
      </c>
    </row>
    <row r="1469" spans="6:9" x14ac:dyDescent="0.25">
      <c r="F1469" s="109">
        <f t="shared" ca="1" si="103"/>
        <v>275000</v>
      </c>
      <c r="G1469" s="110">
        <f t="shared" ca="1" si="104"/>
        <v>2.5000000000000001E-2</v>
      </c>
      <c r="H1469" s="111">
        <f t="shared" ca="1" si="105"/>
        <v>75</v>
      </c>
      <c r="I1469" s="112">
        <f t="shared" ca="1" si="106"/>
        <v>515625</v>
      </c>
    </row>
    <row r="1470" spans="6:9" x14ac:dyDescent="0.25">
      <c r="F1470" s="109">
        <f t="shared" ca="1" si="103"/>
        <v>325000</v>
      </c>
      <c r="G1470" s="110">
        <f t="shared" ca="1" si="104"/>
        <v>2.5000000000000001E-2</v>
      </c>
      <c r="H1470" s="111">
        <f t="shared" ca="1" si="105"/>
        <v>75</v>
      </c>
      <c r="I1470" s="112">
        <f t="shared" ca="1" si="106"/>
        <v>609375</v>
      </c>
    </row>
    <row r="1471" spans="6:9" x14ac:dyDescent="0.25">
      <c r="F1471" s="109">
        <f t="shared" ca="1" si="103"/>
        <v>300000</v>
      </c>
      <c r="G1471" s="110">
        <f t="shared" ca="1" si="104"/>
        <v>2.5000000000000001E-2</v>
      </c>
      <c r="H1471" s="111">
        <f t="shared" ca="1" si="105"/>
        <v>73</v>
      </c>
      <c r="I1471" s="112">
        <f t="shared" ca="1" si="106"/>
        <v>547500</v>
      </c>
    </row>
    <row r="1472" spans="6:9" x14ac:dyDescent="0.25">
      <c r="F1472" s="109">
        <f t="shared" ca="1" si="103"/>
        <v>325000</v>
      </c>
      <c r="G1472" s="110">
        <f t="shared" ca="1" si="104"/>
        <v>2.5000000000000001E-2</v>
      </c>
      <c r="H1472" s="111">
        <f t="shared" ca="1" si="105"/>
        <v>77</v>
      </c>
      <c r="I1472" s="112">
        <f t="shared" ca="1" si="106"/>
        <v>625625</v>
      </c>
    </row>
    <row r="1473" spans="6:9" x14ac:dyDescent="0.25">
      <c r="F1473" s="109">
        <f t="shared" ca="1" si="103"/>
        <v>300000</v>
      </c>
      <c r="G1473" s="110">
        <f t="shared" ca="1" si="104"/>
        <v>2.5000000000000001E-2</v>
      </c>
      <c r="H1473" s="111">
        <f t="shared" ca="1" si="105"/>
        <v>73</v>
      </c>
      <c r="I1473" s="112">
        <f t="shared" ca="1" si="106"/>
        <v>547500</v>
      </c>
    </row>
    <row r="1474" spans="6:9" x14ac:dyDescent="0.25">
      <c r="F1474" s="109">
        <f t="shared" ca="1" si="103"/>
        <v>275000</v>
      </c>
      <c r="G1474" s="110">
        <f t="shared" ca="1" si="104"/>
        <v>2.1000000000000001E-2</v>
      </c>
      <c r="H1474" s="111">
        <f t="shared" ca="1" si="105"/>
        <v>75</v>
      </c>
      <c r="I1474" s="112">
        <f t="shared" ca="1" si="106"/>
        <v>433125</v>
      </c>
    </row>
    <row r="1475" spans="6:9" x14ac:dyDescent="0.25">
      <c r="F1475" s="109">
        <f t="shared" ref="F1475:F1538" ca="1" si="107">VLOOKUP(RAND(),$C$3:$D$5,2)</f>
        <v>300000</v>
      </c>
      <c r="G1475" s="110">
        <f t="shared" ref="G1475:G1538" ca="1" si="108">VLOOKUP(RAND(),$C$10:$D$13,2)</f>
        <v>2.1000000000000001E-2</v>
      </c>
      <c r="H1475" s="111">
        <f t="shared" ref="H1475:H1538" ca="1" si="109">VLOOKUP(RAND(),$C$18:$D$20,2)</f>
        <v>75</v>
      </c>
      <c r="I1475" s="112">
        <f t="shared" ca="1" si="106"/>
        <v>472500</v>
      </c>
    </row>
    <row r="1476" spans="6:9" x14ac:dyDescent="0.25">
      <c r="F1476" s="109">
        <f t="shared" ca="1" si="107"/>
        <v>300000</v>
      </c>
      <c r="G1476" s="110">
        <f t="shared" ca="1" si="108"/>
        <v>2.5000000000000001E-2</v>
      </c>
      <c r="H1476" s="111">
        <f t="shared" ca="1" si="109"/>
        <v>75</v>
      </c>
      <c r="I1476" s="112">
        <f t="shared" ref="I1476:I1539" ca="1" si="110">F1476*G1476*H1476</f>
        <v>562500</v>
      </c>
    </row>
    <row r="1477" spans="6:9" x14ac:dyDescent="0.25">
      <c r="F1477" s="109">
        <f t="shared" ca="1" si="107"/>
        <v>300000</v>
      </c>
      <c r="G1477" s="110">
        <f t="shared" ca="1" si="108"/>
        <v>2.5000000000000001E-2</v>
      </c>
      <c r="H1477" s="111">
        <f t="shared" ca="1" si="109"/>
        <v>77</v>
      </c>
      <c r="I1477" s="112">
        <f t="shared" ca="1" si="110"/>
        <v>577500</v>
      </c>
    </row>
    <row r="1478" spans="6:9" x14ac:dyDescent="0.25">
      <c r="F1478" s="109">
        <f t="shared" ca="1" si="107"/>
        <v>275000</v>
      </c>
      <c r="G1478" s="110">
        <f t="shared" ca="1" si="108"/>
        <v>2.5000000000000001E-2</v>
      </c>
      <c r="H1478" s="111">
        <f t="shared" ca="1" si="109"/>
        <v>77</v>
      </c>
      <c r="I1478" s="112">
        <f t="shared" ca="1" si="110"/>
        <v>529375</v>
      </c>
    </row>
    <row r="1479" spans="6:9" x14ac:dyDescent="0.25">
      <c r="F1479" s="109">
        <f t="shared" ca="1" si="107"/>
        <v>300000</v>
      </c>
      <c r="G1479" s="110">
        <f t="shared" ca="1" si="108"/>
        <v>2.5000000000000001E-2</v>
      </c>
      <c r="H1479" s="111">
        <f t="shared" ca="1" si="109"/>
        <v>75</v>
      </c>
      <c r="I1479" s="112">
        <f t="shared" ca="1" si="110"/>
        <v>562500</v>
      </c>
    </row>
    <row r="1480" spans="6:9" x14ac:dyDescent="0.25">
      <c r="F1480" s="109">
        <f t="shared" ca="1" si="107"/>
        <v>300000</v>
      </c>
      <c r="G1480" s="110">
        <f t="shared" ca="1" si="108"/>
        <v>2.1000000000000001E-2</v>
      </c>
      <c r="H1480" s="111">
        <f t="shared" ca="1" si="109"/>
        <v>73</v>
      </c>
      <c r="I1480" s="112">
        <f t="shared" ca="1" si="110"/>
        <v>459900</v>
      </c>
    </row>
    <row r="1481" spans="6:9" x14ac:dyDescent="0.25">
      <c r="F1481" s="109">
        <f t="shared" ca="1" si="107"/>
        <v>300000</v>
      </c>
      <c r="G1481" s="110">
        <f t="shared" ca="1" si="108"/>
        <v>2.1000000000000001E-2</v>
      </c>
      <c r="H1481" s="111">
        <f t="shared" ca="1" si="109"/>
        <v>75</v>
      </c>
      <c r="I1481" s="112">
        <f t="shared" ca="1" si="110"/>
        <v>472500</v>
      </c>
    </row>
    <row r="1482" spans="6:9" x14ac:dyDescent="0.25">
      <c r="F1482" s="109">
        <f t="shared" ca="1" si="107"/>
        <v>300000</v>
      </c>
      <c r="G1482" s="110">
        <f t="shared" ca="1" si="108"/>
        <v>2.5000000000000001E-2</v>
      </c>
      <c r="H1482" s="111">
        <f t="shared" ca="1" si="109"/>
        <v>75</v>
      </c>
      <c r="I1482" s="112">
        <f t="shared" ca="1" si="110"/>
        <v>562500</v>
      </c>
    </row>
    <row r="1483" spans="6:9" x14ac:dyDescent="0.25">
      <c r="F1483" s="109">
        <f t="shared" ca="1" si="107"/>
        <v>300000</v>
      </c>
      <c r="G1483" s="110">
        <f t="shared" ca="1" si="108"/>
        <v>2.7E-2</v>
      </c>
      <c r="H1483" s="111">
        <f t="shared" ca="1" si="109"/>
        <v>75</v>
      </c>
      <c r="I1483" s="112">
        <f t="shared" ca="1" si="110"/>
        <v>607500</v>
      </c>
    </row>
    <row r="1484" spans="6:9" x14ac:dyDescent="0.25">
      <c r="F1484" s="109">
        <f t="shared" ca="1" si="107"/>
        <v>300000</v>
      </c>
      <c r="G1484" s="110">
        <f t="shared" ca="1" si="108"/>
        <v>2.5000000000000001E-2</v>
      </c>
      <c r="H1484" s="111">
        <f t="shared" ca="1" si="109"/>
        <v>77</v>
      </c>
      <c r="I1484" s="112">
        <f t="shared" ca="1" si="110"/>
        <v>577500</v>
      </c>
    </row>
    <row r="1485" spans="6:9" x14ac:dyDescent="0.25">
      <c r="F1485" s="109">
        <f t="shared" ca="1" si="107"/>
        <v>325000</v>
      </c>
      <c r="G1485" s="110">
        <f t="shared" ca="1" si="108"/>
        <v>2.1000000000000001E-2</v>
      </c>
      <c r="H1485" s="111">
        <f t="shared" ca="1" si="109"/>
        <v>77</v>
      </c>
      <c r="I1485" s="112">
        <f t="shared" ca="1" si="110"/>
        <v>525525</v>
      </c>
    </row>
    <row r="1486" spans="6:9" x14ac:dyDescent="0.25">
      <c r="F1486" s="109">
        <f t="shared" ca="1" si="107"/>
        <v>300000</v>
      </c>
      <c r="G1486" s="110">
        <f t="shared" ca="1" si="108"/>
        <v>2.5000000000000001E-2</v>
      </c>
      <c r="H1486" s="111">
        <f t="shared" ca="1" si="109"/>
        <v>73</v>
      </c>
      <c r="I1486" s="112">
        <f t="shared" ca="1" si="110"/>
        <v>547500</v>
      </c>
    </row>
    <row r="1487" spans="6:9" x14ac:dyDescent="0.25">
      <c r="F1487" s="109">
        <f t="shared" ca="1" si="107"/>
        <v>300000</v>
      </c>
      <c r="G1487" s="110">
        <f t="shared" ca="1" si="108"/>
        <v>2.5000000000000001E-2</v>
      </c>
      <c r="H1487" s="111">
        <f t="shared" ca="1" si="109"/>
        <v>73</v>
      </c>
      <c r="I1487" s="112">
        <f t="shared" ca="1" si="110"/>
        <v>547500</v>
      </c>
    </row>
    <row r="1488" spans="6:9" x14ac:dyDescent="0.25">
      <c r="F1488" s="109">
        <f t="shared" ca="1" si="107"/>
        <v>300000</v>
      </c>
      <c r="G1488" s="110">
        <f t="shared" ca="1" si="108"/>
        <v>2.5000000000000001E-2</v>
      </c>
      <c r="H1488" s="111">
        <f t="shared" ca="1" si="109"/>
        <v>75</v>
      </c>
      <c r="I1488" s="112">
        <f t="shared" ca="1" si="110"/>
        <v>562500</v>
      </c>
    </row>
    <row r="1489" spans="6:9" x14ac:dyDescent="0.25">
      <c r="F1489" s="109">
        <f t="shared" ca="1" si="107"/>
        <v>300000</v>
      </c>
      <c r="G1489" s="110">
        <f t="shared" ca="1" si="108"/>
        <v>2.5000000000000001E-2</v>
      </c>
      <c r="H1489" s="111">
        <f t="shared" ca="1" si="109"/>
        <v>75</v>
      </c>
      <c r="I1489" s="112">
        <f t="shared" ca="1" si="110"/>
        <v>562500</v>
      </c>
    </row>
    <row r="1490" spans="6:9" x14ac:dyDescent="0.25">
      <c r="F1490" s="109">
        <f t="shared" ca="1" si="107"/>
        <v>325000</v>
      </c>
      <c r="G1490" s="110">
        <f t="shared" ca="1" si="108"/>
        <v>2.5000000000000001E-2</v>
      </c>
      <c r="H1490" s="111">
        <f t="shared" ca="1" si="109"/>
        <v>73</v>
      </c>
      <c r="I1490" s="112">
        <f t="shared" ca="1" si="110"/>
        <v>593125</v>
      </c>
    </row>
    <row r="1491" spans="6:9" x14ac:dyDescent="0.25">
      <c r="F1491" s="109">
        <f t="shared" ca="1" si="107"/>
        <v>300000</v>
      </c>
      <c r="G1491" s="110">
        <f t="shared" ca="1" si="108"/>
        <v>2.7E-2</v>
      </c>
      <c r="H1491" s="111">
        <f t="shared" ca="1" si="109"/>
        <v>77</v>
      </c>
      <c r="I1491" s="112">
        <f t="shared" ca="1" si="110"/>
        <v>623700</v>
      </c>
    </row>
    <row r="1492" spans="6:9" x14ac:dyDescent="0.25">
      <c r="F1492" s="109">
        <f t="shared" ca="1" si="107"/>
        <v>300000</v>
      </c>
      <c r="G1492" s="110">
        <f t="shared" ca="1" si="108"/>
        <v>2.5000000000000001E-2</v>
      </c>
      <c r="H1492" s="111">
        <f t="shared" ca="1" si="109"/>
        <v>73</v>
      </c>
      <c r="I1492" s="112">
        <f t="shared" ca="1" si="110"/>
        <v>547500</v>
      </c>
    </row>
    <row r="1493" spans="6:9" x14ac:dyDescent="0.25">
      <c r="F1493" s="109">
        <f t="shared" ca="1" si="107"/>
        <v>325000</v>
      </c>
      <c r="G1493" s="110">
        <f t="shared" ca="1" si="108"/>
        <v>2.5000000000000001E-2</v>
      </c>
      <c r="H1493" s="111">
        <f t="shared" ca="1" si="109"/>
        <v>75</v>
      </c>
      <c r="I1493" s="112">
        <f t="shared" ca="1" si="110"/>
        <v>609375</v>
      </c>
    </row>
    <row r="1494" spans="6:9" x14ac:dyDescent="0.25">
      <c r="F1494" s="109">
        <f t="shared" ca="1" si="107"/>
        <v>275000</v>
      </c>
      <c r="G1494" s="110">
        <f t="shared" ca="1" si="108"/>
        <v>2.5000000000000001E-2</v>
      </c>
      <c r="H1494" s="111">
        <f t="shared" ca="1" si="109"/>
        <v>75</v>
      </c>
      <c r="I1494" s="112">
        <f t="shared" ca="1" si="110"/>
        <v>515625</v>
      </c>
    </row>
    <row r="1495" spans="6:9" x14ac:dyDescent="0.25">
      <c r="F1495" s="109">
        <f t="shared" ca="1" si="107"/>
        <v>325000</v>
      </c>
      <c r="G1495" s="110">
        <f t="shared" ca="1" si="108"/>
        <v>2.5000000000000001E-2</v>
      </c>
      <c r="H1495" s="111">
        <f t="shared" ca="1" si="109"/>
        <v>77</v>
      </c>
      <c r="I1495" s="112">
        <f t="shared" ca="1" si="110"/>
        <v>625625</v>
      </c>
    </row>
    <row r="1496" spans="6:9" x14ac:dyDescent="0.25">
      <c r="F1496" s="109">
        <f t="shared" ca="1" si="107"/>
        <v>275000</v>
      </c>
      <c r="G1496" s="110">
        <f t="shared" ca="1" si="108"/>
        <v>2.5000000000000001E-2</v>
      </c>
      <c r="H1496" s="111">
        <f t="shared" ca="1" si="109"/>
        <v>75</v>
      </c>
      <c r="I1496" s="112">
        <f t="shared" ca="1" si="110"/>
        <v>515625</v>
      </c>
    </row>
    <row r="1497" spans="6:9" x14ac:dyDescent="0.25">
      <c r="F1497" s="109">
        <f t="shared" ca="1" si="107"/>
        <v>275000</v>
      </c>
      <c r="G1497" s="110">
        <f t="shared" ca="1" si="108"/>
        <v>2.5000000000000001E-2</v>
      </c>
      <c r="H1497" s="111">
        <f t="shared" ca="1" si="109"/>
        <v>75</v>
      </c>
      <c r="I1497" s="112">
        <f t="shared" ca="1" si="110"/>
        <v>515625</v>
      </c>
    </row>
    <row r="1498" spans="6:9" x14ac:dyDescent="0.25">
      <c r="F1498" s="109">
        <f t="shared" ca="1" si="107"/>
        <v>300000</v>
      </c>
      <c r="G1498" s="110">
        <f t="shared" ca="1" si="108"/>
        <v>2.7E-2</v>
      </c>
      <c r="H1498" s="111">
        <f t="shared" ca="1" si="109"/>
        <v>73</v>
      </c>
      <c r="I1498" s="112">
        <f t="shared" ca="1" si="110"/>
        <v>591300</v>
      </c>
    </row>
    <row r="1499" spans="6:9" x14ac:dyDescent="0.25">
      <c r="F1499" s="109">
        <f t="shared" ca="1" si="107"/>
        <v>300000</v>
      </c>
      <c r="G1499" s="110">
        <f t="shared" ca="1" si="108"/>
        <v>2.5000000000000001E-2</v>
      </c>
      <c r="H1499" s="111">
        <f t="shared" ca="1" si="109"/>
        <v>77</v>
      </c>
      <c r="I1499" s="112">
        <f t="shared" ca="1" si="110"/>
        <v>577500</v>
      </c>
    </row>
    <row r="1500" spans="6:9" x14ac:dyDescent="0.25">
      <c r="F1500" s="109">
        <f t="shared" ca="1" si="107"/>
        <v>300000</v>
      </c>
      <c r="G1500" s="110">
        <f t="shared" ca="1" si="108"/>
        <v>2.1000000000000001E-2</v>
      </c>
      <c r="H1500" s="111">
        <f t="shared" ca="1" si="109"/>
        <v>77</v>
      </c>
      <c r="I1500" s="112">
        <f t="shared" ca="1" si="110"/>
        <v>485100</v>
      </c>
    </row>
    <row r="1501" spans="6:9" x14ac:dyDescent="0.25">
      <c r="F1501" s="109">
        <f t="shared" ca="1" si="107"/>
        <v>325000</v>
      </c>
      <c r="G1501" s="110">
        <f t="shared" ca="1" si="108"/>
        <v>2.3E-2</v>
      </c>
      <c r="H1501" s="111">
        <f t="shared" ca="1" si="109"/>
        <v>75</v>
      </c>
      <c r="I1501" s="112">
        <f t="shared" ca="1" si="110"/>
        <v>560625</v>
      </c>
    </row>
    <row r="1502" spans="6:9" x14ac:dyDescent="0.25">
      <c r="F1502" s="109">
        <f t="shared" ca="1" si="107"/>
        <v>325000</v>
      </c>
      <c r="G1502" s="110">
        <f t="shared" ca="1" si="108"/>
        <v>2.5000000000000001E-2</v>
      </c>
      <c r="H1502" s="111">
        <f t="shared" ca="1" si="109"/>
        <v>73</v>
      </c>
      <c r="I1502" s="112">
        <f t="shared" ca="1" si="110"/>
        <v>593125</v>
      </c>
    </row>
    <row r="1503" spans="6:9" x14ac:dyDescent="0.25">
      <c r="F1503" s="109">
        <f t="shared" ca="1" si="107"/>
        <v>325000</v>
      </c>
      <c r="G1503" s="110">
        <f t="shared" ca="1" si="108"/>
        <v>2.5000000000000001E-2</v>
      </c>
      <c r="H1503" s="111">
        <f t="shared" ca="1" si="109"/>
        <v>77</v>
      </c>
      <c r="I1503" s="112">
        <f t="shared" ca="1" si="110"/>
        <v>625625</v>
      </c>
    </row>
    <row r="1504" spans="6:9" x14ac:dyDescent="0.25">
      <c r="F1504" s="109">
        <f t="shared" ca="1" si="107"/>
        <v>275000</v>
      </c>
      <c r="G1504" s="110">
        <f t="shared" ca="1" si="108"/>
        <v>2.1000000000000001E-2</v>
      </c>
      <c r="H1504" s="111">
        <f t="shared" ca="1" si="109"/>
        <v>75</v>
      </c>
      <c r="I1504" s="112">
        <f t="shared" ca="1" si="110"/>
        <v>433125</v>
      </c>
    </row>
    <row r="1505" spans="6:9" x14ac:dyDescent="0.25">
      <c r="F1505" s="109">
        <f t="shared" ca="1" si="107"/>
        <v>300000</v>
      </c>
      <c r="G1505" s="110">
        <f t="shared" ca="1" si="108"/>
        <v>2.5000000000000001E-2</v>
      </c>
      <c r="H1505" s="111">
        <f t="shared" ca="1" si="109"/>
        <v>75</v>
      </c>
      <c r="I1505" s="112">
        <f t="shared" ca="1" si="110"/>
        <v>562500</v>
      </c>
    </row>
    <row r="1506" spans="6:9" x14ac:dyDescent="0.25">
      <c r="F1506" s="109">
        <f t="shared" ca="1" si="107"/>
        <v>300000</v>
      </c>
      <c r="G1506" s="110">
        <f t="shared" ca="1" si="108"/>
        <v>2.5000000000000001E-2</v>
      </c>
      <c r="H1506" s="111">
        <f t="shared" ca="1" si="109"/>
        <v>77</v>
      </c>
      <c r="I1506" s="112">
        <f t="shared" ca="1" si="110"/>
        <v>577500</v>
      </c>
    </row>
    <row r="1507" spans="6:9" x14ac:dyDescent="0.25">
      <c r="F1507" s="109">
        <f t="shared" ca="1" si="107"/>
        <v>325000</v>
      </c>
      <c r="G1507" s="110">
        <f t="shared" ca="1" si="108"/>
        <v>2.5000000000000001E-2</v>
      </c>
      <c r="H1507" s="111">
        <f t="shared" ca="1" si="109"/>
        <v>75</v>
      </c>
      <c r="I1507" s="112">
        <f t="shared" ca="1" si="110"/>
        <v>609375</v>
      </c>
    </row>
    <row r="1508" spans="6:9" x14ac:dyDescent="0.25">
      <c r="F1508" s="109">
        <f t="shared" ca="1" si="107"/>
        <v>300000</v>
      </c>
      <c r="G1508" s="110">
        <f t="shared" ca="1" si="108"/>
        <v>2.5000000000000001E-2</v>
      </c>
      <c r="H1508" s="111">
        <f t="shared" ca="1" si="109"/>
        <v>77</v>
      </c>
      <c r="I1508" s="112">
        <f t="shared" ca="1" si="110"/>
        <v>577500</v>
      </c>
    </row>
    <row r="1509" spans="6:9" x14ac:dyDescent="0.25">
      <c r="F1509" s="109">
        <f t="shared" ca="1" si="107"/>
        <v>275000</v>
      </c>
      <c r="G1509" s="110">
        <f t="shared" ca="1" si="108"/>
        <v>2.5000000000000001E-2</v>
      </c>
      <c r="H1509" s="111">
        <f t="shared" ca="1" si="109"/>
        <v>73</v>
      </c>
      <c r="I1509" s="112">
        <f t="shared" ca="1" si="110"/>
        <v>501875</v>
      </c>
    </row>
    <row r="1510" spans="6:9" x14ac:dyDescent="0.25">
      <c r="F1510" s="109">
        <f t="shared" ca="1" si="107"/>
        <v>300000</v>
      </c>
      <c r="G1510" s="110">
        <f t="shared" ca="1" si="108"/>
        <v>2.5000000000000001E-2</v>
      </c>
      <c r="H1510" s="111">
        <f t="shared" ca="1" si="109"/>
        <v>75</v>
      </c>
      <c r="I1510" s="112">
        <f t="shared" ca="1" si="110"/>
        <v>562500</v>
      </c>
    </row>
    <row r="1511" spans="6:9" x14ac:dyDescent="0.25">
      <c r="F1511" s="109">
        <f t="shared" ca="1" si="107"/>
        <v>300000</v>
      </c>
      <c r="G1511" s="110">
        <f t="shared" ca="1" si="108"/>
        <v>2.5000000000000001E-2</v>
      </c>
      <c r="H1511" s="111">
        <f t="shared" ca="1" si="109"/>
        <v>75</v>
      </c>
      <c r="I1511" s="112">
        <f t="shared" ca="1" si="110"/>
        <v>562500</v>
      </c>
    </row>
    <row r="1512" spans="6:9" x14ac:dyDescent="0.25">
      <c r="F1512" s="109">
        <f t="shared" ca="1" si="107"/>
        <v>300000</v>
      </c>
      <c r="G1512" s="110">
        <f t="shared" ca="1" si="108"/>
        <v>2.3E-2</v>
      </c>
      <c r="H1512" s="111">
        <f t="shared" ca="1" si="109"/>
        <v>77</v>
      </c>
      <c r="I1512" s="112">
        <f t="shared" ca="1" si="110"/>
        <v>531300</v>
      </c>
    </row>
    <row r="1513" spans="6:9" x14ac:dyDescent="0.25">
      <c r="F1513" s="109">
        <f t="shared" ca="1" si="107"/>
        <v>300000</v>
      </c>
      <c r="G1513" s="110">
        <f t="shared" ca="1" si="108"/>
        <v>2.1000000000000001E-2</v>
      </c>
      <c r="H1513" s="111">
        <f t="shared" ca="1" si="109"/>
        <v>75</v>
      </c>
      <c r="I1513" s="112">
        <f t="shared" ca="1" si="110"/>
        <v>472500</v>
      </c>
    </row>
    <row r="1514" spans="6:9" x14ac:dyDescent="0.25">
      <c r="F1514" s="109">
        <f t="shared" ca="1" si="107"/>
        <v>300000</v>
      </c>
      <c r="G1514" s="110">
        <f t="shared" ca="1" si="108"/>
        <v>2.5000000000000001E-2</v>
      </c>
      <c r="H1514" s="111">
        <f t="shared" ca="1" si="109"/>
        <v>75</v>
      </c>
      <c r="I1514" s="112">
        <f t="shared" ca="1" si="110"/>
        <v>562500</v>
      </c>
    </row>
    <row r="1515" spans="6:9" x14ac:dyDescent="0.25">
      <c r="F1515" s="109">
        <f t="shared" ca="1" si="107"/>
        <v>300000</v>
      </c>
      <c r="G1515" s="110">
        <f t="shared" ca="1" si="108"/>
        <v>2.5000000000000001E-2</v>
      </c>
      <c r="H1515" s="111">
        <f t="shared" ca="1" si="109"/>
        <v>77</v>
      </c>
      <c r="I1515" s="112">
        <f t="shared" ca="1" si="110"/>
        <v>577500</v>
      </c>
    </row>
    <row r="1516" spans="6:9" x14ac:dyDescent="0.25">
      <c r="F1516" s="109">
        <f t="shared" ca="1" si="107"/>
        <v>300000</v>
      </c>
      <c r="G1516" s="110">
        <f t="shared" ca="1" si="108"/>
        <v>2.5000000000000001E-2</v>
      </c>
      <c r="H1516" s="111">
        <f t="shared" ca="1" si="109"/>
        <v>77</v>
      </c>
      <c r="I1516" s="112">
        <f t="shared" ca="1" si="110"/>
        <v>577500</v>
      </c>
    </row>
    <row r="1517" spans="6:9" x14ac:dyDescent="0.25">
      <c r="F1517" s="109">
        <f t="shared" ca="1" si="107"/>
        <v>300000</v>
      </c>
      <c r="G1517" s="110">
        <f t="shared" ca="1" si="108"/>
        <v>2.7E-2</v>
      </c>
      <c r="H1517" s="111">
        <f t="shared" ca="1" si="109"/>
        <v>75</v>
      </c>
      <c r="I1517" s="112">
        <f t="shared" ca="1" si="110"/>
        <v>607500</v>
      </c>
    </row>
    <row r="1518" spans="6:9" x14ac:dyDescent="0.25">
      <c r="F1518" s="109">
        <f t="shared" ca="1" si="107"/>
        <v>325000</v>
      </c>
      <c r="G1518" s="110">
        <f t="shared" ca="1" si="108"/>
        <v>2.5000000000000001E-2</v>
      </c>
      <c r="H1518" s="111">
        <f t="shared" ca="1" si="109"/>
        <v>75</v>
      </c>
      <c r="I1518" s="112">
        <f t="shared" ca="1" si="110"/>
        <v>609375</v>
      </c>
    </row>
    <row r="1519" spans="6:9" x14ac:dyDescent="0.25">
      <c r="F1519" s="109">
        <f t="shared" ca="1" si="107"/>
        <v>300000</v>
      </c>
      <c r="G1519" s="110">
        <f t="shared" ca="1" si="108"/>
        <v>2.1000000000000001E-2</v>
      </c>
      <c r="H1519" s="111">
        <f t="shared" ca="1" si="109"/>
        <v>77</v>
      </c>
      <c r="I1519" s="112">
        <f t="shared" ca="1" si="110"/>
        <v>485100</v>
      </c>
    </row>
    <row r="1520" spans="6:9" x14ac:dyDescent="0.25">
      <c r="F1520" s="109">
        <f t="shared" ca="1" si="107"/>
        <v>300000</v>
      </c>
      <c r="G1520" s="110">
        <f t="shared" ca="1" si="108"/>
        <v>2.7E-2</v>
      </c>
      <c r="H1520" s="111">
        <f t="shared" ca="1" si="109"/>
        <v>75</v>
      </c>
      <c r="I1520" s="112">
        <f t="shared" ca="1" si="110"/>
        <v>607500</v>
      </c>
    </row>
    <row r="1521" spans="6:9" x14ac:dyDescent="0.25">
      <c r="F1521" s="109">
        <f t="shared" ca="1" si="107"/>
        <v>300000</v>
      </c>
      <c r="G1521" s="110">
        <f t="shared" ca="1" si="108"/>
        <v>2.5000000000000001E-2</v>
      </c>
      <c r="H1521" s="111">
        <f t="shared" ca="1" si="109"/>
        <v>75</v>
      </c>
      <c r="I1521" s="112">
        <f t="shared" ca="1" si="110"/>
        <v>562500</v>
      </c>
    </row>
    <row r="1522" spans="6:9" x14ac:dyDescent="0.25">
      <c r="F1522" s="109">
        <f t="shared" ca="1" si="107"/>
        <v>300000</v>
      </c>
      <c r="G1522" s="110">
        <f t="shared" ca="1" si="108"/>
        <v>2.5000000000000001E-2</v>
      </c>
      <c r="H1522" s="111">
        <f t="shared" ca="1" si="109"/>
        <v>75</v>
      </c>
      <c r="I1522" s="112">
        <f t="shared" ca="1" si="110"/>
        <v>562500</v>
      </c>
    </row>
    <row r="1523" spans="6:9" x14ac:dyDescent="0.25">
      <c r="F1523" s="109">
        <f t="shared" ca="1" si="107"/>
        <v>300000</v>
      </c>
      <c r="G1523" s="110">
        <f t="shared" ca="1" si="108"/>
        <v>2.1000000000000001E-2</v>
      </c>
      <c r="H1523" s="111">
        <f t="shared" ca="1" si="109"/>
        <v>75</v>
      </c>
      <c r="I1523" s="112">
        <f t="shared" ca="1" si="110"/>
        <v>472500</v>
      </c>
    </row>
    <row r="1524" spans="6:9" x14ac:dyDescent="0.25">
      <c r="F1524" s="109">
        <f t="shared" ca="1" si="107"/>
        <v>300000</v>
      </c>
      <c r="G1524" s="110">
        <f t="shared" ca="1" si="108"/>
        <v>2.5000000000000001E-2</v>
      </c>
      <c r="H1524" s="111">
        <f t="shared" ca="1" si="109"/>
        <v>75</v>
      </c>
      <c r="I1524" s="112">
        <f t="shared" ca="1" si="110"/>
        <v>562500</v>
      </c>
    </row>
    <row r="1525" spans="6:9" x14ac:dyDescent="0.25">
      <c r="F1525" s="109">
        <f t="shared" ca="1" si="107"/>
        <v>300000</v>
      </c>
      <c r="G1525" s="110">
        <f t="shared" ca="1" si="108"/>
        <v>2.1000000000000001E-2</v>
      </c>
      <c r="H1525" s="111">
        <f t="shared" ca="1" si="109"/>
        <v>77</v>
      </c>
      <c r="I1525" s="112">
        <f t="shared" ca="1" si="110"/>
        <v>485100</v>
      </c>
    </row>
    <row r="1526" spans="6:9" x14ac:dyDescent="0.25">
      <c r="F1526" s="109">
        <f t="shared" ca="1" si="107"/>
        <v>325000</v>
      </c>
      <c r="G1526" s="110">
        <f t="shared" ca="1" si="108"/>
        <v>2.5000000000000001E-2</v>
      </c>
      <c r="H1526" s="111">
        <f t="shared" ca="1" si="109"/>
        <v>77</v>
      </c>
      <c r="I1526" s="112">
        <f t="shared" ca="1" si="110"/>
        <v>625625</v>
      </c>
    </row>
    <row r="1527" spans="6:9" x14ac:dyDescent="0.25">
      <c r="F1527" s="109">
        <f t="shared" ca="1" si="107"/>
        <v>300000</v>
      </c>
      <c r="G1527" s="110">
        <f t="shared" ca="1" si="108"/>
        <v>2.5000000000000001E-2</v>
      </c>
      <c r="H1527" s="111">
        <f t="shared" ca="1" si="109"/>
        <v>75</v>
      </c>
      <c r="I1527" s="112">
        <f t="shared" ca="1" si="110"/>
        <v>562500</v>
      </c>
    </row>
    <row r="1528" spans="6:9" x14ac:dyDescent="0.25">
      <c r="F1528" s="109">
        <f t="shared" ca="1" si="107"/>
        <v>275000</v>
      </c>
      <c r="G1528" s="110">
        <f t="shared" ca="1" si="108"/>
        <v>2.5000000000000001E-2</v>
      </c>
      <c r="H1528" s="111">
        <f t="shared" ca="1" si="109"/>
        <v>75</v>
      </c>
      <c r="I1528" s="112">
        <f t="shared" ca="1" si="110"/>
        <v>515625</v>
      </c>
    </row>
    <row r="1529" spans="6:9" x14ac:dyDescent="0.25">
      <c r="F1529" s="109">
        <f t="shared" ca="1" si="107"/>
        <v>300000</v>
      </c>
      <c r="G1529" s="110">
        <f t="shared" ca="1" si="108"/>
        <v>2.5000000000000001E-2</v>
      </c>
      <c r="H1529" s="111">
        <f t="shared" ca="1" si="109"/>
        <v>77</v>
      </c>
      <c r="I1529" s="112">
        <f t="shared" ca="1" si="110"/>
        <v>577500</v>
      </c>
    </row>
    <row r="1530" spans="6:9" x14ac:dyDescent="0.25">
      <c r="F1530" s="109">
        <f t="shared" ca="1" si="107"/>
        <v>300000</v>
      </c>
      <c r="G1530" s="110">
        <f t="shared" ca="1" si="108"/>
        <v>2.5000000000000001E-2</v>
      </c>
      <c r="H1530" s="111">
        <f t="shared" ca="1" si="109"/>
        <v>73</v>
      </c>
      <c r="I1530" s="112">
        <f t="shared" ca="1" si="110"/>
        <v>547500</v>
      </c>
    </row>
    <row r="1531" spans="6:9" x14ac:dyDescent="0.25">
      <c r="F1531" s="109">
        <f t="shared" ca="1" si="107"/>
        <v>300000</v>
      </c>
      <c r="G1531" s="110">
        <f t="shared" ca="1" si="108"/>
        <v>2.5000000000000001E-2</v>
      </c>
      <c r="H1531" s="111">
        <f t="shared" ca="1" si="109"/>
        <v>75</v>
      </c>
      <c r="I1531" s="112">
        <f t="shared" ca="1" si="110"/>
        <v>562500</v>
      </c>
    </row>
    <row r="1532" spans="6:9" x14ac:dyDescent="0.25">
      <c r="F1532" s="109">
        <f t="shared" ca="1" si="107"/>
        <v>300000</v>
      </c>
      <c r="G1532" s="110">
        <f t="shared" ca="1" si="108"/>
        <v>2.5000000000000001E-2</v>
      </c>
      <c r="H1532" s="111">
        <f t="shared" ca="1" si="109"/>
        <v>75</v>
      </c>
      <c r="I1532" s="112">
        <f t="shared" ca="1" si="110"/>
        <v>562500</v>
      </c>
    </row>
    <row r="1533" spans="6:9" x14ac:dyDescent="0.25">
      <c r="F1533" s="109">
        <f t="shared" ca="1" si="107"/>
        <v>325000</v>
      </c>
      <c r="G1533" s="110">
        <f t="shared" ca="1" si="108"/>
        <v>2.5000000000000001E-2</v>
      </c>
      <c r="H1533" s="111">
        <f t="shared" ca="1" si="109"/>
        <v>77</v>
      </c>
      <c r="I1533" s="112">
        <f t="shared" ca="1" si="110"/>
        <v>625625</v>
      </c>
    </row>
    <row r="1534" spans="6:9" x14ac:dyDescent="0.25">
      <c r="F1534" s="109">
        <f t="shared" ca="1" si="107"/>
        <v>325000</v>
      </c>
      <c r="G1534" s="110">
        <f t="shared" ca="1" si="108"/>
        <v>2.5000000000000001E-2</v>
      </c>
      <c r="H1534" s="111">
        <f t="shared" ca="1" si="109"/>
        <v>75</v>
      </c>
      <c r="I1534" s="112">
        <f t="shared" ca="1" si="110"/>
        <v>609375</v>
      </c>
    </row>
    <row r="1535" spans="6:9" x14ac:dyDescent="0.25">
      <c r="F1535" s="109">
        <f t="shared" ca="1" si="107"/>
        <v>325000</v>
      </c>
      <c r="G1535" s="110">
        <f t="shared" ca="1" si="108"/>
        <v>2.7E-2</v>
      </c>
      <c r="H1535" s="111">
        <f t="shared" ca="1" si="109"/>
        <v>75</v>
      </c>
      <c r="I1535" s="112">
        <f t="shared" ca="1" si="110"/>
        <v>658125</v>
      </c>
    </row>
    <row r="1536" spans="6:9" x14ac:dyDescent="0.25">
      <c r="F1536" s="109">
        <f t="shared" ca="1" si="107"/>
        <v>300000</v>
      </c>
      <c r="G1536" s="110">
        <f t="shared" ca="1" si="108"/>
        <v>2.5000000000000001E-2</v>
      </c>
      <c r="H1536" s="111">
        <f t="shared" ca="1" si="109"/>
        <v>75</v>
      </c>
      <c r="I1536" s="112">
        <f t="shared" ca="1" si="110"/>
        <v>562500</v>
      </c>
    </row>
    <row r="1537" spans="6:9" x14ac:dyDescent="0.25">
      <c r="F1537" s="109">
        <f t="shared" ca="1" si="107"/>
        <v>325000</v>
      </c>
      <c r="G1537" s="110">
        <f t="shared" ca="1" si="108"/>
        <v>2.5000000000000001E-2</v>
      </c>
      <c r="H1537" s="111">
        <f t="shared" ca="1" si="109"/>
        <v>77</v>
      </c>
      <c r="I1537" s="112">
        <f t="shared" ca="1" si="110"/>
        <v>625625</v>
      </c>
    </row>
    <row r="1538" spans="6:9" x14ac:dyDescent="0.25">
      <c r="F1538" s="109">
        <f t="shared" ca="1" si="107"/>
        <v>300000</v>
      </c>
      <c r="G1538" s="110">
        <f t="shared" ca="1" si="108"/>
        <v>2.3E-2</v>
      </c>
      <c r="H1538" s="111">
        <f t="shared" ca="1" si="109"/>
        <v>75</v>
      </c>
      <c r="I1538" s="112">
        <f t="shared" ca="1" si="110"/>
        <v>517500</v>
      </c>
    </row>
    <row r="1539" spans="6:9" x14ac:dyDescent="0.25">
      <c r="F1539" s="109">
        <f t="shared" ref="F1539:F1602" ca="1" si="111">VLOOKUP(RAND(),$C$3:$D$5,2)</f>
        <v>300000</v>
      </c>
      <c r="G1539" s="110">
        <f t="shared" ref="G1539:G1602" ca="1" si="112">VLOOKUP(RAND(),$C$10:$D$13,2)</f>
        <v>2.7E-2</v>
      </c>
      <c r="H1539" s="111">
        <f t="shared" ref="H1539:H1602" ca="1" si="113">VLOOKUP(RAND(),$C$18:$D$20,2)</f>
        <v>73</v>
      </c>
      <c r="I1539" s="112">
        <f t="shared" ca="1" si="110"/>
        <v>591300</v>
      </c>
    </row>
    <row r="1540" spans="6:9" x14ac:dyDescent="0.25">
      <c r="F1540" s="109">
        <f t="shared" ca="1" si="111"/>
        <v>300000</v>
      </c>
      <c r="G1540" s="110">
        <f t="shared" ca="1" si="112"/>
        <v>2.5000000000000001E-2</v>
      </c>
      <c r="H1540" s="111">
        <f t="shared" ca="1" si="113"/>
        <v>75</v>
      </c>
      <c r="I1540" s="112">
        <f t="shared" ref="I1540:I1603" ca="1" si="114">F1540*G1540*H1540</f>
        <v>562500</v>
      </c>
    </row>
    <row r="1541" spans="6:9" x14ac:dyDescent="0.25">
      <c r="F1541" s="109">
        <f t="shared" ca="1" si="111"/>
        <v>300000</v>
      </c>
      <c r="G1541" s="110">
        <f t="shared" ca="1" si="112"/>
        <v>2.1000000000000001E-2</v>
      </c>
      <c r="H1541" s="111">
        <f t="shared" ca="1" si="113"/>
        <v>75</v>
      </c>
      <c r="I1541" s="112">
        <f t="shared" ca="1" si="114"/>
        <v>472500</v>
      </c>
    </row>
    <row r="1542" spans="6:9" x14ac:dyDescent="0.25">
      <c r="F1542" s="109">
        <f t="shared" ca="1" si="111"/>
        <v>300000</v>
      </c>
      <c r="G1542" s="110">
        <f t="shared" ca="1" si="112"/>
        <v>2.5000000000000001E-2</v>
      </c>
      <c r="H1542" s="111">
        <f t="shared" ca="1" si="113"/>
        <v>77</v>
      </c>
      <c r="I1542" s="112">
        <f t="shared" ca="1" si="114"/>
        <v>577500</v>
      </c>
    </row>
    <row r="1543" spans="6:9" x14ac:dyDescent="0.25">
      <c r="F1543" s="109">
        <f t="shared" ca="1" si="111"/>
        <v>275000</v>
      </c>
      <c r="G1543" s="110">
        <f t="shared" ca="1" si="112"/>
        <v>2.5000000000000001E-2</v>
      </c>
      <c r="H1543" s="111">
        <f t="shared" ca="1" si="113"/>
        <v>73</v>
      </c>
      <c r="I1543" s="112">
        <f t="shared" ca="1" si="114"/>
        <v>501875</v>
      </c>
    </row>
    <row r="1544" spans="6:9" x14ac:dyDescent="0.25">
      <c r="F1544" s="109">
        <f t="shared" ca="1" si="111"/>
        <v>300000</v>
      </c>
      <c r="G1544" s="110">
        <f t="shared" ca="1" si="112"/>
        <v>2.5000000000000001E-2</v>
      </c>
      <c r="H1544" s="111">
        <f t="shared" ca="1" si="113"/>
        <v>77</v>
      </c>
      <c r="I1544" s="112">
        <f t="shared" ca="1" si="114"/>
        <v>577500</v>
      </c>
    </row>
    <row r="1545" spans="6:9" x14ac:dyDescent="0.25">
      <c r="F1545" s="109">
        <f t="shared" ca="1" si="111"/>
        <v>300000</v>
      </c>
      <c r="G1545" s="110">
        <f t="shared" ca="1" si="112"/>
        <v>2.5000000000000001E-2</v>
      </c>
      <c r="H1545" s="111">
        <f t="shared" ca="1" si="113"/>
        <v>75</v>
      </c>
      <c r="I1545" s="112">
        <f t="shared" ca="1" si="114"/>
        <v>562500</v>
      </c>
    </row>
    <row r="1546" spans="6:9" x14ac:dyDescent="0.25">
      <c r="F1546" s="109">
        <f t="shared" ca="1" si="111"/>
        <v>300000</v>
      </c>
      <c r="G1546" s="110">
        <f t="shared" ca="1" si="112"/>
        <v>2.1000000000000001E-2</v>
      </c>
      <c r="H1546" s="111">
        <f t="shared" ca="1" si="113"/>
        <v>75</v>
      </c>
      <c r="I1546" s="112">
        <f t="shared" ca="1" si="114"/>
        <v>472500</v>
      </c>
    </row>
    <row r="1547" spans="6:9" x14ac:dyDescent="0.25">
      <c r="F1547" s="109">
        <f t="shared" ca="1" si="111"/>
        <v>300000</v>
      </c>
      <c r="G1547" s="110">
        <f t="shared" ca="1" si="112"/>
        <v>2.3E-2</v>
      </c>
      <c r="H1547" s="111">
        <f t="shared" ca="1" si="113"/>
        <v>73</v>
      </c>
      <c r="I1547" s="112">
        <f t="shared" ca="1" si="114"/>
        <v>503700</v>
      </c>
    </row>
    <row r="1548" spans="6:9" x14ac:dyDescent="0.25">
      <c r="F1548" s="109">
        <f t="shared" ca="1" si="111"/>
        <v>300000</v>
      </c>
      <c r="G1548" s="110">
        <f t="shared" ca="1" si="112"/>
        <v>2.5000000000000001E-2</v>
      </c>
      <c r="H1548" s="111">
        <f t="shared" ca="1" si="113"/>
        <v>75</v>
      </c>
      <c r="I1548" s="112">
        <f t="shared" ca="1" si="114"/>
        <v>562500</v>
      </c>
    </row>
    <row r="1549" spans="6:9" x14ac:dyDescent="0.25">
      <c r="F1549" s="109">
        <f t="shared" ca="1" si="111"/>
        <v>300000</v>
      </c>
      <c r="G1549" s="110">
        <f t="shared" ca="1" si="112"/>
        <v>2.5000000000000001E-2</v>
      </c>
      <c r="H1549" s="111">
        <f t="shared" ca="1" si="113"/>
        <v>73</v>
      </c>
      <c r="I1549" s="112">
        <f t="shared" ca="1" si="114"/>
        <v>547500</v>
      </c>
    </row>
    <row r="1550" spans="6:9" x14ac:dyDescent="0.25">
      <c r="F1550" s="109">
        <f t="shared" ca="1" si="111"/>
        <v>300000</v>
      </c>
      <c r="G1550" s="110">
        <f t="shared" ca="1" si="112"/>
        <v>2.5000000000000001E-2</v>
      </c>
      <c r="H1550" s="111">
        <f t="shared" ca="1" si="113"/>
        <v>77</v>
      </c>
      <c r="I1550" s="112">
        <f t="shared" ca="1" si="114"/>
        <v>577500</v>
      </c>
    </row>
    <row r="1551" spans="6:9" x14ac:dyDescent="0.25">
      <c r="F1551" s="109">
        <f t="shared" ca="1" si="111"/>
        <v>300000</v>
      </c>
      <c r="G1551" s="110">
        <f t="shared" ca="1" si="112"/>
        <v>2.5000000000000001E-2</v>
      </c>
      <c r="H1551" s="111">
        <f t="shared" ca="1" si="113"/>
        <v>77</v>
      </c>
      <c r="I1551" s="112">
        <f t="shared" ca="1" si="114"/>
        <v>577500</v>
      </c>
    </row>
    <row r="1552" spans="6:9" x14ac:dyDescent="0.25">
      <c r="F1552" s="109">
        <f t="shared" ca="1" si="111"/>
        <v>300000</v>
      </c>
      <c r="G1552" s="110">
        <f t="shared" ca="1" si="112"/>
        <v>2.5000000000000001E-2</v>
      </c>
      <c r="H1552" s="111">
        <f t="shared" ca="1" si="113"/>
        <v>75</v>
      </c>
      <c r="I1552" s="112">
        <f t="shared" ca="1" si="114"/>
        <v>562500</v>
      </c>
    </row>
    <row r="1553" spans="6:9" x14ac:dyDescent="0.25">
      <c r="F1553" s="109">
        <f t="shared" ca="1" si="111"/>
        <v>300000</v>
      </c>
      <c r="G1553" s="110">
        <f t="shared" ca="1" si="112"/>
        <v>2.7E-2</v>
      </c>
      <c r="H1553" s="111">
        <f t="shared" ca="1" si="113"/>
        <v>75</v>
      </c>
      <c r="I1553" s="112">
        <f t="shared" ca="1" si="114"/>
        <v>607500</v>
      </c>
    </row>
    <row r="1554" spans="6:9" x14ac:dyDescent="0.25">
      <c r="F1554" s="109">
        <f t="shared" ca="1" si="111"/>
        <v>275000</v>
      </c>
      <c r="G1554" s="110">
        <f t="shared" ca="1" si="112"/>
        <v>2.5000000000000001E-2</v>
      </c>
      <c r="H1554" s="111">
        <f t="shared" ca="1" si="113"/>
        <v>75</v>
      </c>
      <c r="I1554" s="112">
        <f t="shared" ca="1" si="114"/>
        <v>515625</v>
      </c>
    </row>
    <row r="1555" spans="6:9" x14ac:dyDescent="0.25">
      <c r="F1555" s="109">
        <f t="shared" ca="1" si="111"/>
        <v>300000</v>
      </c>
      <c r="G1555" s="110">
        <f t="shared" ca="1" si="112"/>
        <v>2.7E-2</v>
      </c>
      <c r="H1555" s="111">
        <f t="shared" ca="1" si="113"/>
        <v>75</v>
      </c>
      <c r="I1555" s="112">
        <f t="shared" ca="1" si="114"/>
        <v>607500</v>
      </c>
    </row>
    <row r="1556" spans="6:9" x14ac:dyDescent="0.25">
      <c r="F1556" s="109">
        <f t="shared" ca="1" si="111"/>
        <v>300000</v>
      </c>
      <c r="G1556" s="110">
        <f t="shared" ca="1" si="112"/>
        <v>2.7E-2</v>
      </c>
      <c r="H1556" s="111">
        <f t="shared" ca="1" si="113"/>
        <v>75</v>
      </c>
      <c r="I1556" s="112">
        <f t="shared" ca="1" si="114"/>
        <v>607500</v>
      </c>
    </row>
    <row r="1557" spans="6:9" x14ac:dyDescent="0.25">
      <c r="F1557" s="109">
        <f t="shared" ca="1" si="111"/>
        <v>300000</v>
      </c>
      <c r="G1557" s="110">
        <f t="shared" ca="1" si="112"/>
        <v>2.1000000000000001E-2</v>
      </c>
      <c r="H1557" s="111">
        <f t="shared" ca="1" si="113"/>
        <v>75</v>
      </c>
      <c r="I1557" s="112">
        <f t="shared" ca="1" si="114"/>
        <v>472500</v>
      </c>
    </row>
    <row r="1558" spans="6:9" x14ac:dyDescent="0.25">
      <c r="F1558" s="109">
        <f t="shared" ca="1" si="111"/>
        <v>325000</v>
      </c>
      <c r="G1558" s="110">
        <f t="shared" ca="1" si="112"/>
        <v>2.5000000000000001E-2</v>
      </c>
      <c r="H1558" s="111">
        <f t="shared" ca="1" si="113"/>
        <v>77</v>
      </c>
      <c r="I1558" s="112">
        <f t="shared" ca="1" si="114"/>
        <v>625625</v>
      </c>
    </row>
    <row r="1559" spans="6:9" x14ac:dyDescent="0.25">
      <c r="F1559" s="109">
        <f t="shared" ca="1" si="111"/>
        <v>300000</v>
      </c>
      <c r="G1559" s="110">
        <f t="shared" ca="1" si="112"/>
        <v>2.5000000000000001E-2</v>
      </c>
      <c r="H1559" s="111">
        <f t="shared" ca="1" si="113"/>
        <v>75</v>
      </c>
      <c r="I1559" s="112">
        <f t="shared" ca="1" si="114"/>
        <v>562500</v>
      </c>
    </row>
    <row r="1560" spans="6:9" x14ac:dyDescent="0.25">
      <c r="F1560" s="109">
        <f t="shared" ca="1" si="111"/>
        <v>325000</v>
      </c>
      <c r="G1560" s="110">
        <f t="shared" ca="1" si="112"/>
        <v>2.5000000000000001E-2</v>
      </c>
      <c r="H1560" s="111">
        <f t="shared" ca="1" si="113"/>
        <v>75</v>
      </c>
      <c r="I1560" s="112">
        <f t="shared" ca="1" si="114"/>
        <v>609375</v>
      </c>
    </row>
    <row r="1561" spans="6:9" x14ac:dyDescent="0.25">
      <c r="F1561" s="109">
        <f t="shared" ca="1" si="111"/>
        <v>300000</v>
      </c>
      <c r="G1561" s="110">
        <f t="shared" ca="1" si="112"/>
        <v>2.5000000000000001E-2</v>
      </c>
      <c r="H1561" s="111">
        <f t="shared" ca="1" si="113"/>
        <v>75</v>
      </c>
      <c r="I1561" s="112">
        <f t="shared" ca="1" si="114"/>
        <v>562500</v>
      </c>
    </row>
    <row r="1562" spans="6:9" x14ac:dyDescent="0.25">
      <c r="F1562" s="109">
        <f t="shared" ca="1" si="111"/>
        <v>300000</v>
      </c>
      <c r="G1562" s="110">
        <f t="shared" ca="1" si="112"/>
        <v>2.5000000000000001E-2</v>
      </c>
      <c r="H1562" s="111">
        <f t="shared" ca="1" si="113"/>
        <v>75</v>
      </c>
      <c r="I1562" s="112">
        <f t="shared" ca="1" si="114"/>
        <v>562500</v>
      </c>
    </row>
    <row r="1563" spans="6:9" x14ac:dyDescent="0.25">
      <c r="F1563" s="109">
        <f t="shared" ca="1" si="111"/>
        <v>275000</v>
      </c>
      <c r="G1563" s="110">
        <f t="shared" ca="1" si="112"/>
        <v>2.5000000000000001E-2</v>
      </c>
      <c r="H1563" s="111">
        <f t="shared" ca="1" si="113"/>
        <v>75</v>
      </c>
      <c r="I1563" s="112">
        <f t="shared" ca="1" si="114"/>
        <v>515625</v>
      </c>
    </row>
    <row r="1564" spans="6:9" x14ac:dyDescent="0.25">
      <c r="F1564" s="109">
        <f t="shared" ca="1" si="111"/>
        <v>300000</v>
      </c>
      <c r="G1564" s="110">
        <f t="shared" ca="1" si="112"/>
        <v>2.5000000000000001E-2</v>
      </c>
      <c r="H1564" s="111">
        <f t="shared" ca="1" si="113"/>
        <v>73</v>
      </c>
      <c r="I1564" s="112">
        <f t="shared" ca="1" si="114"/>
        <v>547500</v>
      </c>
    </row>
    <row r="1565" spans="6:9" x14ac:dyDescent="0.25">
      <c r="F1565" s="109">
        <f t="shared" ca="1" si="111"/>
        <v>300000</v>
      </c>
      <c r="G1565" s="110">
        <f t="shared" ca="1" si="112"/>
        <v>2.5000000000000001E-2</v>
      </c>
      <c r="H1565" s="111">
        <f t="shared" ca="1" si="113"/>
        <v>75</v>
      </c>
      <c r="I1565" s="112">
        <f t="shared" ca="1" si="114"/>
        <v>562500</v>
      </c>
    </row>
    <row r="1566" spans="6:9" x14ac:dyDescent="0.25">
      <c r="F1566" s="109">
        <f t="shared" ca="1" si="111"/>
        <v>300000</v>
      </c>
      <c r="G1566" s="110">
        <f t="shared" ca="1" si="112"/>
        <v>2.5000000000000001E-2</v>
      </c>
      <c r="H1566" s="111">
        <f t="shared" ca="1" si="113"/>
        <v>75</v>
      </c>
      <c r="I1566" s="112">
        <f t="shared" ca="1" si="114"/>
        <v>562500</v>
      </c>
    </row>
    <row r="1567" spans="6:9" x14ac:dyDescent="0.25">
      <c r="F1567" s="109">
        <f t="shared" ca="1" si="111"/>
        <v>300000</v>
      </c>
      <c r="G1567" s="110">
        <f t="shared" ca="1" si="112"/>
        <v>2.5000000000000001E-2</v>
      </c>
      <c r="H1567" s="111">
        <f t="shared" ca="1" si="113"/>
        <v>75</v>
      </c>
      <c r="I1567" s="112">
        <f t="shared" ca="1" si="114"/>
        <v>562500</v>
      </c>
    </row>
    <row r="1568" spans="6:9" x14ac:dyDescent="0.25">
      <c r="F1568" s="109">
        <f t="shared" ca="1" si="111"/>
        <v>300000</v>
      </c>
      <c r="G1568" s="110">
        <f t="shared" ca="1" si="112"/>
        <v>2.5000000000000001E-2</v>
      </c>
      <c r="H1568" s="111">
        <f t="shared" ca="1" si="113"/>
        <v>75</v>
      </c>
      <c r="I1568" s="112">
        <f t="shared" ca="1" si="114"/>
        <v>562500</v>
      </c>
    </row>
    <row r="1569" spans="6:9" x14ac:dyDescent="0.25">
      <c r="F1569" s="109">
        <f t="shared" ca="1" si="111"/>
        <v>300000</v>
      </c>
      <c r="G1569" s="110">
        <f t="shared" ca="1" si="112"/>
        <v>2.5000000000000001E-2</v>
      </c>
      <c r="H1569" s="111">
        <f t="shared" ca="1" si="113"/>
        <v>75</v>
      </c>
      <c r="I1569" s="112">
        <f t="shared" ca="1" si="114"/>
        <v>562500</v>
      </c>
    </row>
    <row r="1570" spans="6:9" x14ac:dyDescent="0.25">
      <c r="F1570" s="109">
        <f t="shared" ca="1" si="111"/>
        <v>325000</v>
      </c>
      <c r="G1570" s="110">
        <f t="shared" ca="1" si="112"/>
        <v>2.5000000000000001E-2</v>
      </c>
      <c r="H1570" s="111">
        <f t="shared" ca="1" si="113"/>
        <v>73</v>
      </c>
      <c r="I1570" s="112">
        <f t="shared" ca="1" si="114"/>
        <v>593125</v>
      </c>
    </row>
    <row r="1571" spans="6:9" x14ac:dyDescent="0.25">
      <c r="F1571" s="109">
        <f t="shared" ca="1" si="111"/>
        <v>300000</v>
      </c>
      <c r="G1571" s="110">
        <f t="shared" ca="1" si="112"/>
        <v>2.5000000000000001E-2</v>
      </c>
      <c r="H1571" s="111">
        <f t="shared" ca="1" si="113"/>
        <v>75</v>
      </c>
      <c r="I1571" s="112">
        <f t="shared" ca="1" si="114"/>
        <v>562500</v>
      </c>
    </row>
    <row r="1572" spans="6:9" x14ac:dyDescent="0.25">
      <c r="F1572" s="109">
        <f t="shared" ca="1" si="111"/>
        <v>300000</v>
      </c>
      <c r="G1572" s="110">
        <f t="shared" ca="1" si="112"/>
        <v>2.5000000000000001E-2</v>
      </c>
      <c r="H1572" s="111">
        <f t="shared" ca="1" si="113"/>
        <v>73</v>
      </c>
      <c r="I1572" s="112">
        <f t="shared" ca="1" si="114"/>
        <v>547500</v>
      </c>
    </row>
    <row r="1573" spans="6:9" x14ac:dyDescent="0.25">
      <c r="F1573" s="109">
        <f t="shared" ca="1" si="111"/>
        <v>300000</v>
      </c>
      <c r="G1573" s="110">
        <f t="shared" ca="1" si="112"/>
        <v>2.5000000000000001E-2</v>
      </c>
      <c r="H1573" s="111">
        <f t="shared" ca="1" si="113"/>
        <v>75</v>
      </c>
      <c r="I1573" s="112">
        <f t="shared" ca="1" si="114"/>
        <v>562500</v>
      </c>
    </row>
    <row r="1574" spans="6:9" x14ac:dyDescent="0.25">
      <c r="F1574" s="109">
        <f t="shared" ca="1" si="111"/>
        <v>300000</v>
      </c>
      <c r="G1574" s="110">
        <f t="shared" ca="1" si="112"/>
        <v>2.5000000000000001E-2</v>
      </c>
      <c r="H1574" s="111">
        <f t="shared" ca="1" si="113"/>
        <v>75</v>
      </c>
      <c r="I1574" s="112">
        <f t="shared" ca="1" si="114"/>
        <v>562500</v>
      </c>
    </row>
    <row r="1575" spans="6:9" x14ac:dyDescent="0.25">
      <c r="F1575" s="109">
        <f t="shared" ca="1" si="111"/>
        <v>300000</v>
      </c>
      <c r="G1575" s="110">
        <f t="shared" ca="1" si="112"/>
        <v>2.1000000000000001E-2</v>
      </c>
      <c r="H1575" s="111">
        <f t="shared" ca="1" si="113"/>
        <v>75</v>
      </c>
      <c r="I1575" s="112">
        <f t="shared" ca="1" si="114"/>
        <v>472500</v>
      </c>
    </row>
    <row r="1576" spans="6:9" x14ac:dyDescent="0.25">
      <c r="F1576" s="109">
        <f t="shared" ca="1" si="111"/>
        <v>300000</v>
      </c>
      <c r="G1576" s="110">
        <f t="shared" ca="1" si="112"/>
        <v>2.5000000000000001E-2</v>
      </c>
      <c r="H1576" s="111">
        <f t="shared" ca="1" si="113"/>
        <v>73</v>
      </c>
      <c r="I1576" s="112">
        <f t="shared" ca="1" si="114"/>
        <v>547500</v>
      </c>
    </row>
    <row r="1577" spans="6:9" x14ac:dyDescent="0.25">
      <c r="F1577" s="109">
        <f t="shared" ca="1" si="111"/>
        <v>300000</v>
      </c>
      <c r="G1577" s="110">
        <f t="shared" ca="1" si="112"/>
        <v>2.5000000000000001E-2</v>
      </c>
      <c r="H1577" s="111">
        <f t="shared" ca="1" si="113"/>
        <v>75</v>
      </c>
      <c r="I1577" s="112">
        <f t="shared" ca="1" si="114"/>
        <v>562500</v>
      </c>
    </row>
    <row r="1578" spans="6:9" x14ac:dyDescent="0.25">
      <c r="F1578" s="109">
        <f t="shared" ca="1" si="111"/>
        <v>300000</v>
      </c>
      <c r="G1578" s="110">
        <f t="shared" ca="1" si="112"/>
        <v>2.5000000000000001E-2</v>
      </c>
      <c r="H1578" s="111">
        <f t="shared" ca="1" si="113"/>
        <v>75</v>
      </c>
      <c r="I1578" s="112">
        <f t="shared" ca="1" si="114"/>
        <v>562500</v>
      </c>
    </row>
    <row r="1579" spans="6:9" x14ac:dyDescent="0.25">
      <c r="F1579" s="109">
        <f t="shared" ca="1" si="111"/>
        <v>300000</v>
      </c>
      <c r="G1579" s="110">
        <f t="shared" ca="1" si="112"/>
        <v>2.5000000000000001E-2</v>
      </c>
      <c r="H1579" s="111">
        <f t="shared" ca="1" si="113"/>
        <v>75</v>
      </c>
      <c r="I1579" s="112">
        <f t="shared" ca="1" si="114"/>
        <v>562500</v>
      </c>
    </row>
    <row r="1580" spans="6:9" x14ac:dyDescent="0.25">
      <c r="F1580" s="109">
        <f t="shared" ca="1" si="111"/>
        <v>300000</v>
      </c>
      <c r="G1580" s="110">
        <f t="shared" ca="1" si="112"/>
        <v>2.1000000000000001E-2</v>
      </c>
      <c r="H1580" s="111">
        <f t="shared" ca="1" si="113"/>
        <v>75</v>
      </c>
      <c r="I1580" s="112">
        <f t="shared" ca="1" si="114"/>
        <v>472500</v>
      </c>
    </row>
    <row r="1581" spans="6:9" x14ac:dyDescent="0.25">
      <c r="F1581" s="109">
        <f t="shared" ca="1" si="111"/>
        <v>300000</v>
      </c>
      <c r="G1581" s="110">
        <f t="shared" ca="1" si="112"/>
        <v>2.5000000000000001E-2</v>
      </c>
      <c r="H1581" s="111">
        <f t="shared" ca="1" si="113"/>
        <v>75</v>
      </c>
      <c r="I1581" s="112">
        <f t="shared" ca="1" si="114"/>
        <v>562500</v>
      </c>
    </row>
    <row r="1582" spans="6:9" x14ac:dyDescent="0.25">
      <c r="F1582" s="109">
        <f t="shared" ca="1" si="111"/>
        <v>300000</v>
      </c>
      <c r="G1582" s="110">
        <f t="shared" ca="1" si="112"/>
        <v>2.5000000000000001E-2</v>
      </c>
      <c r="H1582" s="111">
        <f t="shared" ca="1" si="113"/>
        <v>75</v>
      </c>
      <c r="I1582" s="112">
        <f t="shared" ca="1" si="114"/>
        <v>562500</v>
      </c>
    </row>
    <row r="1583" spans="6:9" x14ac:dyDescent="0.25">
      <c r="F1583" s="109">
        <f t="shared" ca="1" si="111"/>
        <v>300000</v>
      </c>
      <c r="G1583" s="110">
        <f t="shared" ca="1" si="112"/>
        <v>2.5000000000000001E-2</v>
      </c>
      <c r="H1583" s="111">
        <f t="shared" ca="1" si="113"/>
        <v>73</v>
      </c>
      <c r="I1583" s="112">
        <f t="shared" ca="1" si="114"/>
        <v>547500</v>
      </c>
    </row>
    <row r="1584" spans="6:9" x14ac:dyDescent="0.25">
      <c r="F1584" s="109">
        <f t="shared" ca="1" si="111"/>
        <v>300000</v>
      </c>
      <c r="G1584" s="110">
        <f t="shared" ca="1" si="112"/>
        <v>2.5000000000000001E-2</v>
      </c>
      <c r="H1584" s="111">
        <f t="shared" ca="1" si="113"/>
        <v>75</v>
      </c>
      <c r="I1584" s="112">
        <f t="shared" ca="1" si="114"/>
        <v>562500</v>
      </c>
    </row>
    <row r="1585" spans="6:9" x14ac:dyDescent="0.25">
      <c r="F1585" s="109">
        <f t="shared" ca="1" si="111"/>
        <v>300000</v>
      </c>
      <c r="G1585" s="110">
        <f t="shared" ca="1" si="112"/>
        <v>2.5000000000000001E-2</v>
      </c>
      <c r="H1585" s="111">
        <f t="shared" ca="1" si="113"/>
        <v>77</v>
      </c>
      <c r="I1585" s="112">
        <f t="shared" ca="1" si="114"/>
        <v>577500</v>
      </c>
    </row>
    <row r="1586" spans="6:9" x14ac:dyDescent="0.25">
      <c r="F1586" s="109">
        <f t="shared" ca="1" si="111"/>
        <v>275000</v>
      </c>
      <c r="G1586" s="110">
        <f t="shared" ca="1" si="112"/>
        <v>2.5000000000000001E-2</v>
      </c>
      <c r="H1586" s="111">
        <f t="shared" ca="1" si="113"/>
        <v>75</v>
      </c>
      <c r="I1586" s="112">
        <f t="shared" ca="1" si="114"/>
        <v>515625</v>
      </c>
    </row>
    <row r="1587" spans="6:9" x14ac:dyDescent="0.25">
      <c r="F1587" s="109">
        <f t="shared" ca="1" si="111"/>
        <v>300000</v>
      </c>
      <c r="G1587" s="110">
        <f t="shared" ca="1" si="112"/>
        <v>2.7E-2</v>
      </c>
      <c r="H1587" s="111">
        <f t="shared" ca="1" si="113"/>
        <v>75</v>
      </c>
      <c r="I1587" s="112">
        <f t="shared" ca="1" si="114"/>
        <v>607500</v>
      </c>
    </row>
    <row r="1588" spans="6:9" x14ac:dyDescent="0.25">
      <c r="F1588" s="109">
        <f t="shared" ca="1" si="111"/>
        <v>325000</v>
      </c>
      <c r="G1588" s="110">
        <f t="shared" ca="1" si="112"/>
        <v>2.5000000000000001E-2</v>
      </c>
      <c r="H1588" s="111">
        <f t="shared" ca="1" si="113"/>
        <v>75</v>
      </c>
      <c r="I1588" s="112">
        <f t="shared" ca="1" si="114"/>
        <v>609375</v>
      </c>
    </row>
    <row r="1589" spans="6:9" x14ac:dyDescent="0.25">
      <c r="F1589" s="109">
        <f t="shared" ca="1" si="111"/>
        <v>325000</v>
      </c>
      <c r="G1589" s="110">
        <f t="shared" ca="1" si="112"/>
        <v>2.5000000000000001E-2</v>
      </c>
      <c r="H1589" s="111">
        <f t="shared" ca="1" si="113"/>
        <v>75</v>
      </c>
      <c r="I1589" s="112">
        <f t="shared" ca="1" si="114"/>
        <v>609375</v>
      </c>
    </row>
    <row r="1590" spans="6:9" x14ac:dyDescent="0.25">
      <c r="F1590" s="109">
        <f t="shared" ca="1" si="111"/>
        <v>325000</v>
      </c>
      <c r="G1590" s="110">
        <f t="shared" ca="1" si="112"/>
        <v>2.3E-2</v>
      </c>
      <c r="H1590" s="111">
        <f t="shared" ca="1" si="113"/>
        <v>75</v>
      </c>
      <c r="I1590" s="112">
        <f t="shared" ca="1" si="114"/>
        <v>560625</v>
      </c>
    </row>
    <row r="1591" spans="6:9" x14ac:dyDescent="0.25">
      <c r="F1591" s="109">
        <f t="shared" ca="1" si="111"/>
        <v>300000</v>
      </c>
      <c r="G1591" s="110">
        <f t="shared" ca="1" si="112"/>
        <v>2.5000000000000001E-2</v>
      </c>
      <c r="H1591" s="111">
        <f t="shared" ca="1" si="113"/>
        <v>75</v>
      </c>
      <c r="I1591" s="112">
        <f t="shared" ca="1" si="114"/>
        <v>562500</v>
      </c>
    </row>
    <row r="1592" spans="6:9" x14ac:dyDescent="0.25">
      <c r="F1592" s="109">
        <f t="shared" ca="1" si="111"/>
        <v>300000</v>
      </c>
      <c r="G1592" s="110">
        <f t="shared" ca="1" si="112"/>
        <v>2.5000000000000001E-2</v>
      </c>
      <c r="H1592" s="111">
        <f t="shared" ca="1" si="113"/>
        <v>75</v>
      </c>
      <c r="I1592" s="112">
        <f t="shared" ca="1" si="114"/>
        <v>562500</v>
      </c>
    </row>
    <row r="1593" spans="6:9" x14ac:dyDescent="0.25">
      <c r="F1593" s="109">
        <f t="shared" ca="1" si="111"/>
        <v>300000</v>
      </c>
      <c r="G1593" s="110">
        <f t="shared" ca="1" si="112"/>
        <v>2.5000000000000001E-2</v>
      </c>
      <c r="H1593" s="111">
        <f t="shared" ca="1" si="113"/>
        <v>75</v>
      </c>
      <c r="I1593" s="112">
        <f t="shared" ca="1" si="114"/>
        <v>562500</v>
      </c>
    </row>
    <row r="1594" spans="6:9" x14ac:dyDescent="0.25">
      <c r="F1594" s="109">
        <f t="shared" ca="1" si="111"/>
        <v>300000</v>
      </c>
      <c r="G1594" s="110">
        <f t="shared" ca="1" si="112"/>
        <v>2.1000000000000001E-2</v>
      </c>
      <c r="H1594" s="111">
        <f t="shared" ca="1" si="113"/>
        <v>75</v>
      </c>
      <c r="I1594" s="112">
        <f t="shared" ca="1" si="114"/>
        <v>472500</v>
      </c>
    </row>
    <row r="1595" spans="6:9" x14ac:dyDescent="0.25">
      <c r="F1595" s="109">
        <f t="shared" ca="1" si="111"/>
        <v>300000</v>
      </c>
      <c r="G1595" s="110">
        <f t="shared" ca="1" si="112"/>
        <v>2.5000000000000001E-2</v>
      </c>
      <c r="H1595" s="111">
        <f t="shared" ca="1" si="113"/>
        <v>75</v>
      </c>
      <c r="I1595" s="112">
        <f t="shared" ca="1" si="114"/>
        <v>562500</v>
      </c>
    </row>
    <row r="1596" spans="6:9" x14ac:dyDescent="0.25">
      <c r="F1596" s="109">
        <f t="shared" ca="1" si="111"/>
        <v>300000</v>
      </c>
      <c r="G1596" s="110">
        <f t="shared" ca="1" si="112"/>
        <v>2.1000000000000001E-2</v>
      </c>
      <c r="H1596" s="111">
        <f t="shared" ca="1" si="113"/>
        <v>73</v>
      </c>
      <c r="I1596" s="112">
        <f t="shared" ca="1" si="114"/>
        <v>459900</v>
      </c>
    </row>
    <row r="1597" spans="6:9" x14ac:dyDescent="0.25">
      <c r="F1597" s="109">
        <f t="shared" ca="1" si="111"/>
        <v>300000</v>
      </c>
      <c r="G1597" s="110">
        <f t="shared" ca="1" si="112"/>
        <v>2.5000000000000001E-2</v>
      </c>
      <c r="H1597" s="111">
        <f t="shared" ca="1" si="113"/>
        <v>75</v>
      </c>
      <c r="I1597" s="112">
        <f t="shared" ca="1" si="114"/>
        <v>562500</v>
      </c>
    </row>
    <row r="1598" spans="6:9" x14ac:dyDescent="0.25">
      <c r="F1598" s="109">
        <f t="shared" ca="1" si="111"/>
        <v>300000</v>
      </c>
      <c r="G1598" s="110">
        <f t="shared" ca="1" si="112"/>
        <v>2.5000000000000001E-2</v>
      </c>
      <c r="H1598" s="111">
        <f t="shared" ca="1" si="113"/>
        <v>75</v>
      </c>
      <c r="I1598" s="112">
        <f t="shared" ca="1" si="114"/>
        <v>562500</v>
      </c>
    </row>
    <row r="1599" spans="6:9" x14ac:dyDescent="0.25">
      <c r="F1599" s="109">
        <f t="shared" ca="1" si="111"/>
        <v>300000</v>
      </c>
      <c r="G1599" s="110">
        <f t="shared" ca="1" si="112"/>
        <v>2.5000000000000001E-2</v>
      </c>
      <c r="H1599" s="111">
        <f t="shared" ca="1" si="113"/>
        <v>73</v>
      </c>
      <c r="I1599" s="112">
        <f t="shared" ca="1" si="114"/>
        <v>547500</v>
      </c>
    </row>
    <row r="1600" spans="6:9" x14ac:dyDescent="0.25">
      <c r="F1600" s="109">
        <f t="shared" ca="1" si="111"/>
        <v>300000</v>
      </c>
      <c r="G1600" s="110">
        <f t="shared" ca="1" si="112"/>
        <v>2.5000000000000001E-2</v>
      </c>
      <c r="H1600" s="111">
        <f t="shared" ca="1" si="113"/>
        <v>73</v>
      </c>
      <c r="I1600" s="112">
        <f t="shared" ca="1" si="114"/>
        <v>547500</v>
      </c>
    </row>
    <row r="1601" spans="6:9" x14ac:dyDescent="0.25">
      <c r="F1601" s="109">
        <f t="shared" ca="1" si="111"/>
        <v>300000</v>
      </c>
      <c r="G1601" s="110">
        <f t="shared" ca="1" si="112"/>
        <v>2.5000000000000001E-2</v>
      </c>
      <c r="H1601" s="111">
        <f t="shared" ca="1" si="113"/>
        <v>75</v>
      </c>
      <c r="I1601" s="112">
        <f t="shared" ca="1" si="114"/>
        <v>562500</v>
      </c>
    </row>
    <row r="1602" spans="6:9" x14ac:dyDescent="0.25">
      <c r="F1602" s="109">
        <f t="shared" ca="1" si="111"/>
        <v>325000</v>
      </c>
      <c r="G1602" s="110">
        <f t="shared" ca="1" si="112"/>
        <v>2.1000000000000001E-2</v>
      </c>
      <c r="H1602" s="111">
        <f t="shared" ca="1" si="113"/>
        <v>75</v>
      </c>
      <c r="I1602" s="112">
        <f t="shared" ca="1" si="114"/>
        <v>511875</v>
      </c>
    </row>
    <row r="1603" spans="6:9" x14ac:dyDescent="0.25">
      <c r="F1603" s="109">
        <f t="shared" ref="F1603:F1666" ca="1" si="115">VLOOKUP(RAND(),$C$3:$D$5,2)</f>
        <v>300000</v>
      </c>
      <c r="G1603" s="110">
        <f t="shared" ref="G1603:G1666" ca="1" si="116">VLOOKUP(RAND(),$C$10:$D$13,2)</f>
        <v>2.5000000000000001E-2</v>
      </c>
      <c r="H1603" s="111">
        <f t="shared" ref="H1603:H1666" ca="1" si="117">VLOOKUP(RAND(),$C$18:$D$20,2)</f>
        <v>75</v>
      </c>
      <c r="I1603" s="112">
        <f t="shared" ca="1" si="114"/>
        <v>562500</v>
      </c>
    </row>
    <row r="1604" spans="6:9" x14ac:dyDescent="0.25">
      <c r="F1604" s="109">
        <f t="shared" ca="1" si="115"/>
        <v>300000</v>
      </c>
      <c r="G1604" s="110">
        <f t="shared" ca="1" si="116"/>
        <v>2.5000000000000001E-2</v>
      </c>
      <c r="H1604" s="111">
        <f t="shared" ca="1" si="117"/>
        <v>75</v>
      </c>
      <c r="I1604" s="112">
        <f t="shared" ref="I1604:I1667" ca="1" si="118">F1604*G1604*H1604</f>
        <v>562500</v>
      </c>
    </row>
    <row r="1605" spans="6:9" x14ac:dyDescent="0.25">
      <c r="F1605" s="109">
        <f t="shared" ca="1" si="115"/>
        <v>300000</v>
      </c>
      <c r="G1605" s="110">
        <f t="shared" ca="1" si="116"/>
        <v>2.5000000000000001E-2</v>
      </c>
      <c r="H1605" s="111">
        <f t="shared" ca="1" si="117"/>
        <v>77</v>
      </c>
      <c r="I1605" s="112">
        <f t="shared" ca="1" si="118"/>
        <v>577500</v>
      </c>
    </row>
    <row r="1606" spans="6:9" x14ac:dyDescent="0.25">
      <c r="F1606" s="109">
        <f t="shared" ca="1" si="115"/>
        <v>275000</v>
      </c>
      <c r="G1606" s="110">
        <f t="shared" ca="1" si="116"/>
        <v>2.5000000000000001E-2</v>
      </c>
      <c r="H1606" s="111">
        <f t="shared" ca="1" si="117"/>
        <v>77</v>
      </c>
      <c r="I1606" s="112">
        <f t="shared" ca="1" si="118"/>
        <v>529375</v>
      </c>
    </row>
    <row r="1607" spans="6:9" x14ac:dyDescent="0.25">
      <c r="F1607" s="109">
        <f t="shared" ca="1" si="115"/>
        <v>300000</v>
      </c>
      <c r="G1607" s="110">
        <f t="shared" ca="1" si="116"/>
        <v>2.5000000000000001E-2</v>
      </c>
      <c r="H1607" s="111">
        <f t="shared" ca="1" si="117"/>
        <v>77</v>
      </c>
      <c r="I1607" s="112">
        <f t="shared" ca="1" si="118"/>
        <v>577500</v>
      </c>
    </row>
    <row r="1608" spans="6:9" x14ac:dyDescent="0.25">
      <c r="F1608" s="109">
        <f t="shared" ca="1" si="115"/>
        <v>325000</v>
      </c>
      <c r="G1608" s="110">
        <f t="shared" ca="1" si="116"/>
        <v>2.5000000000000001E-2</v>
      </c>
      <c r="H1608" s="111">
        <f t="shared" ca="1" si="117"/>
        <v>75</v>
      </c>
      <c r="I1608" s="112">
        <f t="shared" ca="1" si="118"/>
        <v>609375</v>
      </c>
    </row>
    <row r="1609" spans="6:9" x14ac:dyDescent="0.25">
      <c r="F1609" s="109">
        <f t="shared" ca="1" si="115"/>
        <v>300000</v>
      </c>
      <c r="G1609" s="110">
        <f t="shared" ca="1" si="116"/>
        <v>2.1000000000000001E-2</v>
      </c>
      <c r="H1609" s="111">
        <f t="shared" ca="1" si="117"/>
        <v>75</v>
      </c>
      <c r="I1609" s="112">
        <f t="shared" ca="1" si="118"/>
        <v>472500</v>
      </c>
    </row>
    <row r="1610" spans="6:9" x14ac:dyDescent="0.25">
      <c r="F1610" s="109">
        <f t="shared" ca="1" si="115"/>
        <v>325000</v>
      </c>
      <c r="G1610" s="110">
        <f t="shared" ca="1" si="116"/>
        <v>2.3E-2</v>
      </c>
      <c r="H1610" s="111">
        <f t="shared" ca="1" si="117"/>
        <v>73</v>
      </c>
      <c r="I1610" s="112">
        <f t="shared" ca="1" si="118"/>
        <v>545675</v>
      </c>
    </row>
    <row r="1611" spans="6:9" x14ac:dyDescent="0.25">
      <c r="F1611" s="109">
        <f t="shared" ca="1" si="115"/>
        <v>300000</v>
      </c>
      <c r="G1611" s="110">
        <f t="shared" ca="1" si="116"/>
        <v>2.7E-2</v>
      </c>
      <c r="H1611" s="111">
        <f t="shared" ca="1" si="117"/>
        <v>73</v>
      </c>
      <c r="I1611" s="112">
        <f t="shared" ca="1" si="118"/>
        <v>591300</v>
      </c>
    </row>
    <row r="1612" spans="6:9" x14ac:dyDescent="0.25">
      <c r="F1612" s="109">
        <f t="shared" ca="1" si="115"/>
        <v>300000</v>
      </c>
      <c r="G1612" s="110">
        <f t="shared" ca="1" si="116"/>
        <v>2.3E-2</v>
      </c>
      <c r="H1612" s="111">
        <f t="shared" ca="1" si="117"/>
        <v>75</v>
      </c>
      <c r="I1612" s="112">
        <f t="shared" ca="1" si="118"/>
        <v>517500</v>
      </c>
    </row>
    <row r="1613" spans="6:9" x14ac:dyDescent="0.25">
      <c r="F1613" s="109">
        <f t="shared" ca="1" si="115"/>
        <v>300000</v>
      </c>
      <c r="G1613" s="110">
        <f t="shared" ca="1" si="116"/>
        <v>2.5000000000000001E-2</v>
      </c>
      <c r="H1613" s="111">
        <f t="shared" ca="1" si="117"/>
        <v>77</v>
      </c>
      <c r="I1613" s="112">
        <f t="shared" ca="1" si="118"/>
        <v>577500</v>
      </c>
    </row>
    <row r="1614" spans="6:9" x14ac:dyDescent="0.25">
      <c r="F1614" s="109">
        <f t="shared" ca="1" si="115"/>
        <v>300000</v>
      </c>
      <c r="G1614" s="110">
        <f t="shared" ca="1" si="116"/>
        <v>2.5000000000000001E-2</v>
      </c>
      <c r="H1614" s="111">
        <f t="shared" ca="1" si="117"/>
        <v>75</v>
      </c>
      <c r="I1614" s="112">
        <f t="shared" ca="1" si="118"/>
        <v>562500</v>
      </c>
    </row>
    <row r="1615" spans="6:9" x14ac:dyDescent="0.25">
      <c r="F1615" s="109">
        <f t="shared" ca="1" si="115"/>
        <v>325000</v>
      </c>
      <c r="G1615" s="110">
        <f t="shared" ca="1" si="116"/>
        <v>2.5000000000000001E-2</v>
      </c>
      <c r="H1615" s="111">
        <f t="shared" ca="1" si="117"/>
        <v>75</v>
      </c>
      <c r="I1615" s="112">
        <f t="shared" ca="1" si="118"/>
        <v>609375</v>
      </c>
    </row>
    <row r="1616" spans="6:9" x14ac:dyDescent="0.25">
      <c r="F1616" s="109">
        <f t="shared" ca="1" si="115"/>
        <v>300000</v>
      </c>
      <c r="G1616" s="110">
        <f t="shared" ca="1" si="116"/>
        <v>2.7E-2</v>
      </c>
      <c r="H1616" s="111">
        <f t="shared" ca="1" si="117"/>
        <v>73</v>
      </c>
      <c r="I1616" s="112">
        <f t="shared" ca="1" si="118"/>
        <v>591300</v>
      </c>
    </row>
    <row r="1617" spans="6:9" x14ac:dyDescent="0.25">
      <c r="F1617" s="109">
        <f t="shared" ca="1" si="115"/>
        <v>275000</v>
      </c>
      <c r="G1617" s="110">
        <f t="shared" ca="1" si="116"/>
        <v>2.5000000000000001E-2</v>
      </c>
      <c r="H1617" s="111">
        <f t="shared" ca="1" si="117"/>
        <v>75</v>
      </c>
      <c r="I1617" s="112">
        <f t="shared" ca="1" si="118"/>
        <v>515625</v>
      </c>
    </row>
    <row r="1618" spans="6:9" x14ac:dyDescent="0.25">
      <c r="F1618" s="109">
        <f t="shared" ca="1" si="115"/>
        <v>300000</v>
      </c>
      <c r="G1618" s="110">
        <f t="shared" ca="1" si="116"/>
        <v>2.5000000000000001E-2</v>
      </c>
      <c r="H1618" s="111">
        <f t="shared" ca="1" si="117"/>
        <v>77</v>
      </c>
      <c r="I1618" s="112">
        <f t="shared" ca="1" si="118"/>
        <v>577500</v>
      </c>
    </row>
    <row r="1619" spans="6:9" x14ac:dyDescent="0.25">
      <c r="F1619" s="109">
        <f t="shared" ca="1" si="115"/>
        <v>300000</v>
      </c>
      <c r="G1619" s="110">
        <f t="shared" ca="1" si="116"/>
        <v>2.5000000000000001E-2</v>
      </c>
      <c r="H1619" s="111">
        <f t="shared" ca="1" si="117"/>
        <v>75</v>
      </c>
      <c r="I1619" s="112">
        <f t="shared" ca="1" si="118"/>
        <v>562500</v>
      </c>
    </row>
    <row r="1620" spans="6:9" x14ac:dyDescent="0.25">
      <c r="F1620" s="109">
        <f t="shared" ca="1" si="115"/>
        <v>300000</v>
      </c>
      <c r="G1620" s="110">
        <f t="shared" ca="1" si="116"/>
        <v>2.7E-2</v>
      </c>
      <c r="H1620" s="111">
        <f t="shared" ca="1" si="117"/>
        <v>75</v>
      </c>
      <c r="I1620" s="112">
        <f t="shared" ca="1" si="118"/>
        <v>607500</v>
      </c>
    </row>
    <row r="1621" spans="6:9" x14ac:dyDescent="0.25">
      <c r="F1621" s="109">
        <f t="shared" ca="1" si="115"/>
        <v>275000</v>
      </c>
      <c r="G1621" s="110">
        <f t="shared" ca="1" si="116"/>
        <v>2.5000000000000001E-2</v>
      </c>
      <c r="H1621" s="111">
        <f t="shared" ca="1" si="117"/>
        <v>75</v>
      </c>
      <c r="I1621" s="112">
        <f t="shared" ca="1" si="118"/>
        <v>515625</v>
      </c>
    </row>
    <row r="1622" spans="6:9" x14ac:dyDescent="0.25">
      <c r="F1622" s="109">
        <f t="shared" ca="1" si="115"/>
        <v>300000</v>
      </c>
      <c r="G1622" s="110">
        <f t="shared" ca="1" si="116"/>
        <v>2.5000000000000001E-2</v>
      </c>
      <c r="H1622" s="111">
        <f t="shared" ca="1" si="117"/>
        <v>75</v>
      </c>
      <c r="I1622" s="112">
        <f t="shared" ca="1" si="118"/>
        <v>562500</v>
      </c>
    </row>
    <row r="1623" spans="6:9" x14ac:dyDescent="0.25">
      <c r="F1623" s="109">
        <f t="shared" ca="1" si="115"/>
        <v>300000</v>
      </c>
      <c r="G1623" s="110">
        <f t="shared" ca="1" si="116"/>
        <v>2.5000000000000001E-2</v>
      </c>
      <c r="H1623" s="111">
        <f t="shared" ca="1" si="117"/>
        <v>75</v>
      </c>
      <c r="I1623" s="112">
        <f t="shared" ca="1" si="118"/>
        <v>562500</v>
      </c>
    </row>
    <row r="1624" spans="6:9" x14ac:dyDescent="0.25">
      <c r="F1624" s="109">
        <f t="shared" ca="1" si="115"/>
        <v>300000</v>
      </c>
      <c r="G1624" s="110">
        <f t="shared" ca="1" si="116"/>
        <v>2.3E-2</v>
      </c>
      <c r="H1624" s="111">
        <f t="shared" ca="1" si="117"/>
        <v>75</v>
      </c>
      <c r="I1624" s="112">
        <f t="shared" ca="1" si="118"/>
        <v>517500</v>
      </c>
    </row>
    <row r="1625" spans="6:9" x14ac:dyDescent="0.25">
      <c r="F1625" s="109">
        <f t="shared" ca="1" si="115"/>
        <v>275000</v>
      </c>
      <c r="G1625" s="110">
        <f t="shared" ca="1" si="116"/>
        <v>2.3E-2</v>
      </c>
      <c r="H1625" s="111">
        <f t="shared" ca="1" si="117"/>
        <v>75</v>
      </c>
      <c r="I1625" s="112">
        <f t="shared" ca="1" si="118"/>
        <v>474375</v>
      </c>
    </row>
    <row r="1626" spans="6:9" x14ac:dyDescent="0.25">
      <c r="F1626" s="109">
        <f t="shared" ca="1" si="115"/>
        <v>325000</v>
      </c>
      <c r="G1626" s="110">
        <f t="shared" ca="1" si="116"/>
        <v>2.5000000000000001E-2</v>
      </c>
      <c r="H1626" s="111">
        <f t="shared" ca="1" si="117"/>
        <v>75</v>
      </c>
      <c r="I1626" s="112">
        <f t="shared" ca="1" si="118"/>
        <v>609375</v>
      </c>
    </row>
    <row r="1627" spans="6:9" x14ac:dyDescent="0.25">
      <c r="F1627" s="109">
        <f t="shared" ca="1" si="115"/>
        <v>300000</v>
      </c>
      <c r="G1627" s="110">
        <f t="shared" ca="1" si="116"/>
        <v>2.5000000000000001E-2</v>
      </c>
      <c r="H1627" s="111">
        <f t="shared" ca="1" si="117"/>
        <v>75</v>
      </c>
      <c r="I1627" s="112">
        <f t="shared" ca="1" si="118"/>
        <v>562500</v>
      </c>
    </row>
    <row r="1628" spans="6:9" x14ac:dyDescent="0.25">
      <c r="F1628" s="109">
        <f t="shared" ca="1" si="115"/>
        <v>300000</v>
      </c>
      <c r="G1628" s="110">
        <f t="shared" ca="1" si="116"/>
        <v>2.5000000000000001E-2</v>
      </c>
      <c r="H1628" s="111">
        <f t="shared" ca="1" si="117"/>
        <v>75</v>
      </c>
      <c r="I1628" s="112">
        <f t="shared" ca="1" si="118"/>
        <v>562500</v>
      </c>
    </row>
    <row r="1629" spans="6:9" x14ac:dyDescent="0.25">
      <c r="F1629" s="109">
        <f t="shared" ca="1" si="115"/>
        <v>325000</v>
      </c>
      <c r="G1629" s="110">
        <f t="shared" ca="1" si="116"/>
        <v>2.1000000000000001E-2</v>
      </c>
      <c r="H1629" s="111">
        <f t="shared" ca="1" si="117"/>
        <v>75</v>
      </c>
      <c r="I1629" s="112">
        <f t="shared" ca="1" si="118"/>
        <v>511875</v>
      </c>
    </row>
    <row r="1630" spans="6:9" x14ac:dyDescent="0.25">
      <c r="F1630" s="109">
        <f t="shared" ca="1" si="115"/>
        <v>275000</v>
      </c>
      <c r="G1630" s="110">
        <f t="shared" ca="1" si="116"/>
        <v>2.3E-2</v>
      </c>
      <c r="H1630" s="111">
        <f t="shared" ca="1" si="117"/>
        <v>77</v>
      </c>
      <c r="I1630" s="112">
        <f t="shared" ca="1" si="118"/>
        <v>487025</v>
      </c>
    </row>
    <row r="1631" spans="6:9" x14ac:dyDescent="0.25">
      <c r="F1631" s="109">
        <f t="shared" ca="1" si="115"/>
        <v>300000</v>
      </c>
      <c r="G1631" s="110">
        <f t="shared" ca="1" si="116"/>
        <v>2.5000000000000001E-2</v>
      </c>
      <c r="H1631" s="111">
        <f t="shared" ca="1" si="117"/>
        <v>75</v>
      </c>
      <c r="I1631" s="112">
        <f t="shared" ca="1" si="118"/>
        <v>562500</v>
      </c>
    </row>
    <row r="1632" spans="6:9" x14ac:dyDescent="0.25">
      <c r="F1632" s="109">
        <f t="shared" ca="1" si="115"/>
        <v>275000</v>
      </c>
      <c r="G1632" s="110">
        <f t="shared" ca="1" si="116"/>
        <v>2.7E-2</v>
      </c>
      <c r="H1632" s="111">
        <f t="shared" ca="1" si="117"/>
        <v>75</v>
      </c>
      <c r="I1632" s="112">
        <f t="shared" ca="1" si="118"/>
        <v>556875</v>
      </c>
    </row>
    <row r="1633" spans="6:9" x14ac:dyDescent="0.25">
      <c r="F1633" s="109">
        <f t="shared" ca="1" si="115"/>
        <v>300000</v>
      </c>
      <c r="G1633" s="110">
        <f t="shared" ca="1" si="116"/>
        <v>2.5000000000000001E-2</v>
      </c>
      <c r="H1633" s="111">
        <f t="shared" ca="1" si="117"/>
        <v>75</v>
      </c>
      <c r="I1633" s="112">
        <f t="shared" ca="1" si="118"/>
        <v>562500</v>
      </c>
    </row>
    <row r="1634" spans="6:9" x14ac:dyDescent="0.25">
      <c r="F1634" s="109">
        <f t="shared" ca="1" si="115"/>
        <v>300000</v>
      </c>
      <c r="G1634" s="110">
        <f t="shared" ca="1" si="116"/>
        <v>2.5000000000000001E-2</v>
      </c>
      <c r="H1634" s="111">
        <f t="shared" ca="1" si="117"/>
        <v>75</v>
      </c>
      <c r="I1634" s="112">
        <f t="shared" ca="1" si="118"/>
        <v>562500</v>
      </c>
    </row>
    <row r="1635" spans="6:9" x14ac:dyDescent="0.25">
      <c r="F1635" s="109">
        <f t="shared" ca="1" si="115"/>
        <v>300000</v>
      </c>
      <c r="G1635" s="110">
        <f t="shared" ca="1" si="116"/>
        <v>2.5000000000000001E-2</v>
      </c>
      <c r="H1635" s="111">
        <f t="shared" ca="1" si="117"/>
        <v>75</v>
      </c>
      <c r="I1635" s="112">
        <f t="shared" ca="1" si="118"/>
        <v>562500</v>
      </c>
    </row>
    <row r="1636" spans="6:9" x14ac:dyDescent="0.25">
      <c r="F1636" s="109">
        <f t="shared" ca="1" si="115"/>
        <v>300000</v>
      </c>
      <c r="G1636" s="110">
        <f t="shared" ca="1" si="116"/>
        <v>2.5000000000000001E-2</v>
      </c>
      <c r="H1636" s="111">
        <f t="shared" ca="1" si="117"/>
        <v>77</v>
      </c>
      <c r="I1636" s="112">
        <f t="shared" ca="1" si="118"/>
        <v>577500</v>
      </c>
    </row>
    <row r="1637" spans="6:9" x14ac:dyDescent="0.25">
      <c r="F1637" s="109">
        <f t="shared" ca="1" si="115"/>
        <v>325000</v>
      </c>
      <c r="G1637" s="110">
        <f t="shared" ca="1" si="116"/>
        <v>2.5000000000000001E-2</v>
      </c>
      <c r="H1637" s="111">
        <f t="shared" ca="1" si="117"/>
        <v>75</v>
      </c>
      <c r="I1637" s="112">
        <f t="shared" ca="1" si="118"/>
        <v>609375</v>
      </c>
    </row>
    <row r="1638" spans="6:9" x14ac:dyDescent="0.25">
      <c r="F1638" s="109">
        <f t="shared" ca="1" si="115"/>
        <v>300000</v>
      </c>
      <c r="G1638" s="110">
        <f t="shared" ca="1" si="116"/>
        <v>2.5000000000000001E-2</v>
      </c>
      <c r="H1638" s="111">
        <f t="shared" ca="1" si="117"/>
        <v>75</v>
      </c>
      <c r="I1638" s="112">
        <f t="shared" ca="1" si="118"/>
        <v>562500</v>
      </c>
    </row>
    <row r="1639" spans="6:9" x14ac:dyDescent="0.25">
      <c r="F1639" s="109">
        <f t="shared" ca="1" si="115"/>
        <v>275000</v>
      </c>
      <c r="G1639" s="110">
        <f t="shared" ca="1" si="116"/>
        <v>2.5000000000000001E-2</v>
      </c>
      <c r="H1639" s="111">
        <f t="shared" ca="1" si="117"/>
        <v>73</v>
      </c>
      <c r="I1639" s="112">
        <f t="shared" ca="1" si="118"/>
        <v>501875</v>
      </c>
    </row>
    <row r="1640" spans="6:9" x14ac:dyDescent="0.25">
      <c r="F1640" s="109">
        <f t="shared" ca="1" si="115"/>
        <v>275000</v>
      </c>
      <c r="G1640" s="110">
        <f t="shared" ca="1" si="116"/>
        <v>2.5000000000000001E-2</v>
      </c>
      <c r="H1640" s="111">
        <f t="shared" ca="1" si="117"/>
        <v>75</v>
      </c>
      <c r="I1640" s="112">
        <f t="shared" ca="1" si="118"/>
        <v>515625</v>
      </c>
    </row>
    <row r="1641" spans="6:9" x14ac:dyDescent="0.25">
      <c r="F1641" s="109">
        <f t="shared" ca="1" si="115"/>
        <v>300000</v>
      </c>
      <c r="G1641" s="110">
        <f t="shared" ca="1" si="116"/>
        <v>2.5000000000000001E-2</v>
      </c>
      <c r="H1641" s="111">
        <f t="shared" ca="1" si="117"/>
        <v>75</v>
      </c>
      <c r="I1641" s="112">
        <f t="shared" ca="1" si="118"/>
        <v>562500</v>
      </c>
    </row>
    <row r="1642" spans="6:9" x14ac:dyDescent="0.25">
      <c r="F1642" s="109">
        <f t="shared" ca="1" si="115"/>
        <v>325000</v>
      </c>
      <c r="G1642" s="110">
        <f t="shared" ca="1" si="116"/>
        <v>2.5000000000000001E-2</v>
      </c>
      <c r="H1642" s="111">
        <f t="shared" ca="1" si="117"/>
        <v>75</v>
      </c>
      <c r="I1642" s="112">
        <f t="shared" ca="1" si="118"/>
        <v>609375</v>
      </c>
    </row>
    <row r="1643" spans="6:9" x14ac:dyDescent="0.25">
      <c r="F1643" s="109">
        <f t="shared" ca="1" si="115"/>
        <v>275000</v>
      </c>
      <c r="G1643" s="110">
        <f t="shared" ca="1" si="116"/>
        <v>2.5000000000000001E-2</v>
      </c>
      <c r="H1643" s="111">
        <f t="shared" ca="1" si="117"/>
        <v>73</v>
      </c>
      <c r="I1643" s="112">
        <f t="shared" ca="1" si="118"/>
        <v>501875</v>
      </c>
    </row>
    <row r="1644" spans="6:9" x14ac:dyDescent="0.25">
      <c r="F1644" s="109">
        <f t="shared" ca="1" si="115"/>
        <v>275000</v>
      </c>
      <c r="G1644" s="110">
        <f t="shared" ca="1" si="116"/>
        <v>2.5000000000000001E-2</v>
      </c>
      <c r="H1644" s="111">
        <f t="shared" ca="1" si="117"/>
        <v>75</v>
      </c>
      <c r="I1644" s="112">
        <f t="shared" ca="1" si="118"/>
        <v>515625</v>
      </c>
    </row>
    <row r="1645" spans="6:9" x14ac:dyDescent="0.25">
      <c r="F1645" s="109">
        <f t="shared" ca="1" si="115"/>
        <v>325000</v>
      </c>
      <c r="G1645" s="110">
        <f t="shared" ca="1" si="116"/>
        <v>2.5000000000000001E-2</v>
      </c>
      <c r="H1645" s="111">
        <f t="shared" ca="1" si="117"/>
        <v>75</v>
      </c>
      <c r="I1645" s="112">
        <f t="shared" ca="1" si="118"/>
        <v>609375</v>
      </c>
    </row>
    <row r="1646" spans="6:9" x14ac:dyDescent="0.25">
      <c r="F1646" s="109">
        <f t="shared" ca="1" si="115"/>
        <v>300000</v>
      </c>
      <c r="G1646" s="110">
        <f t="shared" ca="1" si="116"/>
        <v>2.5000000000000001E-2</v>
      </c>
      <c r="H1646" s="111">
        <f t="shared" ca="1" si="117"/>
        <v>75</v>
      </c>
      <c r="I1646" s="112">
        <f t="shared" ca="1" si="118"/>
        <v>562500</v>
      </c>
    </row>
    <row r="1647" spans="6:9" x14ac:dyDescent="0.25">
      <c r="F1647" s="109">
        <f t="shared" ca="1" si="115"/>
        <v>275000</v>
      </c>
      <c r="G1647" s="110">
        <f t="shared" ca="1" si="116"/>
        <v>2.5000000000000001E-2</v>
      </c>
      <c r="H1647" s="111">
        <f t="shared" ca="1" si="117"/>
        <v>75</v>
      </c>
      <c r="I1647" s="112">
        <f t="shared" ca="1" si="118"/>
        <v>515625</v>
      </c>
    </row>
    <row r="1648" spans="6:9" x14ac:dyDescent="0.25">
      <c r="F1648" s="109">
        <f t="shared" ca="1" si="115"/>
        <v>300000</v>
      </c>
      <c r="G1648" s="110">
        <f t="shared" ca="1" si="116"/>
        <v>2.5000000000000001E-2</v>
      </c>
      <c r="H1648" s="111">
        <f t="shared" ca="1" si="117"/>
        <v>73</v>
      </c>
      <c r="I1648" s="112">
        <f t="shared" ca="1" si="118"/>
        <v>547500</v>
      </c>
    </row>
    <row r="1649" spans="6:9" x14ac:dyDescent="0.25">
      <c r="F1649" s="109">
        <f t="shared" ca="1" si="115"/>
        <v>300000</v>
      </c>
      <c r="G1649" s="110">
        <f t="shared" ca="1" si="116"/>
        <v>2.5000000000000001E-2</v>
      </c>
      <c r="H1649" s="111">
        <f t="shared" ca="1" si="117"/>
        <v>75</v>
      </c>
      <c r="I1649" s="112">
        <f t="shared" ca="1" si="118"/>
        <v>562500</v>
      </c>
    </row>
    <row r="1650" spans="6:9" x14ac:dyDescent="0.25">
      <c r="F1650" s="109">
        <f t="shared" ca="1" si="115"/>
        <v>325000</v>
      </c>
      <c r="G1650" s="110">
        <f t="shared" ca="1" si="116"/>
        <v>2.5000000000000001E-2</v>
      </c>
      <c r="H1650" s="111">
        <f t="shared" ca="1" si="117"/>
        <v>75</v>
      </c>
      <c r="I1650" s="112">
        <f t="shared" ca="1" si="118"/>
        <v>609375</v>
      </c>
    </row>
    <row r="1651" spans="6:9" x14ac:dyDescent="0.25">
      <c r="F1651" s="109">
        <f t="shared" ca="1" si="115"/>
        <v>300000</v>
      </c>
      <c r="G1651" s="110">
        <f t="shared" ca="1" si="116"/>
        <v>2.3E-2</v>
      </c>
      <c r="H1651" s="111">
        <f t="shared" ca="1" si="117"/>
        <v>75</v>
      </c>
      <c r="I1651" s="112">
        <f t="shared" ca="1" si="118"/>
        <v>517500</v>
      </c>
    </row>
    <row r="1652" spans="6:9" x14ac:dyDescent="0.25">
      <c r="F1652" s="109">
        <f t="shared" ca="1" si="115"/>
        <v>275000</v>
      </c>
      <c r="G1652" s="110">
        <f t="shared" ca="1" si="116"/>
        <v>2.5000000000000001E-2</v>
      </c>
      <c r="H1652" s="111">
        <f t="shared" ca="1" si="117"/>
        <v>75</v>
      </c>
      <c r="I1652" s="112">
        <f t="shared" ca="1" si="118"/>
        <v>515625</v>
      </c>
    </row>
    <row r="1653" spans="6:9" x14ac:dyDescent="0.25">
      <c r="F1653" s="109">
        <f t="shared" ca="1" si="115"/>
        <v>300000</v>
      </c>
      <c r="G1653" s="110">
        <f t="shared" ca="1" si="116"/>
        <v>2.3E-2</v>
      </c>
      <c r="H1653" s="111">
        <f t="shared" ca="1" si="117"/>
        <v>75</v>
      </c>
      <c r="I1653" s="112">
        <f t="shared" ca="1" si="118"/>
        <v>517500</v>
      </c>
    </row>
    <row r="1654" spans="6:9" x14ac:dyDescent="0.25">
      <c r="F1654" s="109">
        <f t="shared" ca="1" si="115"/>
        <v>275000</v>
      </c>
      <c r="G1654" s="110">
        <f t="shared" ca="1" si="116"/>
        <v>2.5000000000000001E-2</v>
      </c>
      <c r="H1654" s="111">
        <f t="shared" ca="1" si="117"/>
        <v>75</v>
      </c>
      <c r="I1654" s="112">
        <f t="shared" ca="1" si="118"/>
        <v>515625</v>
      </c>
    </row>
    <row r="1655" spans="6:9" x14ac:dyDescent="0.25">
      <c r="F1655" s="109">
        <f t="shared" ca="1" si="115"/>
        <v>300000</v>
      </c>
      <c r="G1655" s="110">
        <f t="shared" ca="1" si="116"/>
        <v>2.5000000000000001E-2</v>
      </c>
      <c r="H1655" s="111">
        <f t="shared" ca="1" si="117"/>
        <v>75</v>
      </c>
      <c r="I1655" s="112">
        <f t="shared" ca="1" si="118"/>
        <v>562500</v>
      </c>
    </row>
    <row r="1656" spans="6:9" x14ac:dyDescent="0.25">
      <c r="F1656" s="109">
        <f t="shared" ca="1" si="115"/>
        <v>325000</v>
      </c>
      <c r="G1656" s="110">
        <f t="shared" ca="1" si="116"/>
        <v>2.5000000000000001E-2</v>
      </c>
      <c r="H1656" s="111">
        <f t="shared" ca="1" si="117"/>
        <v>75</v>
      </c>
      <c r="I1656" s="112">
        <f t="shared" ca="1" si="118"/>
        <v>609375</v>
      </c>
    </row>
    <row r="1657" spans="6:9" x14ac:dyDescent="0.25">
      <c r="F1657" s="109">
        <f t="shared" ca="1" si="115"/>
        <v>300000</v>
      </c>
      <c r="G1657" s="110">
        <f t="shared" ca="1" si="116"/>
        <v>2.5000000000000001E-2</v>
      </c>
      <c r="H1657" s="111">
        <f t="shared" ca="1" si="117"/>
        <v>73</v>
      </c>
      <c r="I1657" s="112">
        <f t="shared" ca="1" si="118"/>
        <v>547500</v>
      </c>
    </row>
    <row r="1658" spans="6:9" x14ac:dyDescent="0.25">
      <c r="F1658" s="109">
        <f t="shared" ca="1" si="115"/>
        <v>300000</v>
      </c>
      <c r="G1658" s="110">
        <f t="shared" ca="1" si="116"/>
        <v>2.5000000000000001E-2</v>
      </c>
      <c r="H1658" s="111">
        <f t="shared" ca="1" si="117"/>
        <v>75</v>
      </c>
      <c r="I1658" s="112">
        <f t="shared" ca="1" si="118"/>
        <v>562500</v>
      </c>
    </row>
    <row r="1659" spans="6:9" x14ac:dyDescent="0.25">
      <c r="F1659" s="109">
        <f t="shared" ca="1" si="115"/>
        <v>275000</v>
      </c>
      <c r="G1659" s="110">
        <f t="shared" ca="1" si="116"/>
        <v>2.5000000000000001E-2</v>
      </c>
      <c r="H1659" s="111">
        <f t="shared" ca="1" si="117"/>
        <v>75</v>
      </c>
      <c r="I1659" s="112">
        <f t="shared" ca="1" si="118"/>
        <v>515625</v>
      </c>
    </row>
    <row r="1660" spans="6:9" x14ac:dyDescent="0.25">
      <c r="F1660" s="109">
        <f t="shared" ca="1" si="115"/>
        <v>300000</v>
      </c>
      <c r="G1660" s="110">
        <f t="shared" ca="1" si="116"/>
        <v>2.5000000000000001E-2</v>
      </c>
      <c r="H1660" s="111">
        <f t="shared" ca="1" si="117"/>
        <v>75</v>
      </c>
      <c r="I1660" s="112">
        <f t="shared" ca="1" si="118"/>
        <v>562500</v>
      </c>
    </row>
    <row r="1661" spans="6:9" x14ac:dyDescent="0.25">
      <c r="F1661" s="109">
        <f t="shared" ca="1" si="115"/>
        <v>300000</v>
      </c>
      <c r="G1661" s="110">
        <f t="shared" ca="1" si="116"/>
        <v>2.7E-2</v>
      </c>
      <c r="H1661" s="111">
        <f t="shared" ca="1" si="117"/>
        <v>75</v>
      </c>
      <c r="I1661" s="112">
        <f t="shared" ca="1" si="118"/>
        <v>607500</v>
      </c>
    </row>
    <row r="1662" spans="6:9" x14ac:dyDescent="0.25">
      <c r="F1662" s="109">
        <f t="shared" ca="1" si="115"/>
        <v>300000</v>
      </c>
      <c r="G1662" s="110">
        <f t="shared" ca="1" si="116"/>
        <v>2.5000000000000001E-2</v>
      </c>
      <c r="H1662" s="111">
        <f t="shared" ca="1" si="117"/>
        <v>75</v>
      </c>
      <c r="I1662" s="112">
        <f t="shared" ca="1" si="118"/>
        <v>562500</v>
      </c>
    </row>
    <row r="1663" spans="6:9" x14ac:dyDescent="0.25">
      <c r="F1663" s="109">
        <f t="shared" ca="1" si="115"/>
        <v>300000</v>
      </c>
      <c r="G1663" s="110">
        <f t="shared" ca="1" si="116"/>
        <v>2.5000000000000001E-2</v>
      </c>
      <c r="H1663" s="111">
        <f t="shared" ca="1" si="117"/>
        <v>75</v>
      </c>
      <c r="I1663" s="112">
        <f t="shared" ca="1" si="118"/>
        <v>562500</v>
      </c>
    </row>
    <row r="1664" spans="6:9" x14ac:dyDescent="0.25">
      <c r="F1664" s="109">
        <f t="shared" ca="1" si="115"/>
        <v>300000</v>
      </c>
      <c r="G1664" s="110">
        <f t="shared" ca="1" si="116"/>
        <v>2.5000000000000001E-2</v>
      </c>
      <c r="H1664" s="111">
        <f t="shared" ca="1" si="117"/>
        <v>75</v>
      </c>
      <c r="I1664" s="112">
        <f t="shared" ca="1" si="118"/>
        <v>562500</v>
      </c>
    </row>
    <row r="1665" spans="6:9" x14ac:dyDescent="0.25">
      <c r="F1665" s="109">
        <f t="shared" ca="1" si="115"/>
        <v>325000</v>
      </c>
      <c r="G1665" s="110">
        <f t="shared" ca="1" si="116"/>
        <v>2.1000000000000001E-2</v>
      </c>
      <c r="H1665" s="111">
        <f t="shared" ca="1" si="117"/>
        <v>77</v>
      </c>
      <c r="I1665" s="112">
        <f t="shared" ca="1" si="118"/>
        <v>525525</v>
      </c>
    </row>
    <row r="1666" spans="6:9" x14ac:dyDescent="0.25">
      <c r="F1666" s="109">
        <f t="shared" ca="1" si="115"/>
        <v>325000</v>
      </c>
      <c r="G1666" s="110">
        <f t="shared" ca="1" si="116"/>
        <v>2.5000000000000001E-2</v>
      </c>
      <c r="H1666" s="111">
        <f t="shared" ca="1" si="117"/>
        <v>75</v>
      </c>
      <c r="I1666" s="112">
        <f t="shared" ca="1" si="118"/>
        <v>609375</v>
      </c>
    </row>
    <row r="1667" spans="6:9" x14ac:dyDescent="0.25">
      <c r="F1667" s="109">
        <f t="shared" ref="F1667:F1730" ca="1" si="119">VLOOKUP(RAND(),$C$3:$D$5,2)</f>
        <v>325000</v>
      </c>
      <c r="G1667" s="110">
        <f t="shared" ref="G1667:G1730" ca="1" si="120">VLOOKUP(RAND(),$C$10:$D$13,2)</f>
        <v>2.1000000000000001E-2</v>
      </c>
      <c r="H1667" s="111">
        <f t="shared" ref="H1667:H1730" ca="1" si="121">VLOOKUP(RAND(),$C$18:$D$20,2)</f>
        <v>75</v>
      </c>
      <c r="I1667" s="112">
        <f t="shared" ca="1" si="118"/>
        <v>511875</v>
      </c>
    </row>
    <row r="1668" spans="6:9" x14ac:dyDescent="0.25">
      <c r="F1668" s="109">
        <f t="shared" ca="1" si="119"/>
        <v>300000</v>
      </c>
      <c r="G1668" s="110">
        <f t="shared" ca="1" si="120"/>
        <v>2.1000000000000001E-2</v>
      </c>
      <c r="H1668" s="111">
        <f t="shared" ca="1" si="121"/>
        <v>77</v>
      </c>
      <c r="I1668" s="112">
        <f t="shared" ref="I1668:I1731" ca="1" si="122">F1668*G1668*H1668</f>
        <v>485100</v>
      </c>
    </row>
    <row r="1669" spans="6:9" x14ac:dyDescent="0.25">
      <c r="F1669" s="109">
        <f t="shared" ca="1" si="119"/>
        <v>300000</v>
      </c>
      <c r="G1669" s="110">
        <f t="shared" ca="1" si="120"/>
        <v>2.5000000000000001E-2</v>
      </c>
      <c r="H1669" s="111">
        <f t="shared" ca="1" si="121"/>
        <v>73</v>
      </c>
      <c r="I1669" s="112">
        <f t="shared" ca="1" si="122"/>
        <v>547500</v>
      </c>
    </row>
    <row r="1670" spans="6:9" x14ac:dyDescent="0.25">
      <c r="F1670" s="109">
        <f t="shared" ca="1" si="119"/>
        <v>300000</v>
      </c>
      <c r="G1670" s="110">
        <f t="shared" ca="1" si="120"/>
        <v>2.7E-2</v>
      </c>
      <c r="H1670" s="111">
        <f t="shared" ca="1" si="121"/>
        <v>75</v>
      </c>
      <c r="I1670" s="112">
        <f t="shared" ca="1" si="122"/>
        <v>607500</v>
      </c>
    </row>
    <row r="1671" spans="6:9" x14ac:dyDescent="0.25">
      <c r="F1671" s="109">
        <f t="shared" ca="1" si="119"/>
        <v>325000</v>
      </c>
      <c r="G1671" s="110">
        <f t="shared" ca="1" si="120"/>
        <v>2.5000000000000001E-2</v>
      </c>
      <c r="H1671" s="111">
        <f t="shared" ca="1" si="121"/>
        <v>75</v>
      </c>
      <c r="I1671" s="112">
        <f t="shared" ca="1" si="122"/>
        <v>609375</v>
      </c>
    </row>
    <row r="1672" spans="6:9" x14ac:dyDescent="0.25">
      <c r="F1672" s="109">
        <f t="shared" ca="1" si="119"/>
        <v>300000</v>
      </c>
      <c r="G1672" s="110">
        <f t="shared" ca="1" si="120"/>
        <v>2.5000000000000001E-2</v>
      </c>
      <c r="H1672" s="111">
        <f t="shared" ca="1" si="121"/>
        <v>77</v>
      </c>
      <c r="I1672" s="112">
        <f t="shared" ca="1" si="122"/>
        <v>577500</v>
      </c>
    </row>
    <row r="1673" spans="6:9" x14ac:dyDescent="0.25">
      <c r="F1673" s="109">
        <f t="shared" ca="1" si="119"/>
        <v>300000</v>
      </c>
      <c r="G1673" s="110">
        <f t="shared" ca="1" si="120"/>
        <v>2.5000000000000001E-2</v>
      </c>
      <c r="H1673" s="111">
        <f t="shared" ca="1" si="121"/>
        <v>75</v>
      </c>
      <c r="I1673" s="112">
        <f t="shared" ca="1" si="122"/>
        <v>562500</v>
      </c>
    </row>
    <row r="1674" spans="6:9" x14ac:dyDescent="0.25">
      <c r="F1674" s="109">
        <f t="shared" ca="1" si="119"/>
        <v>300000</v>
      </c>
      <c r="G1674" s="110">
        <f t="shared" ca="1" si="120"/>
        <v>2.5000000000000001E-2</v>
      </c>
      <c r="H1674" s="111">
        <f t="shared" ca="1" si="121"/>
        <v>75</v>
      </c>
      <c r="I1674" s="112">
        <f t="shared" ca="1" si="122"/>
        <v>562500</v>
      </c>
    </row>
    <row r="1675" spans="6:9" x14ac:dyDescent="0.25">
      <c r="F1675" s="109">
        <f t="shared" ca="1" si="119"/>
        <v>325000</v>
      </c>
      <c r="G1675" s="110">
        <f t="shared" ca="1" si="120"/>
        <v>2.3E-2</v>
      </c>
      <c r="H1675" s="111">
        <f t="shared" ca="1" si="121"/>
        <v>75</v>
      </c>
      <c r="I1675" s="112">
        <f t="shared" ca="1" si="122"/>
        <v>560625</v>
      </c>
    </row>
    <row r="1676" spans="6:9" x14ac:dyDescent="0.25">
      <c r="F1676" s="109">
        <f t="shared" ca="1" si="119"/>
        <v>275000</v>
      </c>
      <c r="G1676" s="110">
        <f t="shared" ca="1" si="120"/>
        <v>2.7E-2</v>
      </c>
      <c r="H1676" s="111">
        <f t="shared" ca="1" si="121"/>
        <v>75</v>
      </c>
      <c r="I1676" s="112">
        <f t="shared" ca="1" si="122"/>
        <v>556875</v>
      </c>
    </row>
    <row r="1677" spans="6:9" x14ac:dyDescent="0.25">
      <c r="F1677" s="109">
        <f t="shared" ca="1" si="119"/>
        <v>300000</v>
      </c>
      <c r="G1677" s="110">
        <f t="shared" ca="1" si="120"/>
        <v>2.5000000000000001E-2</v>
      </c>
      <c r="H1677" s="111">
        <f t="shared" ca="1" si="121"/>
        <v>73</v>
      </c>
      <c r="I1677" s="112">
        <f t="shared" ca="1" si="122"/>
        <v>547500</v>
      </c>
    </row>
    <row r="1678" spans="6:9" x14ac:dyDescent="0.25">
      <c r="F1678" s="109">
        <f t="shared" ca="1" si="119"/>
        <v>300000</v>
      </c>
      <c r="G1678" s="110">
        <f t="shared" ca="1" si="120"/>
        <v>2.5000000000000001E-2</v>
      </c>
      <c r="H1678" s="111">
        <f t="shared" ca="1" si="121"/>
        <v>75</v>
      </c>
      <c r="I1678" s="112">
        <f t="shared" ca="1" si="122"/>
        <v>562500</v>
      </c>
    </row>
    <row r="1679" spans="6:9" x14ac:dyDescent="0.25">
      <c r="F1679" s="109">
        <f t="shared" ca="1" si="119"/>
        <v>325000</v>
      </c>
      <c r="G1679" s="110">
        <f t="shared" ca="1" si="120"/>
        <v>2.3E-2</v>
      </c>
      <c r="H1679" s="111">
        <f t="shared" ca="1" si="121"/>
        <v>75</v>
      </c>
      <c r="I1679" s="112">
        <f t="shared" ca="1" si="122"/>
        <v>560625</v>
      </c>
    </row>
    <row r="1680" spans="6:9" x14ac:dyDescent="0.25">
      <c r="F1680" s="109">
        <f t="shared" ca="1" si="119"/>
        <v>300000</v>
      </c>
      <c r="G1680" s="110">
        <f t="shared" ca="1" si="120"/>
        <v>2.7E-2</v>
      </c>
      <c r="H1680" s="111">
        <f t="shared" ca="1" si="121"/>
        <v>75</v>
      </c>
      <c r="I1680" s="112">
        <f t="shared" ca="1" si="122"/>
        <v>607500</v>
      </c>
    </row>
    <row r="1681" spans="6:9" x14ac:dyDescent="0.25">
      <c r="F1681" s="109">
        <f t="shared" ca="1" si="119"/>
        <v>300000</v>
      </c>
      <c r="G1681" s="110">
        <f t="shared" ca="1" si="120"/>
        <v>2.3E-2</v>
      </c>
      <c r="H1681" s="111">
        <f t="shared" ca="1" si="121"/>
        <v>75</v>
      </c>
      <c r="I1681" s="112">
        <f t="shared" ca="1" si="122"/>
        <v>517500</v>
      </c>
    </row>
    <row r="1682" spans="6:9" x14ac:dyDescent="0.25">
      <c r="F1682" s="109">
        <f t="shared" ca="1" si="119"/>
        <v>300000</v>
      </c>
      <c r="G1682" s="110">
        <f t="shared" ca="1" si="120"/>
        <v>2.5000000000000001E-2</v>
      </c>
      <c r="H1682" s="111">
        <f t="shared" ca="1" si="121"/>
        <v>75</v>
      </c>
      <c r="I1682" s="112">
        <f t="shared" ca="1" si="122"/>
        <v>562500</v>
      </c>
    </row>
    <row r="1683" spans="6:9" x14ac:dyDescent="0.25">
      <c r="F1683" s="109">
        <f t="shared" ca="1" si="119"/>
        <v>300000</v>
      </c>
      <c r="G1683" s="110">
        <f t="shared" ca="1" si="120"/>
        <v>2.5000000000000001E-2</v>
      </c>
      <c r="H1683" s="111">
        <f t="shared" ca="1" si="121"/>
        <v>75</v>
      </c>
      <c r="I1683" s="112">
        <f t="shared" ca="1" si="122"/>
        <v>562500</v>
      </c>
    </row>
    <row r="1684" spans="6:9" x14ac:dyDescent="0.25">
      <c r="F1684" s="109">
        <f t="shared" ca="1" si="119"/>
        <v>300000</v>
      </c>
      <c r="G1684" s="110">
        <f t="shared" ca="1" si="120"/>
        <v>2.1000000000000001E-2</v>
      </c>
      <c r="H1684" s="111">
        <f t="shared" ca="1" si="121"/>
        <v>75</v>
      </c>
      <c r="I1684" s="112">
        <f t="shared" ca="1" si="122"/>
        <v>472500</v>
      </c>
    </row>
    <row r="1685" spans="6:9" x14ac:dyDescent="0.25">
      <c r="F1685" s="109">
        <f t="shared" ca="1" si="119"/>
        <v>325000</v>
      </c>
      <c r="G1685" s="110">
        <f t="shared" ca="1" si="120"/>
        <v>2.3E-2</v>
      </c>
      <c r="H1685" s="111">
        <f t="shared" ca="1" si="121"/>
        <v>75</v>
      </c>
      <c r="I1685" s="112">
        <f t="shared" ca="1" si="122"/>
        <v>560625</v>
      </c>
    </row>
    <row r="1686" spans="6:9" x14ac:dyDescent="0.25">
      <c r="F1686" s="109">
        <f t="shared" ca="1" si="119"/>
        <v>300000</v>
      </c>
      <c r="G1686" s="110">
        <f t="shared" ca="1" si="120"/>
        <v>2.3E-2</v>
      </c>
      <c r="H1686" s="111">
        <f t="shared" ca="1" si="121"/>
        <v>73</v>
      </c>
      <c r="I1686" s="112">
        <f t="shared" ca="1" si="122"/>
        <v>503700</v>
      </c>
    </row>
    <row r="1687" spans="6:9" x14ac:dyDescent="0.25">
      <c r="F1687" s="109">
        <f t="shared" ca="1" si="119"/>
        <v>300000</v>
      </c>
      <c r="G1687" s="110">
        <f t="shared" ca="1" si="120"/>
        <v>2.5000000000000001E-2</v>
      </c>
      <c r="H1687" s="111">
        <f t="shared" ca="1" si="121"/>
        <v>75</v>
      </c>
      <c r="I1687" s="112">
        <f t="shared" ca="1" si="122"/>
        <v>562500</v>
      </c>
    </row>
    <row r="1688" spans="6:9" x14ac:dyDescent="0.25">
      <c r="F1688" s="109">
        <f t="shared" ca="1" si="119"/>
        <v>300000</v>
      </c>
      <c r="G1688" s="110">
        <f t="shared" ca="1" si="120"/>
        <v>2.5000000000000001E-2</v>
      </c>
      <c r="H1688" s="111">
        <f t="shared" ca="1" si="121"/>
        <v>75</v>
      </c>
      <c r="I1688" s="112">
        <f t="shared" ca="1" si="122"/>
        <v>562500</v>
      </c>
    </row>
    <row r="1689" spans="6:9" x14ac:dyDescent="0.25">
      <c r="F1689" s="109">
        <f t="shared" ca="1" si="119"/>
        <v>300000</v>
      </c>
      <c r="G1689" s="110">
        <f t="shared" ca="1" si="120"/>
        <v>2.5000000000000001E-2</v>
      </c>
      <c r="H1689" s="111">
        <f t="shared" ca="1" si="121"/>
        <v>75</v>
      </c>
      <c r="I1689" s="112">
        <f t="shared" ca="1" si="122"/>
        <v>562500</v>
      </c>
    </row>
    <row r="1690" spans="6:9" x14ac:dyDescent="0.25">
      <c r="F1690" s="109">
        <f t="shared" ca="1" si="119"/>
        <v>325000</v>
      </c>
      <c r="G1690" s="110">
        <f t="shared" ca="1" si="120"/>
        <v>2.1000000000000001E-2</v>
      </c>
      <c r="H1690" s="111">
        <f t="shared" ca="1" si="121"/>
        <v>75</v>
      </c>
      <c r="I1690" s="112">
        <f t="shared" ca="1" si="122"/>
        <v>511875</v>
      </c>
    </row>
    <row r="1691" spans="6:9" x14ac:dyDescent="0.25">
      <c r="F1691" s="109">
        <f t="shared" ca="1" si="119"/>
        <v>300000</v>
      </c>
      <c r="G1691" s="110">
        <f t="shared" ca="1" si="120"/>
        <v>2.5000000000000001E-2</v>
      </c>
      <c r="H1691" s="111">
        <f t="shared" ca="1" si="121"/>
        <v>75</v>
      </c>
      <c r="I1691" s="112">
        <f t="shared" ca="1" si="122"/>
        <v>562500</v>
      </c>
    </row>
    <row r="1692" spans="6:9" x14ac:dyDescent="0.25">
      <c r="F1692" s="109">
        <f t="shared" ca="1" si="119"/>
        <v>300000</v>
      </c>
      <c r="G1692" s="110">
        <f t="shared" ca="1" si="120"/>
        <v>2.5000000000000001E-2</v>
      </c>
      <c r="H1692" s="111">
        <f t="shared" ca="1" si="121"/>
        <v>77</v>
      </c>
      <c r="I1692" s="112">
        <f t="shared" ca="1" si="122"/>
        <v>577500</v>
      </c>
    </row>
    <row r="1693" spans="6:9" x14ac:dyDescent="0.25">
      <c r="F1693" s="109">
        <f t="shared" ca="1" si="119"/>
        <v>275000</v>
      </c>
      <c r="G1693" s="110">
        <f t="shared" ca="1" si="120"/>
        <v>2.7E-2</v>
      </c>
      <c r="H1693" s="111">
        <f t="shared" ca="1" si="121"/>
        <v>75</v>
      </c>
      <c r="I1693" s="112">
        <f t="shared" ca="1" si="122"/>
        <v>556875</v>
      </c>
    </row>
    <row r="1694" spans="6:9" x14ac:dyDescent="0.25">
      <c r="F1694" s="109">
        <f t="shared" ca="1" si="119"/>
        <v>300000</v>
      </c>
      <c r="G1694" s="110">
        <f t="shared" ca="1" si="120"/>
        <v>2.5000000000000001E-2</v>
      </c>
      <c r="H1694" s="111">
        <f t="shared" ca="1" si="121"/>
        <v>75</v>
      </c>
      <c r="I1694" s="112">
        <f t="shared" ca="1" si="122"/>
        <v>562500</v>
      </c>
    </row>
    <row r="1695" spans="6:9" x14ac:dyDescent="0.25">
      <c r="F1695" s="109">
        <f t="shared" ca="1" si="119"/>
        <v>325000</v>
      </c>
      <c r="G1695" s="110">
        <f t="shared" ca="1" si="120"/>
        <v>2.5000000000000001E-2</v>
      </c>
      <c r="H1695" s="111">
        <f t="shared" ca="1" si="121"/>
        <v>75</v>
      </c>
      <c r="I1695" s="112">
        <f t="shared" ca="1" si="122"/>
        <v>609375</v>
      </c>
    </row>
    <row r="1696" spans="6:9" x14ac:dyDescent="0.25">
      <c r="F1696" s="109">
        <f t="shared" ca="1" si="119"/>
        <v>300000</v>
      </c>
      <c r="G1696" s="110">
        <f t="shared" ca="1" si="120"/>
        <v>2.5000000000000001E-2</v>
      </c>
      <c r="H1696" s="111">
        <f t="shared" ca="1" si="121"/>
        <v>77</v>
      </c>
      <c r="I1696" s="112">
        <f t="shared" ca="1" si="122"/>
        <v>577500</v>
      </c>
    </row>
    <row r="1697" spans="6:9" x14ac:dyDescent="0.25">
      <c r="F1697" s="109">
        <f t="shared" ca="1" si="119"/>
        <v>300000</v>
      </c>
      <c r="G1697" s="110">
        <f t="shared" ca="1" si="120"/>
        <v>2.5000000000000001E-2</v>
      </c>
      <c r="H1697" s="111">
        <f t="shared" ca="1" si="121"/>
        <v>77</v>
      </c>
      <c r="I1697" s="112">
        <f t="shared" ca="1" si="122"/>
        <v>577500</v>
      </c>
    </row>
    <row r="1698" spans="6:9" x14ac:dyDescent="0.25">
      <c r="F1698" s="109">
        <f t="shared" ca="1" si="119"/>
        <v>300000</v>
      </c>
      <c r="G1698" s="110">
        <f t="shared" ca="1" si="120"/>
        <v>2.5000000000000001E-2</v>
      </c>
      <c r="H1698" s="111">
        <f t="shared" ca="1" si="121"/>
        <v>73</v>
      </c>
      <c r="I1698" s="112">
        <f t="shared" ca="1" si="122"/>
        <v>547500</v>
      </c>
    </row>
    <row r="1699" spans="6:9" x14ac:dyDescent="0.25">
      <c r="F1699" s="109">
        <f t="shared" ca="1" si="119"/>
        <v>300000</v>
      </c>
      <c r="G1699" s="110">
        <f t="shared" ca="1" si="120"/>
        <v>2.5000000000000001E-2</v>
      </c>
      <c r="H1699" s="111">
        <f t="shared" ca="1" si="121"/>
        <v>75</v>
      </c>
      <c r="I1699" s="112">
        <f t="shared" ca="1" si="122"/>
        <v>562500</v>
      </c>
    </row>
    <row r="1700" spans="6:9" x14ac:dyDescent="0.25">
      <c r="F1700" s="109">
        <f t="shared" ca="1" si="119"/>
        <v>300000</v>
      </c>
      <c r="G1700" s="110">
        <f t="shared" ca="1" si="120"/>
        <v>2.1000000000000001E-2</v>
      </c>
      <c r="H1700" s="111">
        <f t="shared" ca="1" si="121"/>
        <v>75</v>
      </c>
      <c r="I1700" s="112">
        <f t="shared" ca="1" si="122"/>
        <v>472500</v>
      </c>
    </row>
    <row r="1701" spans="6:9" x14ac:dyDescent="0.25">
      <c r="F1701" s="109">
        <f t="shared" ca="1" si="119"/>
        <v>300000</v>
      </c>
      <c r="G1701" s="110">
        <f t="shared" ca="1" si="120"/>
        <v>2.7E-2</v>
      </c>
      <c r="H1701" s="111">
        <f t="shared" ca="1" si="121"/>
        <v>75</v>
      </c>
      <c r="I1701" s="112">
        <f t="shared" ca="1" si="122"/>
        <v>607500</v>
      </c>
    </row>
    <row r="1702" spans="6:9" x14ac:dyDescent="0.25">
      <c r="F1702" s="109">
        <f t="shared" ca="1" si="119"/>
        <v>300000</v>
      </c>
      <c r="G1702" s="110">
        <f t="shared" ca="1" si="120"/>
        <v>2.5000000000000001E-2</v>
      </c>
      <c r="H1702" s="111">
        <f t="shared" ca="1" si="121"/>
        <v>75</v>
      </c>
      <c r="I1702" s="112">
        <f t="shared" ca="1" si="122"/>
        <v>562500</v>
      </c>
    </row>
    <row r="1703" spans="6:9" x14ac:dyDescent="0.25">
      <c r="F1703" s="109">
        <f t="shared" ca="1" si="119"/>
        <v>325000</v>
      </c>
      <c r="G1703" s="110">
        <f t="shared" ca="1" si="120"/>
        <v>2.5000000000000001E-2</v>
      </c>
      <c r="H1703" s="111">
        <f t="shared" ca="1" si="121"/>
        <v>77</v>
      </c>
      <c r="I1703" s="112">
        <f t="shared" ca="1" si="122"/>
        <v>625625</v>
      </c>
    </row>
    <row r="1704" spans="6:9" x14ac:dyDescent="0.25">
      <c r="F1704" s="109">
        <f t="shared" ca="1" si="119"/>
        <v>300000</v>
      </c>
      <c r="G1704" s="110">
        <f t="shared" ca="1" si="120"/>
        <v>2.5000000000000001E-2</v>
      </c>
      <c r="H1704" s="111">
        <f t="shared" ca="1" si="121"/>
        <v>75</v>
      </c>
      <c r="I1704" s="112">
        <f t="shared" ca="1" si="122"/>
        <v>562500</v>
      </c>
    </row>
    <row r="1705" spans="6:9" x14ac:dyDescent="0.25">
      <c r="F1705" s="109">
        <f t="shared" ca="1" si="119"/>
        <v>300000</v>
      </c>
      <c r="G1705" s="110">
        <f t="shared" ca="1" si="120"/>
        <v>2.5000000000000001E-2</v>
      </c>
      <c r="H1705" s="111">
        <f t="shared" ca="1" si="121"/>
        <v>77</v>
      </c>
      <c r="I1705" s="112">
        <f t="shared" ca="1" si="122"/>
        <v>577500</v>
      </c>
    </row>
    <row r="1706" spans="6:9" x14ac:dyDescent="0.25">
      <c r="F1706" s="109">
        <f t="shared" ca="1" si="119"/>
        <v>300000</v>
      </c>
      <c r="G1706" s="110">
        <f t="shared" ca="1" si="120"/>
        <v>2.5000000000000001E-2</v>
      </c>
      <c r="H1706" s="111">
        <f t="shared" ca="1" si="121"/>
        <v>73</v>
      </c>
      <c r="I1706" s="112">
        <f t="shared" ca="1" si="122"/>
        <v>547500</v>
      </c>
    </row>
    <row r="1707" spans="6:9" x14ac:dyDescent="0.25">
      <c r="F1707" s="109">
        <f t="shared" ca="1" si="119"/>
        <v>300000</v>
      </c>
      <c r="G1707" s="110">
        <f t="shared" ca="1" si="120"/>
        <v>2.5000000000000001E-2</v>
      </c>
      <c r="H1707" s="111">
        <f t="shared" ca="1" si="121"/>
        <v>75</v>
      </c>
      <c r="I1707" s="112">
        <f t="shared" ca="1" si="122"/>
        <v>562500</v>
      </c>
    </row>
    <row r="1708" spans="6:9" x14ac:dyDescent="0.25">
      <c r="F1708" s="109">
        <f t="shared" ca="1" si="119"/>
        <v>300000</v>
      </c>
      <c r="G1708" s="110">
        <f t="shared" ca="1" si="120"/>
        <v>2.5000000000000001E-2</v>
      </c>
      <c r="H1708" s="111">
        <f t="shared" ca="1" si="121"/>
        <v>75</v>
      </c>
      <c r="I1708" s="112">
        <f t="shared" ca="1" si="122"/>
        <v>562500</v>
      </c>
    </row>
    <row r="1709" spans="6:9" x14ac:dyDescent="0.25">
      <c r="F1709" s="109">
        <f t="shared" ca="1" si="119"/>
        <v>300000</v>
      </c>
      <c r="G1709" s="110">
        <f t="shared" ca="1" si="120"/>
        <v>2.5000000000000001E-2</v>
      </c>
      <c r="H1709" s="111">
        <f t="shared" ca="1" si="121"/>
        <v>75</v>
      </c>
      <c r="I1709" s="112">
        <f t="shared" ca="1" si="122"/>
        <v>562500</v>
      </c>
    </row>
    <row r="1710" spans="6:9" x14ac:dyDescent="0.25">
      <c r="F1710" s="109">
        <f t="shared" ca="1" si="119"/>
        <v>300000</v>
      </c>
      <c r="G1710" s="110">
        <f t="shared" ca="1" si="120"/>
        <v>2.5000000000000001E-2</v>
      </c>
      <c r="H1710" s="111">
        <f t="shared" ca="1" si="121"/>
        <v>75</v>
      </c>
      <c r="I1710" s="112">
        <f t="shared" ca="1" si="122"/>
        <v>562500</v>
      </c>
    </row>
    <row r="1711" spans="6:9" x14ac:dyDescent="0.25">
      <c r="F1711" s="109">
        <f t="shared" ca="1" si="119"/>
        <v>275000</v>
      </c>
      <c r="G1711" s="110">
        <f t="shared" ca="1" si="120"/>
        <v>2.3E-2</v>
      </c>
      <c r="H1711" s="111">
        <f t="shared" ca="1" si="121"/>
        <v>73</v>
      </c>
      <c r="I1711" s="112">
        <f t="shared" ca="1" si="122"/>
        <v>461725</v>
      </c>
    </row>
    <row r="1712" spans="6:9" x14ac:dyDescent="0.25">
      <c r="F1712" s="109">
        <f t="shared" ca="1" si="119"/>
        <v>275000</v>
      </c>
      <c r="G1712" s="110">
        <f t="shared" ca="1" si="120"/>
        <v>2.5000000000000001E-2</v>
      </c>
      <c r="H1712" s="111">
        <f t="shared" ca="1" si="121"/>
        <v>75</v>
      </c>
      <c r="I1712" s="112">
        <f t="shared" ca="1" si="122"/>
        <v>515625</v>
      </c>
    </row>
    <row r="1713" spans="6:9" x14ac:dyDescent="0.25">
      <c r="F1713" s="109">
        <f t="shared" ca="1" si="119"/>
        <v>300000</v>
      </c>
      <c r="G1713" s="110">
        <f t="shared" ca="1" si="120"/>
        <v>2.5000000000000001E-2</v>
      </c>
      <c r="H1713" s="111">
        <f t="shared" ca="1" si="121"/>
        <v>75</v>
      </c>
      <c r="I1713" s="112">
        <f t="shared" ca="1" si="122"/>
        <v>562500</v>
      </c>
    </row>
    <row r="1714" spans="6:9" x14ac:dyDescent="0.25">
      <c r="F1714" s="109">
        <f t="shared" ca="1" si="119"/>
        <v>300000</v>
      </c>
      <c r="G1714" s="110">
        <f t="shared" ca="1" si="120"/>
        <v>2.5000000000000001E-2</v>
      </c>
      <c r="H1714" s="111">
        <f t="shared" ca="1" si="121"/>
        <v>75</v>
      </c>
      <c r="I1714" s="112">
        <f t="shared" ca="1" si="122"/>
        <v>562500</v>
      </c>
    </row>
    <row r="1715" spans="6:9" x14ac:dyDescent="0.25">
      <c r="F1715" s="109">
        <f t="shared" ca="1" si="119"/>
        <v>325000</v>
      </c>
      <c r="G1715" s="110">
        <f t="shared" ca="1" si="120"/>
        <v>2.5000000000000001E-2</v>
      </c>
      <c r="H1715" s="111">
        <f t="shared" ca="1" si="121"/>
        <v>77</v>
      </c>
      <c r="I1715" s="112">
        <f t="shared" ca="1" si="122"/>
        <v>625625</v>
      </c>
    </row>
    <row r="1716" spans="6:9" x14ac:dyDescent="0.25">
      <c r="F1716" s="109">
        <f t="shared" ca="1" si="119"/>
        <v>300000</v>
      </c>
      <c r="G1716" s="110">
        <f t="shared" ca="1" si="120"/>
        <v>2.5000000000000001E-2</v>
      </c>
      <c r="H1716" s="111">
        <f t="shared" ca="1" si="121"/>
        <v>75</v>
      </c>
      <c r="I1716" s="112">
        <f t="shared" ca="1" si="122"/>
        <v>562500</v>
      </c>
    </row>
    <row r="1717" spans="6:9" x14ac:dyDescent="0.25">
      <c r="F1717" s="109">
        <f t="shared" ca="1" si="119"/>
        <v>300000</v>
      </c>
      <c r="G1717" s="110">
        <f t="shared" ca="1" si="120"/>
        <v>2.5000000000000001E-2</v>
      </c>
      <c r="H1717" s="111">
        <f t="shared" ca="1" si="121"/>
        <v>73</v>
      </c>
      <c r="I1717" s="112">
        <f t="shared" ca="1" si="122"/>
        <v>547500</v>
      </c>
    </row>
    <row r="1718" spans="6:9" x14ac:dyDescent="0.25">
      <c r="F1718" s="109">
        <f t="shared" ca="1" si="119"/>
        <v>300000</v>
      </c>
      <c r="G1718" s="110">
        <f t="shared" ca="1" si="120"/>
        <v>2.3E-2</v>
      </c>
      <c r="H1718" s="111">
        <f t="shared" ca="1" si="121"/>
        <v>77</v>
      </c>
      <c r="I1718" s="112">
        <f t="shared" ca="1" si="122"/>
        <v>531300</v>
      </c>
    </row>
    <row r="1719" spans="6:9" x14ac:dyDescent="0.25">
      <c r="F1719" s="109">
        <f t="shared" ca="1" si="119"/>
        <v>300000</v>
      </c>
      <c r="G1719" s="110">
        <f t="shared" ca="1" si="120"/>
        <v>2.5000000000000001E-2</v>
      </c>
      <c r="H1719" s="111">
        <f t="shared" ca="1" si="121"/>
        <v>75</v>
      </c>
      <c r="I1719" s="112">
        <f t="shared" ca="1" si="122"/>
        <v>562500</v>
      </c>
    </row>
    <row r="1720" spans="6:9" x14ac:dyDescent="0.25">
      <c r="F1720" s="109">
        <f t="shared" ca="1" si="119"/>
        <v>275000</v>
      </c>
      <c r="G1720" s="110">
        <f t="shared" ca="1" si="120"/>
        <v>2.5000000000000001E-2</v>
      </c>
      <c r="H1720" s="111">
        <f t="shared" ca="1" si="121"/>
        <v>73</v>
      </c>
      <c r="I1720" s="112">
        <f t="shared" ca="1" si="122"/>
        <v>501875</v>
      </c>
    </row>
    <row r="1721" spans="6:9" x14ac:dyDescent="0.25">
      <c r="F1721" s="109">
        <f t="shared" ca="1" si="119"/>
        <v>325000</v>
      </c>
      <c r="G1721" s="110">
        <f t="shared" ca="1" si="120"/>
        <v>2.5000000000000001E-2</v>
      </c>
      <c r="H1721" s="111">
        <f t="shared" ca="1" si="121"/>
        <v>75</v>
      </c>
      <c r="I1721" s="112">
        <f t="shared" ca="1" si="122"/>
        <v>609375</v>
      </c>
    </row>
    <row r="1722" spans="6:9" x14ac:dyDescent="0.25">
      <c r="F1722" s="109">
        <f t="shared" ca="1" si="119"/>
        <v>300000</v>
      </c>
      <c r="G1722" s="110">
        <f t="shared" ca="1" si="120"/>
        <v>2.5000000000000001E-2</v>
      </c>
      <c r="H1722" s="111">
        <f t="shared" ca="1" si="121"/>
        <v>75</v>
      </c>
      <c r="I1722" s="112">
        <f t="shared" ca="1" si="122"/>
        <v>562500</v>
      </c>
    </row>
    <row r="1723" spans="6:9" x14ac:dyDescent="0.25">
      <c r="F1723" s="109">
        <f t="shared" ca="1" si="119"/>
        <v>300000</v>
      </c>
      <c r="G1723" s="110">
        <f t="shared" ca="1" si="120"/>
        <v>2.7E-2</v>
      </c>
      <c r="H1723" s="111">
        <f t="shared" ca="1" si="121"/>
        <v>75</v>
      </c>
      <c r="I1723" s="112">
        <f t="shared" ca="1" si="122"/>
        <v>607500</v>
      </c>
    </row>
    <row r="1724" spans="6:9" x14ac:dyDescent="0.25">
      <c r="F1724" s="109">
        <f t="shared" ca="1" si="119"/>
        <v>275000</v>
      </c>
      <c r="G1724" s="110">
        <f t="shared" ca="1" si="120"/>
        <v>2.5000000000000001E-2</v>
      </c>
      <c r="H1724" s="111">
        <f t="shared" ca="1" si="121"/>
        <v>75</v>
      </c>
      <c r="I1724" s="112">
        <f t="shared" ca="1" si="122"/>
        <v>515625</v>
      </c>
    </row>
    <row r="1725" spans="6:9" x14ac:dyDescent="0.25">
      <c r="F1725" s="109">
        <f t="shared" ca="1" si="119"/>
        <v>275000</v>
      </c>
      <c r="G1725" s="110">
        <f t="shared" ca="1" si="120"/>
        <v>2.7E-2</v>
      </c>
      <c r="H1725" s="111">
        <f t="shared" ca="1" si="121"/>
        <v>73</v>
      </c>
      <c r="I1725" s="112">
        <f t="shared" ca="1" si="122"/>
        <v>542025</v>
      </c>
    </row>
    <row r="1726" spans="6:9" x14ac:dyDescent="0.25">
      <c r="F1726" s="109">
        <f t="shared" ca="1" si="119"/>
        <v>300000</v>
      </c>
      <c r="G1726" s="110">
        <f t="shared" ca="1" si="120"/>
        <v>2.5000000000000001E-2</v>
      </c>
      <c r="H1726" s="111">
        <f t="shared" ca="1" si="121"/>
        <v>75</v>
      </c>
      <c r="I1726" s="112">
        <f t="shared" ca="1" si="122"/>
        <v>562500</v>
      </c>
    </row>
    <row r="1727" spans="6:9" x14ac:dyDescent="0.25">
      <c r="F1727" s="109">
        <f t="shared" ca="1" si="119"/>
        <v>300000</v>
      </c>
      <c r="G1727" s="110">
        <f t="shared" ca="1" si="120"/>
        <v>2.5000000000000001E-2</v>
      </c>
      <c r="H1727" s="111">
        <f t="shared" ca="1" si="121"/>
        <v>75</v>
      </c>
      <c r="I1727" s="112">
        <f t="shared" ca="1" si="122"/>
        <v>562500</v>
      </c>
    </row>
    <row r="1728" spans="6:9" x14ac:dyDescent="0.25">
      <c r="F1728" s="109">
        <f t="shared" ca="1" si="119"/>
        <v>275000</v>
      </c>
      <c r="G1728" s="110">
        <f t="shared" ca="1" si="120"/>
        <v>2.7E-2</v>
      </c>
      <c r="H1728" s="111">
        <f t="shared" ca="1" si="121"/>
        <v>73</v>
      </c>
      <c r="I1728" s="112">
        <f t="shared" ca="1" si="122"/>
        <v>542025</v>
      </c>
    </row>
    <row r="1729" spans="6:9" x14ac:dyDescent="0.25">
      <c r="F1729" s="109">
        <f t="shared" ca="1" si="119"/>
        <v>325000</v>
      </c>
      <c r="G1729" s="110">
        <f t="shared" ca="1" si="120"/>
        <v>2.5000000000000001E-2</v>
      </c>
      <c r="H1729" s="111">
        <f t="shared" ca="1" si="121"/>
        <v>73</v>
      </c>
      <c r="I1729" s="112">
        <f t="shared" ca="1" si="122"/>
        <v>593125</v>
      </c>
    </row>
    <row r="1730" spans="6:9" x14ac:dyDescent="0.25">
      <c r="F1730" s="109">
        <f t="shared" ca="1" si="119"/>
        <v>300000</v>
      </c>
      <c r="G1730" s="110">
        <f t="shared" ca="1" si="120"/>
        <v>2.7E-2</v>
      </c>
      <c r="H1730" s="111">
        <f t="shared" ca="1" si="121"/>
        <v>75</v>
      </c>
      <c r="I1730" s="112">
        <f t="shared" ca="1" si="122"/>
        <v>607500</v>
      </c>
    </row>
    <row r="1731" spans="6:9" x14ac:dyDescent="0.25">
      <c r="F1731" s="109">
        <f t="shared" ref="F1731:F1794" ca="1" si="123">VLOOKUP(RAND(),$C$3:$D$5,2)</f>
        <v>300000</v>
      </c>
      <c r="G1731" s="110">
        <f t="shared" ref="G1731:G1794" ca="1" si="124">VLOOKUP(RAND(),$C$10:$D$13,2)</f>
        <v>2.5000000000000001E-2</v>
      </c>
      <c r="H1731" s="111">
        <f t="shared" ref="H1731:H1794" ca="1" si="125">VLOOKUP(RAND(),$C$18:$D$20,2)</f>
        <v>77</v>
      </c>
      <c r="I1731" s="112">
        <f t="shared" ca="1" si="122"/>
        <v>577500</v>
      </c>
    </row>
    <row r="1732" spans="6:9" x14ac:dyDescent="0.25">
      <c r="F1732" s="109">
        <f t="shared" ca="1" si="123"/>
        <v>300000</v>
      </c>
      <c r="G1732" s="110">
        <f t="shared" ca="1" si="124"/>
        <v>2.7E-2</v>
      </c>
      <c r="H1732" s="111">
        <f t="shared" ca="1" si="125"/>
        <v>73</v>
      </c>
      <c r="I1732" s="112">
        <f t="shared" ref="I1732:I1795" ca="1" si="126">F1732*G1732*H1732</f>
        <v>591300</v>
      </c>
    </row>
    <row r="1733" spans="6:9" x14ac:dyDescent="0.25">
      <c r="F1733" s="109">
        <f t="shared" ca="1" si="123"/>
        <v>300000</v>
      </c>
      <c r="G1733" s="110">
        <f t="shared" ca="1" si="124"/>
        <v>2.5000000000000001E-2</v>
      </c>
      <c r="H1733" s="111">
        <f t="shared" ca="1" si="125"/>
        <v>75</v>
      </c>
      <c r="I1733" s="112">
        <f t="shared" ca="1" si="126"/>
        <v>562500</v>
      </c>
    </row>
    <row r="1734" spans="6:9" x14ac:dyDescent="0.25">
      <c r="F1734" s="109">
        <f t="shared" ca="1" si="123"/>
        <v>325000</v>
      </c>
      <c r="G1734" s="110">
        <f t="shared" ca="1" si="124"/>
        <v>2.5000000000000001E-2</v>
      </c>
      <c r="H1734" s="111">
        <f t="shared" ca="1" si="125"/>
        <v>75</v>
      </c>
      <c r="I1734" s="112">
        <f t="shared" ca="1" si="126"/>
        <v>609375</v>
      </c>
    </row>
    <row r="1735" spans="6:9" x14ac:dyDescent="0.25">
      <c r="F1735" s="109">
        <f t="shared" ca="1" si="123"/>
        <v>300000</v>
      </c>
      <c r="G1735" s="110">
        <f t="shared" ca="1" si="124"/>
        <v>2.5000000000000001E-2</v>
      </c>
      <c r="H1735" s="111">
        <f t="shared" ca="1" si="125"/>
        <v>73</v>
      </c>
      <c r="I1735" s="112">
        <f t="shared" ca="1" si="126"/>
        <v>547500</v>
      </c>
    </row>
    <row r="1736" spans="6:9" x14ac:dyDescent="0.25">
      <c r="F1736" s="109">
        <f t="shared" ca="1" si="123"/>
        <v>325000</v>
      </c>
      <c r="G1736" s="110">
        <f t="shared" ca="1" si="124"/>
        <v>2.7E-2</v>
      </c>
      <c r="H1736" s="111">
        <f t="shared" ca="1" si="125"/>
        <v>75</v>
      </c>
      <c r="I1736" s="112">
        <f t="shared" ca="1" si="126"/>
        <v>658125</v>
      </c>
    </row>
    <row r="1737" spans="6:9" x14ac:dyDescent="0.25">
      <c r="F1737" s="109">
        <f t="shared" ca="1" si="123"/>
        <v>275000</v>
      </c>
      <c r="G1737" s="110">
        <f t="shared" ca="1" si="124"/>
        <v>2.5000000000000001E-2</v>
      </c>
      <c r="H1737" s="111">
        <f t="shared" ca="1" si="125"/>
        <v>75</v>
      </c>
      <c r="I1737" s="112">
        <f t="shared" ca="1" si="126"/>
        <v>515625</v>
      </c>
    </row>
    <row r="1738" spans="6:9" x14ac:dyDescent="0.25">
      <c r="F1738" s="109">
        <f t="shared" ca="1" si="123"/>
        <v>300000</v>
      </c>
      <c r="G1738" s="110">
        <f t="shared" ca="1" si="124"/>
        <v>2.5000000000000001E-2</v>
      </c>
      <c r="H1738" s="111">
        <f t="shared" ca="1" si="125"/>
        <v>75</v>
      </c>
      <c r="I1738" s="112">
        <f t="shared" ca="1" si="126"/>
        <v>562500</v>
      </c>
    </row>
    <row r="1739" spans="6:9" x14ac:dyDescent="0.25">
      <c r="F1739" s="109">
        <f t="shared" ca="1" si="123"/>
        <v>300000</v>
      </c>
      <c r="G1739" s="110">
        <f t="shared" ca="1" si="124"/>
        <v>2.5000000000000001E-2</v>
      </c>
      <c r="H1739" s="111">
        <f t="shared" ca="1" si="125"/>
        <v>77</v>
      </c>
      <c r="I1739" s="112">
        <f t="shared" ca="1" si="126"/>
        <v>577500</v>
      </c>
    </row>
    <row r="1740" spans="6:9" x14ac:dyDescent="0.25">
      <c r="F1740" s="109">
        <f t="shared" ca="1" si="123"/>
        <v>300000</v>
      </c>
      <c r="G1740" s="110">
        <f t="shared" ca="1" si="124"/>
        <v>2.1000000000000001E-2</v>
      </c>
      <c r="H1740" s="111">
        <f t="shared" ca="1" si="125"/>
        <v>75</v>
      </c>
      <c r="I1740" s="112">
        <f t="shared" ca="1" si="126"/>
        <v>472500</v>
      </c>
    </row>
    <row r="1741" spans="6:9" x14ac:dyDescent="0.25">
      <c r="F1741" s="109">
        <f t="shared" ca="1" si="123"/>
        <v>300000</v>
      </c>
      <c r="G1741" s="110">
        <f t="shared" ca="1" si="124"/>
        <v>2.3E-2</v>
      </c>
      <c r="H1741" s="111">
        <f t="shared" ca="1" si="125"/>
        <v>75</v>
      </c>
      <c r="I1741" s="112">
        <f t="shared" ca="1" si="126"/>
        <v>517500</v>
      </c>
    </row>
    <row r="1742" spans="6:9" x14ac:dyDescent="0.25">
      <c r="F1742" s="109">
        <f t="shared" ca="1" si="123"/>
        <v>300000</v>
      </c>
      <c r="G1742" s="110">
        <f t="shared" ca="1" si="124"/>
        <v>2.5000000000000001E-2</v>
      </c>
      <c r="H1742" s="111">
        <f t="shared" ca="1" si="125"/>
        <v>75</v>
      </c>
      <c r="I1742" s="112">
        <f t="shared" ca="1" si="126"/>
        <v>562500</v>
      </c>
    </row>
    <row r="1743" spans="6:9" x14ac:dyDescent="0.25">
      <c r="F1743" s="109">
        <f t="shared" ca="1" si="123"/>
        <v>300000</v>
      </c>
      <c r="G1743" s="110">
        <f t="shared" ca="1" si="124"/>
        <v>2.7E-2</v>
      </c>
      <c r="H1743" s="111">
        <f t="shared" ca="1" si="125"/>
        <v>75</v>
      </c>
      <c r="I1743" s="112">
        <f t="shared" ca="1" si="126"/>
        <v>607500</v>
      </c>
    </row>
    <row r="1744" spans="6:9" x14ac:dyDescent="0.25">
      <c r="F1744" s="109">
        <f t="shared" ca="1" si="123"/>
        <v>325000</v>
      </c>
      <c r="G1744" s="110">
        <f t="shared" ca="1" si="124"/>
        <v>2.1000000000000001E-2</v>
      </c>
      <c r="H1744" s="111">
        <f t="shared" ca="1" si="125"/>
        <v>75</v>
      </c>
      <c r="I1744" s="112">
        <f t="shared" ca="1" si="126"/>
        <v>511875</v>
      </c>
    </row>
    <row r="1745" spans="6:9" x14ac:dyDescent="0.25">
      <c r="F1745" s="109">
        <f t="shared" ca="1" si="123"/>
        <v>300000</v>
      </c>
      <c r="G1745" s="110">
        <f t="shared" ca="1" si="124"/>
        <v>2.5000000000000001E-2</v>
      </c>
      <c r="H1745" s="111">
        <f t="shared" ca="1" si="125"/>
        <v>75</v>
      </c>
      <c r="I1745" s="112">
        <f t="shared" ca="1" si="126"/>
        <v>562500</v>
      </c>
    </row>
    <row r="1746" spans="6:9" x14ac:dyDescent="0.25">
      <c r="F1746" s="109">
        <f t="shared" ca="1" si="123"/>
        <v>300000</v>
      </c>
      <c r="G1746" s="110">
        <f t="shared" ca="1" si="124"/>
        <v>2.7E-2</v>
      </c>
      <c r="H1746" s="111">
        <f t="shared" ca="1" si="125"/>
        <v>75</v>
      </c>
      <c r="I1746" s="112">
        <f t="shared" ca="1" si="126"/>
        <v>607500</v>
      </c>
    </row>
    <row r="1747" spans="6:9" x14ac:dyDescent="0.25">
      <c r="F1747" s="109">
        <f t="shared" ca="1" si="123"/>
        <v>325000</v>
      </c>
      <c r="G1747" s="110">
        <f t="shared" ca="1" si="124"/>
        <v>2.5000000000000001E-2</v>
      </c>
      <c r="H1747" s="111">
        <f t="shared" ca="1" si="125"/>
        <v>75</v>
      </c>
      <c r="I1747" s="112">
        <f t="shared" ca="1" si="126"/>
        <v>609375</v>
      </c>
    </row>
    <row r="1748" spans="6:9" x14ac:dyDescent="0.25">
      <c r="F1748" s="109">
        <f t="shared" ca="1" si="123"/>
        <v>300000</v>
      </c>
      <c r="G1748" s="110">
        <f t="shared" ca="1" si="124"/>
        <v>2.7E-2</v>
      </c>
      <c r="H1748" s="111">
        <f t="shared" ca="1" si="125"/>
        <v>73</v>
      </c>
      <c r="I1748" s="112">
        <f t="shared" ca="1" si="126"/>
        <v>591300</v>
      </c>
    </row>
    <row r="1749" spans="6:9" x14ac:dyDescent="0.25">
      <c r="F1749" s="109">
        <f t="shared" ca="1" si="123"/>
        <v>325000</v>
      </c>
      <c r="G1749" s="110">
        <f t="shared" ca="1" si="124"/>
        <v>2.7E-2</v>
      </c>
      <c r="H1749" s="111">
        <f t="shared" ca="1" si="125"/>
        <v>75</v>
      </c>
      <c r="I1749" s="112">
        <f t="shared" ca="1" si="126"/>
        <v>658125</v>
      </c>
    </row>
    <row r="1750" spans="6:9" x14ac:dyDescent="0.25">
      <c r="F1750" s="109">
        <f t="shared" ca="1" si="123"/>
        <v>275000</v>
      </c>
      <c r="G1750" s="110">
        <f t="shared" ca="1" si="124"/>
        <v>2.1000000000000001E-2</v>
      </c>
      <c r="H1750" s="111">
        <f t="shared" ca="1" si="125"/>
        <v>75</v>
      </c>
      <c r="I1750" s="112">
        <f t="shared" ca="1" si="126"/>
        <v>433125</v>
      </c>
    </row>
    <row r="1751" spans="6:9" x14ac:dyDescent="0.25">
      <c r="F1751" s="109">
        <f t="shared" ca="1" si="123"/>
        <v>300000</v>
      </c>
      <c r="G1751" s="110">
        <f t="shared" ca="1" si="124"/>
        <v>2.1000000000000001E-2</v>
      </c>
      <c r="H1751" s="111">
        <f t="shared" ca="1" si="125"/>
        <v>73</v>
      </c>
      <c r="I1751" s="112">
        <f t="shared" ca="1" si="126"/>
        <v>459900</v>
      </c>
    </row>
    <row r="1752" spans="6:9" x14ac:dyDescent="0.25">
      <c r="F1752" s="109">
        <f t="shared" ca="1" si="123"/>
        <v>325000</v>
      </c>
      <c r="G1752" s="110">
        <f t="shared" ca="1" si="124"/>
        <v>2.5000000000000001E-2</v>
      </c>
      <c r="H1752" s="111">
        <f t="shared" ca="1" si="125"/>
        <v>75</v>
      </c>
      <c r="I1752" s="112">
        <f t="shared" ca="1" si="126"/>
        <v>609375</v>
      </c>
    </row>
    <row r="1753" spans="6:9" x14ac:dyDescent="0.25">
      <c r="F1753" s="109">
        <f t="shared" ca="1" si="123"/>
        <v>300000</v>
      </c>
      <c r="G1753" s="110">
        <f t="shared" ca="1" si="124"/>
        <v>2.1000000000000001E-2</v>
      </c>
      <c r="H1753" s="111">
        <f t="shared" ca="1" si="125"/>
        <v>75</v>
      </c>
      <c r="I1753" s="112">
        <f t="shared" ca="1" si="126"/>
        <v>472500</v>
      </c>
    </row>
    <row r="1754" spans="6:9" x14ac:dyDescent="0.25">
      <c r="F1754" s="109">
        <f t="shared" ca="1" si="123"/>
        <v>275000</v>
      </c>
      <c r="G1754" s="110">
        <f t="shared" ca="1" si="124"/>
        <v>2.5000000000000001E-2</v>
      </c>
      <c r="H1754" s="111">
        <f t="shared" ca="1" si="125"/>
        <v>75</v>
      </c>
      <c r="I1754" s="112">
        <f t="shared" ca="1" si="126"/>
        <v>515625</v>
      </c>
    </row>
    <row r="1755" spans="6:9" x14ac:dyDescent="0.25">
      <c r="F1755" s="109">
        <f t="shared" ca="1" si="123"/>
        <v>300000</v>
      </c>
      <c r="G1755" s="110">
        <f t="shared" ca="1" si="124"/>
        <v>2.1000000000000001E-2</v>
      </c>
      <c r="H1755" s="111">
        <f t="shared" ca="1" si="125"/>
        <v>75</v>
      </c>
      <c r="I1755" s="112">
        <f t="shared" ca="1" si="126"/>
        <v>472500</v>
      </c>
    </row>
    <row r="1756" spans="6:9" x14ac:dyDescent="0.25">
      <c r="F1756" s="109">
        <f t="shared" ca="1" si="123"/>
        <v>300000</v>
      </c>
      <c r="G1756" s="110">
        <f t="shared" ca="1" si="124"/>
        <v>2.5000000000000001E-2</v>
      </c>
      <c r="H1756" s="111">
        <f t="shared" ca="1" si="125"/>
        <v>73</v>
      </c>
      <c r="I1756" s="112">
        <f t="shared" ca="1" si="126"/>
        <v>547500</v>
      </c>
    </row>
    <row r="1757" spans="6:9" x14ac:dyDescent="0.25">
      <c r="F1757" s="109">
        <f t="shared" ca="1" si="123"/>
        <v>300000</v>
      </c>
      <c r="G1757" s="110">
        <f t="shared" ca="1" si="124"/>
        <v>2.5000000000000001E-2</v>
      </c>
      <c r="H1757" s="111">
        <f t="shared" ca="1" si="125"/>
        <v>75</v>
      </c>
      <c r="I1757" s="112">
        <f t="shared" ca="1" si="126"/>
        <v>562500</v>
      </c>
    </row>
    <row r="1758" spans="6:9" x14ac:dyDescent="0.25">
      <c r="F1758" s="109">
        <f t="shared" ca="1" si="123"/>
        <v>300000</v>
      </c>
      <c r="G1758" s="110">
        <f t="shared" ca="1" si="124"/>
        <v>2.3E-2</v>
      </c>
      <c r="H1758" s="111">
        <f t="shared" ca="1" si="125"/>
        <v>75</v>
      </c>
      <c r="I1758" s="112">
        <f t="shared" ca="1" si="126"/>
        <v>517500</v>
      </c>
    </row>
    <row r="1759" spans="6:9" x14ac:dyDescent="0.25">
      <c r="F1759" s="109">
        <f t="shared" ca="1" si="123"/>
        <v>300000</v>
      </c>
      <c r="G1759" s="110">
        <f t="shared" ca="1" si="124"/>
        <v>2.5000000000000001E-2</v>
      </c>
      <c r="H1759" s="111">
        <f t="shared" ca="1" si="125"/>
        <v>75</v>
      </c>
      <c r="I1759" s="112">
        <f t="shared" ca="1" si="126"/>
        <v>562500</v>
      </c>
    </row>
    <row r="1760" spans="6:9" x14ac:dyDescent="0.25">
      <c r="F1760" s="109">
        <f t="shared" ca="1" si="123"/>
        <v>300000</v>
      </c>
      <c r="G1760" s="110">
        <f t="shared" ca="1" si="124"/>
        <v>2.5000000000000001E-2</v>
      </c>
      <c r="H1760" s="111">
        <f t="shared" ca="1" si="125"/>
        <v>75</v>
      </c>
      <c r="I1760" s="112">
        <f t="shared" ca="1" si="126"/>
        <v>562500</v>
      </c>
    </row>
    <row r="1761" spans="6:9" x14ac:dyDescent="0.25">
      <c r="F1761" s="109">
        <f t="shared" ca="1" si="123"/>
        <v>275000</v>
      </c>
      <c r="G1761" s="110">
        <f t="shared" ca="1" si="124"/>
        <v>2.5000000000000001E-2</v>
      </c>
      <c r="H1761" s="111">
        <f t="shared" ca="1" si="125"/>
        <v>75</v>
      </c>
      <c r="I1761" s="112">
        <f t="shared" ca="1" si="126"/>
        <v>515625</v>
      </c>
    </row>
    <row r="1762" spans="6:9" x14ac:dyDescent="0.25">
      <c r="F1762" s="109">
        <f t="shared" ca="1" si="123"/>
        <v>300000</v>
      </c>
      <c r="G1762" s="110">
        <f t="shared" ca="1" si="124"/>
        <v>2.7E-2</v>
      </c>
      <c r="H1762" s="111">
        <f t="shared" ca="1" si="125"/>
        <v>73</v>
      </c>
      <c r="I1762" s="112">
        <f t="shared" ca="1" si="126"/>
        <v>591300</v>
      </c>
    </row>
    <row r="1763" spans="6:9" x14ac:dyDescent="0.25">
      <c r="F1763" s="109">
        <f t="shared" ca="1" si="123"/>
        <v>300000</v>
      </c>
      <c r="G1763" s="110">
        <f t="shared" ca="1" si="124"/>
        <v>2.3E-2</v>
      </c>
      <c r="H1763" s="111">
        <f t="shared" ca="1" si="125"/>
        <v>77</v>
      </c>
      <c r="I1763" s="112">
        <f t="shared" ca="1" si="126"/>
        <v>531300</v>
      </c>
    </row>
    <row r="1764" spans="6:9" x14ac:dyDescent="0.25">
      <c r="F1764" s="109">
        <f t="shared" ca="1" si="123"/>
        <v>275000</v>
      </c>
      <c r="G1764" s="110">
        <f t="shared" ca="1" si="124"/>
        <v>2.5000000000000001E-2</v>
      </c>
      <c r="H1764" s="111">
        <f t="shared" ca="1" si="125"/>
        <v>75</v>
      </c>
      <c r="I1764" s="112">
        <f t="shared" ca="1" si="126"/>
        <v>515625</v>
      </c>
    </row>
    <row r="1765" spans="6:9" x14ac:dyDescent="0.25">
      <c r="F1765" s="109">
        <f t="shared" ca="1" si="123"/>
        <v>275000</v>
      </c>
      <c r="G1765" s="110">
        <f t="shared" ca="1" si="124"/>
        <v>2.1000000000000001E-2</v>
      </c>
      <c r="H1765" s="111">
        <f t="shared" ca="1" si="125"/>
        <v>75</v>
      </c>
      <c r="I1765" s="112">
        <f t="shared" ca="1" si="126"/>
        <v>433125</v>
      </c>
    </row>
    <row r="1766" spans="6:9" x14ac:dyDescent="0.25">
      <c r="F1766" s="109">
        <f t="shared" ca="1" si="123"/>
        <v>325000</v>
      </c>
      <c r="G1766" s="110">
        <f t="shared" ca="1" si="124"/>
        <v>2.5000000000000001E-2</v>
      </c>
      <c r="H1766" s="111">
        <f t="shared" ca="1" si="125"/>
        <v>75</v>
      </c>
      <c r="I1766" s="112">
        <f t="shared" ca="1" si="126"/>
        <v>609375</v>
      </c>
    </row>
    <row r="1767" spans="6:9" x14ac:dyDescent="0.25">
      <c r="F1767" s="109">
        <f t="shared" ca="1" si="123"/>
        <v>300000</v>
      </c>
      <c r="G1767" s="110">
        <f t="shared" ca="1" si="124"/>
        <v>2.1000000000000001E-2</v>
      </c>
      <c r="H1767" s="111">
        <f t="shared" ca="1" si="125"/>
        <v>77</v>
      </c>
      <c r="I1767" s="112">
        <f t="shared" ca="1" si="126"/>
        <v>485100</v>
      </c>
    </row>
    <row r="1768" spans="6:9" x14ac:dyDescent="0.25">
      <c r="F1768" s="109">
        <f t="shared" ca="1" si="123"/>
        <v>300000</v>
      </c>
      <c r="G1768" s="110">
        <f t="shared" ca="1" si="124"/>
        <v>2.7E-2</v>
      </c>
      <c r="H1768" s="111">
        <f t="shared" ca="1" si="125"/>
        <v>77</v>
      </c>
      <c r="I1768" s="112">
        <f t="shared" ca="1" si="126"/>
        <v>623700</v>
      </c>
    </row>
    <row r="1769" spans="6:9" x14ac:dyDescent="0.25">
      <c r="F1769" s="109">
        <f t="shared" ca="1" si="123"/>
        <v>300000</v>
      </c>
      <c r="G1769" s="110">
        <f t="shared" ca="1" si="124"/>
        <v>2.1000000000000001E-2</v>
      </c>
      <c r="H1769" s="111">
        <f t="shared" ca="1" si="125"/>
        <v>77</v>
      </c>
      <c r="I1769" s="112">
        <f t="shared" ca="1" si="126"/>
        <v>485100</v>
      </c>
    </row>
    <row r="1770" spans="6:9" x14ac:dyDescent="0.25">
      <c r="F1770" s="109">
        <f t="shared" ca="1" si="123"/>
        <v>300000</v>
      </c>
      <c r="G1770" s="110">
        <f t="shared" ca="1" si="124"/>
        <v>2.5000000000000001E-2</v>
      </c>
      <c r="H1770" s="111">
        <f t="shared" ca="1" si="125"/>
        <v>73</v>
      </c>
      <c r="I1770" s="112">
        <f t="shared" ca="1" si="126"/>
        <v>547500</v>
      </c>
    </row>
    <row r="1771" spans="6:9" x14ac:dyDescent="0.25">
      <c r="F1771" s="109">
        <f t="shared" ca="1" si="123"/>
        <v>300000</v>
      </c>
      <c r="G1771" s="110">
        <f t="shared" ca="1" si="124"/>
        <v>2.5000000000000001E-2</v>
      </c>
      <c r="H1771" s="111">
        <f t="shared" ca="1" si="125"/>
        <v>75</v>
      </c>
      <c r="I1771" s="112">
        <f t="shared" ca="1" si="126"/>
        <v>562500</v>
      </c>
    </row>
    <row r="1772" spans="6:9" x14ac:dyDescent="0.25">
      <c r="F1772" s="109">
        <f t="shared" ca="1" si="123"/>
        <v>300000</v>
      </c>
      <c r="G1772" s="110">
        <f t="shared" ca="1" si="124"/>
        <v>2.5000000000000001E-2</v>
      </c>
      <c r="H1772" s="111">
        <f t="shared" ca="1" si="125"/>
        <v>75</v>
      </c>
      <c r="I1772" s="112">
        <f t="shared" ca="1" si="126"/>
        <v>562500</v>
      </c>
    </row>
    <row r="1773" spans="6:9" x14ac:dyDescent="0.25">
      <c r="F1773" s="109">
        <f t="shared" ca="1" si="123"/>
        <v>300000</v>
      </c>
      <c r="G1773" s="110">
        <f t="shared" ca="1" si="124"/>
        <v>2.5000000000000001E-2</v>
      </c>
      <c r="H1773" s="111">
        <f t="shared" ca="1" si="125"/>
        <v>75</v>
      </c>
      <c r="I1773" s="112">
        <f t="shared" ca="1" si="126"/>
        <v>562500</v>
      </c>
    </row>
    <row r="1774" spans="6:9" x14ac:dyDescent="0.25">
      <c r="F1774" s="109">
        <f t="shared" ca="1" si="123"/>
        <v>300000</v>
      </c>
      <c r="G1774" s="110">
        <f t="shared" ca="1" si="124"/>
        <v>2.5000000000000001E-2</v>
      </c>
      <c r="H1774" s="111">
        <f t="shared" ca="1" si="125"/>
        <v>77</v>
      </c>
      <c r="I1774" s="112">
        <f t="shared" ca="1" si="126"/>
        <v>577500</v>
      </c>
    </row>
    <row r="1775" spans="6:9" x14ac:dyDescent="0.25">
      <c r="F1775" s="109">
        <f t="shared" ca="1" si="123"/>
        <v>300000</v>
      </c>
      <c r="G1775" s="110">
        <f t="shared" ca="1" si="124"/>
        <v>2.7E-2</v>
      </c>
      <c r="H1775" s="111">
        <f t="shared" ca="1" si="125"/>
        <v>75</v>
      </c>
      <c r="I1775" s="112">
        <f t="shared" ca="1" si="126"/>
        <v>607500</v>
      </c>
    </row>
    <row r="1776" spans="6:9" x14ac:dyDescent="0.25">
      <c r="F1776" s="109">
        <f t="shared" ca="1" si="123"/>
        <v>275000</v>
      </c>
      <c r="G1776" s="110">
        <f t="shared" ca="1" si="124"/>
        <v>2.5000000000000001E-2</v>
      </c>
      <c r="H1776" s="111">
        <f t="shared" ca="1" si="125"/>
        <v>75</v>
      </c>
      <c r="I1776" s="112">
        <f t="shared" ca="1" si="126"/>
        <v>515625</v>
      </c>
    </row>
    <row r="1777" spans="6:9" x14ac:dyDescent="0.25">
      <c r="F1777" s="109">
        <f t="shared" ca="1" si="123"/>
        <v>300000</v>
      </c>
      <c r="G1777" s="110">
        <f t="shared" ca="1" si="124"/>
        <v>2.5000000000000001E-2</v>
      </c>
      <c r="H1777" s="111">
        <f t="shared" ca="1" si="125"/>
        <v>75</v>
      </c>
      <c r="I1777" s="112">
        <f t="shared" ca="1" si="126"/>
        <v>562500</v>
      </c>
    </row>
    <row r="1778" spans="6:9" x14ac:dyDescent="0.25">
      <c r="F1778" s="109">
        <f t="shared" ca="1" si="123"/>
        <v>300000</v>
      </c>
      <c r="G1778" s="110">
        <f t="shared" ca="1" si="124"/>
        <v>2.5000000000000001E-2</v>
      </c>
      <c r="H1778" s="111">
        <f t="shared" ca="1" si="125"/>
        <v>75</v>
      </c>
      <c r="I1778" s="112">
        <f t="shared" ca="1" si="126"/>
        <v>562500</v>
      </c>
    </row>
    <row r="1779" spans="6:9" x14ac:dyDescent="0.25">
      <c r="F1779" s="109">
        <f t="shared" ca="1" si="123"/>
        <v>325000</v>
      </c>
      <c r="G1779" s="110">
        <f t="shared" ca="1" si="124"/>
        <v>2.5000000000000001E-2</v>
      </c>
      <c r="H1779" s="111">
        <f t="shared" ca="1" si="125"/>
        <v>73</v>
      </c>
      <c r="I1779" s="112">
        <f t="shared" ca="1" si="126"/>
        <v>593125</v>
      </c>
    </row>
    <row r="1780" spans="6:9" x14ac:dyDescent="0.25">
      <c r="F1780" s="109">
        <f t="shared" ca="1" si="123"/>
        <v>300000</v>
      </c>
      <c r="G1780" s="110">
        <f t="shared" ca="1" si="124"/>
        <v>2.5000000000000001E-2</v>
      </c>
      <c r="H1780" s="111">
        <f t="shared" ca="1" si="125"/>
        <v>75</v>
      </c>
      <c r="I1780" s="112">
        <f t="shared" ca="1" si="126"/>
        <v>562500</v>
      </c>
    </row>
    <row r="1781" spans="6:9" x14ac:dyDescent="0.25">
      <c r="F1781" s="109">
        <f t="shared" ca="1" si="123"/>
        <v>300000</v>
      </c>
      <c r="G1781" s="110">
        <f t="shared" ca="1" si="124"/>
        <v>2.5000000000000001E-2</v>
      </c>
      <c r="H1781" s="111">
        <f t="shared" ca="1" si="125"/>
        <v>75</v>
      </c>
      <c r="I1781" s="112">
        <f t="shared" ca="1" si="126"/>
        <v>562500</v>
      </c>
    </row>
    <row r="1782" spans="6:9" x14ac:dyDescent="0.25">
      <c r="F1782" s="109">
        <f t="shared" ca="1" si="123"/>
        <v>325000</v>
      </c>
      <c r="G1782" s="110">
        <f t="shared" ca="1" si="124"/>
        <v>2.1000000000000001E-2</v>
      </c>
      <c r="H1782" s="111">
        <f t="shared" ca="1" si="125"/>
        <v>75</v>
      </c>
      <c r="I1782" s="112">
        <f t="shared" ca="1" si="126"/>
        <v>511875</v>
      </c>
    </row>
    <row r="1783" spans="6:9" x14ac:dyDescent="0.25">
      <c r="F1783" s="109">
        <f t="shared" ca="1" si="123"/>
        <v>300000</v>
      </c>
      <c r="G1783" s="110">
        <f t="shared" ca="1" si="124"/>
        <v>2.7E-2</v>
      </c>
      <c r="H1783" s="111">
        <f t="shared" ca="1" si="125"/>
        <v>77</v>
      </c>
      <c r="I1783" s="112">
        <f t="shared" ca="1" si="126"/>
        <v>623700</v>
      </c>
    </row>
    <row r="1784" spans="6:9" x14ac:dyDescent="0.25">
      <c r="F1784" s="109">
        <f t="shared" ca="1" si="123"/>
        <v>300000</v>
      </c>
      <c r="G1784" s="110">
        <f t="shared" ca="1" si="124"/>
        <v>2.5000000000000001E-2</v>
      </c>
      <c r="H1784" s="111">
        <f t="shared" ca="1" si="125"/>
        <v>75</v>
      </c>
      <c r="I1784" s="112">
        <f t="shared" ca="1" si="126"/>
        <v>562500</v>
      </c>
    </row>
    <row r="1785" spans="6:9" x14ac:dyDescent="0.25">
      <c r="F1785" s="109">
        <f t="shared" ca="1" si="123"/>
        <v>300000</v>
      </c>
      <c r="G1785" s="110">
        <f t="shared" ca="1" si="124"/>
        <v>2.7E-2</v>
      </c>
      <c r="H1785" s="111">
        <f t="shared" ca="1" si="125"/>
        <v>75</v>
      </c>
      <c r="I1785" s="112">
        <f t="shared" ca="1" si="126"/>
        <v>607500</v>
      </c>
    </row>
    <row r="1786" spans="6:9" x14ac:dyDescent="0.25">
      <c r="F1786" s="109">
        <f t="shared" ca="1" si="123"/>
        <v>300000</v>
      </c>
      <c r="G1786" s="110">
        <f t="shared" ca="1" si="124"/>
        <v>2.3E-2</v>
      </c>
      <c r="H1786" s="111">
        <f t="shared" ca="1" si="125"/>
        <v>75</v>
      </c>
      <c r="I1786" s="112">
        <f t="shared" ca="1" si="126"/>
        <v>517500</v>
      </c>
    </row>
    <row r="1787" spans="6:9" x14ac:dyDescent="0.25">
      <c r="F1787" s="109">
        <f t="shared" ca="1" si="123"/>
        <v>325000</v>
      </c>
      <c r="G1787" s="110">
        <f t="shared" ca="1" si="124"/>
        <v>2.5000000000000001E-2</v>
      </c>
      <c r="H1787" s="111">
        <f t="shared" ca="1" si="125"/>
        <v>77</v>
      </c>
      <c r="I1787" s="112">
        <f t="shared" ca="1" si="126"/>
        <v>625625</v>
      </c>
    </row>
    <row r="1788" spans="6:9" x14ac:dyDescent="0.25">
      <c r="F1788" s="109">
        <f t="shared" ca="1" si="123"/>
        <v>300000</v>
      </c>
      <c r="G1788" s="110">
        <f t="shared" ca="1" si="124"/>
        <v>2.7E-2</v>
      </c>
      <c r="H1788" s="111">
        <f t="shared" ca="1" si="125"/>
        <v>75</v>
      </c>
      <c r="I1788" s="112">
        <f t="shared" ca="1" si="126"/>
        <v>607500</v>
      </c>
    </row>
    <row r="1789" spans="6:9" x14ac:dyDescent="0.25">
      <c r="F1789" s="109">
        <f t="shared" ca="1" si="123"/>
        <v>275000</v>
      </c>
      <c r="G1789" s="110">
        <f t="shared" ca="1" si="124"/>
        <v>2.5000000000000001E-2</v>
      </c>
      <c r="H1789" s="111">
        <f t="shared" ca="1" si="125"/>
        <v>75</v>
      </c>
      <c r="I1789" s="112">
        <f t="shared" ca="1" si="126"/>
        <v>515625</v>
      </c>
    </row>
    <row r="1790" spans="6:9" x14ac:dyDescent="0.25">
      <c r="F1790" s="109">
        <f t="shared" ca="1" si="123"/>
        <v>300000</v>
      </c>
      <c r="G1790" s="110">
        <f t="shared" ca="1" si="124"/>
        <v>2.5000000000000001E-2</v>
      </c>
      <c r="H1790" s="111">
        <f t="shared" ca="1" si="125"/>
        <v>77</v>
      </c>
      <c r="I1790" s="112">
        <f t="shared" ca="1" si="126"/>
        <v>577500</v>
      </c>
    </row>
    <row r="1791" spans="6:9" x14ac:dyDescent="0.25">
      <c r="F1791" s="109">
        <f t="shared" ca="1" si="123"/>
        <v>275000</v>
      </c>
      <c r="G1791" s="110">
        <f t="shared" ca="1" si="124"/>
        <v>2.3E-2</v>
      </c>
      <c r="H1791" s="111">
        <f t="shared" ca="1" si="125"/>
        <v>75</v>
      </c>
      <c r="I1791" s="112">
        <f t="shared" ca="1" si="126"/>
        <v>474375</v>
      </c>
    </row>
    <row r="1792" spans="6:9" x14ac:dyDescent="0.25">
      <c r="F1792" s="109">
        <f t="shared" ca="1" si="123"/>
        <v>275000</v>
      </c>
      <c r="G1792" s="110">
        <f t="shared" ca="1" si="124"/>
        <v>2.5000000000000001E-2</v>
      </c>
      <c r="H1792" s="111">
        <f t="shared" ca="1" si="125"/>
        <v>75</v>
      </c>
      <c r="I1792" s="112">
        <f t="shared" ca="1" si="126"/>
        <v>515625</v>
      </c>
    </row>
    <row r="1793" spans="6:9" x14ac:dyDescent="0.25">
      <c r="F1793" s="109">
        <f t="shared" ca="1" si="123"/>
        <v>300000</v>
      </c>
      <c r="G1793" s="110">
        <f t="shared" ca="1" si="124"/>
        <v>2.5000000000000001E-2</v>
      </c>
      <c r="H1793" s="111">
        <f t="shared" ca="1" si="125"/>
        <v>75</v>
      </c>
      <c r="I1793" s="112">
        <f t="shared" ca="1" si="126"/>
        <v>562500</v>
      </c>
    </row>
    <row r="1794" spans="6:9" x14ac:dyDescent="0.25">
      <c r="F1794" s="109">
        <f t="shared" ca="1" si="123"/>
        <v>325000</v>
      </c>
      <c r="G1794" s="110">
        <f t="shared" ca="1" si="124"/>
        <v>2.5000000000000001E-2</v>
      </c>
      <c r="H1794" s="111">
        <f t="shared" ca="1" si="125"/>
        <v>75</v>
      </c>
      <c r="I1794" s="112">
        <f t="shared" ca="1" si="126"/>
        <v>609375</v>
      </c>
    </row>
    <row r="1795" spans="6:9" x14ac:dyDescent="0.25">
      <c r="F1795" s="109">
        <f t="shared" ref="F1795:F1858" ca="1" si="127">VLOOKUP(RAND(),$C$3:$D$5,2)</f>
        <v>275000</v>
      </c>
      <c r="G1795" s="110">
        <f t="shared" ref="G1795:G1858" ca="1" si="128">VLOOKUP(RAND(),$C$10:$D$13,2)</f>
        <v>2.5000000000000001E-2</v>
      </c>
      <c r="H1795" s="111">
        <f t="shared" ref="H1795:H1858" ca="1" si="129">VLOOKUP(RAND(),$C$18:$D$20,2)</f>
        <v>75</v>
      </c>
      <c r="I1795" s="112">
        <f t="shared" ca="1" si="126"/>
        <v>515625</v>
      </c>
    </row>
    <row r="1796" spans="6:9" x14ac:dyDescent="0.25">
      <c r="F1796" s="109">
        <f t="shared" ca="1" si="127"/>
        <v>300000</v>
      </c>
      <c r="G1796" s="110">
        <f t="shared" ca="1" si="128"/>
        <v>2.5000000000000001E-2</v>
      </c>
      <c r="H1796" s="111">
        <f t="shared" ca="1" si="129"/>
        <v>75</v>
      </c>
      <c r="I1796" s="112">
        <f t="shared" ref="I1796:I1859" ca="1" si="130">F1796*G1796*H1796</f>
        <v>562500</v>
      </c>
    </row>
    <row r="1797" spans="6:9" x14ac:dyDescent="0.25">
      <c r="F1797" s="109">
        <f t="shared" ca="1" si="127"/>
        <v>300000</v>
      </c>
      <c r="G1797" s="110">
        <f t="shared" ca="1" si="128"/>
        <v>2.1000000000000001E-2</v>
      </c>
      <c r="H1797" s="111">
        <f t="shared" ca="1" si="129"/>
        <v>75</v>
      </c>
      <c r="I1797" s="112">
        <f t="shared" ca="1" si="130"/>
        <v>472500</v>
      </c>
    </row>
    <row r="1798" spans="6:9" x14ac:dyDescent="0.25">
      <c r="F1798" s="109">
        <f t="shared" ca="1" si="127"/>
        <v>275000</v>
      </c>
      <c r="G1798" s="110">
        <f t="shared" ca="1" si="128"/>
        <v>2.5000000000000001E-2</v>
      </c>
      <c r="H1798" s="111">
        <f t="shared" ca="1" si="129"/>
        <v>77</v>
      </c>
      <c r="I1798" s="112">
        <f t="shared" ca="1" si="130"/>
        <v>529375</v>
      </c>
    </row>
    <row r="1799" spans="6:9" x14ac:dyDescent="0.25">
      <c r="F1799" s="109">
        <f t="shared" ca="1" si="127"/>
        <v>300000</v>
      </c>
      <c r="G1799" s="110">
        <f t="shared" ca="1" si="128"/>
        <v>2.5000000000000001E-2</v>
      </c>
      <c r="H1799" s="111">
        <f t="shared" ca="1" si="129"/>
        <v>75</v>
      </c>
      <c r="I1799" s="112">
        <f t="shared" ca="1" si="130"/>
        <v>562500</v>
      </c>
    </row>
    <row r="1800" spans="6:9" x14ac:dyDescent="0.25">
      <c r="F1800" s="109">
        <f t="shared" ca="1" si="127"/>
        <v>300000</v>
      </c>
      <c r="G1800" s="110">
        <f t="shared" ca="1" si="128"/>
        <v>2.5000000000000001E-2</v>
      </c>
      <c r="H1800" s="111">
        <f t="shared" ca="1" si="129"/>
        <v>77</v>
      </c>
      <c r="I1800" s="112">
        <f t="shared" ca="1" si="130"/>
        <v>577500</v>
      </c>
    </row>
    <row r="1801" spans="6:9" x14ac:dyDescent="0.25">
      <c r="F1801" s="109">
        <f t="shared" ca="1" si="127"/>
        <v>300000</v>
      </c>
      <c r="G1801" s="110">
        <f t="shared" ca="1" si="128"/>
        <v>2.5000000000000001E-2</v>
      </c>
      <c r="H1801" s="111">
        <f t="shared" ca="1" si="129"/>
        <v>75</v>
      </c>
      <c r="I1801" s="112">
        <f t="shared" ca="1" si="130"/>
        <v>562500</v>
      </c>
    </row>
    <row r="1802" spans="6:9" x14ac:dyDescent="0.25">
      <c r="F1802" s="109">
        <f t="shared" ca="1" si="127"/>
        <v>275000</v>
      </c>
      <c r="G1802" s="110">
        <f t="shared" ca="1" si="128"/>
        <v>2.5000000000000001E-2</v>
      </c>
      <c r="H1802" s="111">
        <f t="shared" ca="1" si="129"/>
        <v>75</v>
      </c>
      <c r="I1802" s="112">
        <f t="shared" ca="1" si="130"/>
        <v>515625</v>
      </c>
    </row>
    <row r="1803" spans="6:9" x14ac:dyDescent="0.25">
      <c r="F1803" s="109">
        <f t="shared" ca="1" si="127"/>
        <v>275000</v>
      </c>
      <c r="G1803" s="110">
        <f t="shared" ca="1" si="128"/>
        <v>2.5000000000000001E-2</v>
      </c>
      <c r="H1803" s="111">
        <f t="shared" ca="1" si="129"/>
        <v>73</v>
      </c>
      <c r="I1803" s="112">
        <f t="shared" ca="1" si="130"/>
        <v>501875</v>
      </c>
    </row>
    <row r="1804" spans="6:9" x14ac:dyDescent="0.25">
      <c r="F1804" s="109">
        <f t="shared" ca="1" si="127"/>
        <v>300000</v>
      </c>
      <c r="G1804" s="110">
        <f t="shared" ca="1" si="128"/>
        <v>2.5000000000000001E-2</v>
      </c>
      <c r="H1804" s="111">
        <f t="shared" ca="1" si="129"/>
        <v>75</v>
      </c>
      <c r="I1804" s="112">
        <f t="shared" ca="1" si="130"/>
        <v>562500</v>
      </c>
    </row>
    <row r="1805" spans="6:9" x14ac:dyDescent="0.25">
      <c r="F1805" s="109">
        <f t="shared" ca="1" si="127"/>
        <v>300000</v>
      </c>
      <c r="G1805" s="110">
        <f t="shared" ca="1" si="128"/>
        <v>2.5000000000000001E-2</v>
      </c>
      <c r="H1805" s="111">
        <f t="shared" ca="1" si="129"/>
        <v>75</v>
      </c>
      <c r="I1805" s="112">
        <f t="shared" ca="1" si="130"/>
        <v>562500</v>
      </c>
    </row>
    <row r="1806" spans="6:9" x14ac:dyDescent="0.25">
      <c r="F1806" s="109">
        <f t="shared" ca="1" si="127"/>
        <v>300000</v>
      </c>
      <c r="G1806" s="110">
        <f t="shared" ca="1" si="128"/>
        <v>2.5000000000000001E-2</v>
      </c>
      <c r="H1806" s="111">
        <f t="shared" ca="1" si="129"/>
        <v>77</v>
      </c>
      <c r="I1806" s="112">
        <f t="shared" ca="1" si="130"/>
        <v>577500</v>
      </c>
    </row>
    <row r="1807" spans="6:9" x14ac:dyDescent="0.25">
      <c r="F1807" s="109">
        <f t="shared" ca="1" si="127"/>
        <v>300000</v>
      </c>
      <c r="G1807" s="110">
        <f t="shared" ca="1" si="128"/>
        <v>2.1000000000000001E-2</v>
      </c>
      <c r="H1807" s="111">
        <f t="shared" ca="1" si="129"/>
        <v>75</v>
      </c>
      <c r="I1807" s="112">
        <f t="shared" ca="1" si="130"/>
        <v>472500</v>
      </c>
    </row>
    <row r="1808" spans="6:9" x14ac:dyDescent="0.25">
      <c r="F1808" s="109">
        <f t="shared" ca="1" si="127"/>
        <v>300000</v>
      </c>
      <c r="G1808" s="110">
        <f t="shared" ca="1" si="128"/>
        <v>2.3E-2</v>
      </c>
      <c r="H1808" s="111">
        <f t="shared" ca="1" si="129"/>
        <v>75</v>
      </c>
      <c r="I1808" s="112">
        <f t="shared" ca="1" si="130"/>
        <v>517500</v>
      </c>
    </row>
    <row r="1809" spans="6:9" x14ac:dyDescent="0.25">
      <c r="F1809" s="109">
        <f t="shared" ca="1" si="127"/>
        <v>325000</v>
      </c>
      <c r="G1809" s="110">
        <f t="shared" ca="1" si="128"/>
        <v>2.5000000000000001E-2</v>
      </c>
      <c r="H1809" s="111">
        <f t="shared" ca="1" si="129"/>
        <v>77</v>
      </c>
      <c r="I1809" s="112">
        <f t="shared" ca="1" si="130"/>
        <v>625625</v>
      </c>
    </row>
    <row r="1810" spans="6:9" x14ac:dyDescent="0.25">
      <c r="F1810" s="109">
        <f t="shared" ca="1" si="127"/>
        <v>300000</v>
      </c>
      <c r="G1810" s="110">
        <f t="shared" ca="1" si="128"/>
        <v>2.7E-2</v>
      </c>
      <c r="H1810" s="111">
        <f t="shared" ca="1" si="129"/>
        <v>77</v>
      </c>
      <c r="I1810" s="112">
        <f t="shared" ca="1" si="130"/>
        <v>623700</v>
      </c>
    </row>
    <row r="1811" spans="6:9" x14ac:dyDescent="0.25">
      <c r="F1811" s="109">
        <f t="shared" ca="1" si="127"/>
        <v>300000</v>
      </c>
      <c r="G1811" s="110">
        <f t="shared" ca="1" si="128"/>
        <v>2.5000000000000001E-2</v>
      </c>
      <c r="H1811" s="111">
        <f t="shared" ca="1" si="129"/>
        <v>75</v>
      </c>
      <c r="I1811" s="112">
        <f t="shared" ca="1" si="130"/>
        <v>562500</v>
      </c>
    </row>
    <row r="1812" spans="6:9" x14ac:dyDescent="0.25">
      <c r="F1812" s="109">
        <f t="shared" ca="1" si="127"/>
        <v>275000</v>
      </c>
      <c r="G1812" s="110">
        <f t="shared" ca="1" si="128"/>
        <v>2.7E-2</v>
      </c>
      <c r="H1812" s="111">
        <f t="shared" ca="1" si="129"/>
        <v>75</v>
      </c>
      <c r="I1812" s="112">
        <f t="shared" ca="1" si="130"/>
        <v>556875</v>
      </c>
    </row>
    <row r="1813" spans="6:9" x14ac:dyDescent="0.25">
      <c r="F1813" s="109">
        <f t="shared" ca="1" si="127"/>
        <v>300000</v>
      </c>
      <c r="G1813" s="110">
        <f t="shared" ca="1" si="128"/>
        <v>2.1000000000000001E-2</v>
      </c>
      <c r="H1813" s="111">
        <f t="shared" ca="1" si="129"/>
        <v>75</v>
      </c>
      <c r="I1813" s="112">
        <f t="shared" ca="1" si="130"/>
        <v>472500</v>
      </c>
    </row>
    <row r="1814" spans="6:9" x14ac:dyDescent="0.25">
      <c r="F1814" s="109">
        <f t="shared" ca="1" si="127"/>
        <v>300000</v>
      </c>
      <c r="G1814" s="110">
        <f t="shared" ca="1" si="128"/>
        <v>2.5000000000000001E-2</v>
      </c>
      <c r="H1814" s="111">
        <f t="shared" ca="1" si="129"/>
        <v>75</v>
      </c>
      <c r="I1814" s="112">
        <f t="shared" ca="1" si="130"/>
        <v>562500</v>
      </c>
    </row>
    <row r="1815" spans="6:9" x14ac:dyDescent="0.25">
      <c r="F1815" s="109">
        <f t="shared" ca="1" si="127"/>
        <v>325000</v>
      </c>
      <c r="G1815" s="110">
        <f t="shared" ca="1" si="128"/>
        <v>2.5000000000000001E-2</v>
      </c>
      <c r="H1815" s="111">
        <f t="shared" ca="1" si="129"/>
        <v>75</v>
      </c>
      <c r="I1815" s="112">
        <f t="shared" ca="1" si="130"/>
        <v>609375</v>
      </c>
    </row>
    <row r="1816" spans="6:9" x14ac:dyDescent="0.25">
      <c r="F1816" s="109">
        <f t="shared" ca="1" si="127"/>
        <v>300000</v>
      </c>
      <c r="G1816" s="110">
        <f t="shared" ca="1" si="128"/>
        <v>2.5000000000000001E-2</v>
      </c>
      <c r="H1816" s="111">
        <f t="shared" ca="1" si="129"/>
        <v>75</v>
      </c>
      <c r="I1816" s="112">
        <f t="shared" ca="1" si="130"/>
        <v>562500</v>
      </c>
    </row>
    <row r="1817" spans="6:9" x14ac:dyDescent="0.25">
      <c r="F1817" s="109">
        <f t="shared" ca="1" si="127"/>
        <v>300000</v>
      </c>
      <c r="G1817" s="110">
        <f t="shared" ca="1" si="128"/>
        <v>2.5000000000000001E-2</v>
      </c>
      <c r="H1817" s="111">
        <f t="shared" ca="1" si="129"/>
        <v>75</v>
      </c>
      <c r="I1817" s="112">
        <f t="shared" ca="1" si="130"/>
        <v>562500</v>
      </c>
    </row>
    <row r="1818" spans="6:9" x14ac:dyDescent="0.25">
      <c r="F1818" s="109">
        <f t="shared" ca="1" si="127"/>
        <v>300000</v>
      </c>
      <c r="G1818" s="110">
        <f t="shared" ca="1" si="128"/>
        <v>2.5000000000000001E-2</v>
      </c>
      <c r="H1818" s="111">
        <f t="shared" ca="1" si="129"/>
        <v>75</v>
      </c>
      <c r="I1818" s="112">
        <f t="shared" ca="1" si="130"/>
        <v>562500</v>
      </c>
    </row>
    <row r="1819" spans="6:9" x14ac:dyDescent="0.25">
      <c r="F1819" s="109">
        <f t="shared" ca="1" si="127"/>
        <v>300000</v>
      </c>
      <c r="G1819" s="110">
        <f t="shared" ca="1" si="128"/>
        <v>2.3E-2</v>
      </c>
      <c r="H1819" s="111">
        <f t="shared" ca="1" si="129"/>
        <v>77</v>
      </c>
      <c r="I1819" s="112">
        <f t="shared" ca="1" si="130"/>
        <v>531300</v>
      </c>
    </row>
    <row r="1820" spans="6:9" x14ac:dyDescent="0.25">
      <c r="F1820" s="109">
        <f t="shared" ca="1" si="127"/>
        <v>300000</v>
      </c>
      <c r="G1820" s="110">
        <f t="shared" ca="1" si="128"/>
        <v>2.5000000000000001E-2</v>
      </c>
      <c r="H1820" s="111">
        <f t="shared" ca="1" si="129"/>
        <v>75</v>
      </c>
      <c r="I1820" s="112">
        <f t="shared" ca="1" si="130"/>
        <v>562500</v>
      </c>
    </row>
    <row r="1821" spans="6:9" x14ac:dyDescent="0.25">
      <c r="F1821" s="109">
        <f t="shared" ca="1" si="127"/>
        <v>275000</v>
      </c>
      <c r="G1821" s="110">
        <f t="shared" ca="1" si="128"/>
        <v>2.5000000000000001E-2</v>
      </c>
      <c r="H1821" s="111">
        <f t="shared" ca="1" si="129"/>
        <v>75</v>
      </c>
      <c r="I1821" s="112">
        <f t="shared" ca="1" si="130"/>
        <v>515625</v>
      </c>
    </row>
    <row r="1822" spans="6:9" x14ac:dyDescent="0.25">
      <c r="F1822" s="109">
        <f t="shared" ca="1" si="127"/>
        <v>300000</v>
      </c>
      <c r="G1822" s="110">
        <f t="shared" ca="1" si="128"/>
        <v>2.5000000000000001E-2</v>
      </c>
      <c r="H1822" s="111">
        <f t="shared" ca="1" si="129"/>
        <v>75</v>
      </c>
      <c r="I1822" s="112">
        <f t="shared" ca="1" si="130"/>
        <v>562500</v>
      </c>
    </row>
    <row r="1823" spans="6:9" x14ac:dyDescent="0.25">
      <c r="F1823" s="109">
        <f t="shared" ca="1" si="127"/>
        <v>300000</v>
      </c>
      <c r="G1823" s="110">
        <f t="shared" ca="1" si="128"/>
        <v>2.5000000000000001E-2</v>
      </c>
      <c r="H1823" s="111">
        <f t="shared" ca="1" si="129"/>
        <v>75</v>
      </c>
      <c r="I1823" s="112">
        <f t="shared" ca="1" si="130"/>
        <v>562500</v>
      </c>
    </row>
    <row r="1824" spans="6:9" x14ac:dyDescent="0.25">
      <c r="F1824" s="109">
        <f t="shared" ca="1" si="127"/>
        <v>300000</v>
      </c>
      <c r="G1824" s="110">
        <f t="shared" ca="1" si="128"/>
        <v>2.5000000000000001E-2</v>
      </c>
      <c r="H1824" s="111">
        <f t="shared" ca="1" si="129"/>
        <v>75</v>
      </c>
      <c r="I1824" s="112">
        <f t="shared" ca="1" si="130"/>
        <v>562500</v>
      </c>
    </row>
    <row r="1825" spans="6:9" x14ac:dyDescent="0.25">
      <c r="F1825" s="109">
        <f t="shared" ca="1" si="127"/>
        <v>300000</v>
      </c>
      <c r="G1825" s="110">
        <f t="shared" ca="1" si="128"/>
        <v>2.5000000000000001E-2</v>
      </c>
      <c r="H1825" s="111">
        <f t="shared" ca="1" si="129"/>
        <v>77</v>
      </c>
      <c r="I1825" s="112">
        <f t="shared" ca="1" si="130"/>
        <v>577500</v>
      </c>
    </row>
    <row r="1826" spans="6:9" x14ac:dyDescent="0.25">
      <c r="F1826" s="109">
        <f t="shared" ca="1" si="127"/>
        <v>300000</v>
      </c>
      <c r="G1826" s="110">
        <f t="shared" ca="1" si="128"/>
        <v>2.5000000000000001E-2</v>
      </c>
      <c r="H1826" s="111">
        <f t="shared" ca="1" si="129"/>
        <v>75</v>
      </c>
      <c r="I1826" s="112">
        <f t="shared" ca="1" si="130"/>
        <v>562500</v>
      </c>
    </row>
    <row r="1827" spans="6:9" x14ac:dyDescent="0.25">
      <c r="F1827" s="109">
        <f t="shared" ca="1" si="127"/>
        <v>325000</v>
      </c>
      <c r="G1827" s="110">
        <f t="shared" ca="1" si="128"/>
        <v>2.5000000000000001E-2</v>
      </c>
      <c r="H1827" s="111">
        <f t="shared" ca="1" si="129"/>
        <v>75</v>
      </c>
      <c r="I1827" s="112">
        <f t="shared" ca="1" si="130"/>
        <v>609375</v>
      </c>
    </row>
    <row r="1828" spans="6:9" x14ac:dyDescent="0.25">
      <c r="F1828" s="109">
        <f t="shared" ca="1" si="127"/>
        <v>325000</v>
      </c>
      <c r="G1828" s="110">
        <f t="shared" ca="1" si="128"/>
        <v>2.5000000000000001E-2</v>
      </c>
      <c r="H1828" s="111">
        <f t="shared" ca="1" si="129"/>
        <v>73</v>
      </c>
      <c r="I1828" s="112">
        <f t="shared" ca="1" si="130"/>
        <v>593125</v>
      </c>
    </row>
    <row r="1829" spans="6:9" x14ac:dyDescent="0.25">
      <c r="F1829" s="109">
        <f t="shared" ca="1" si="127"/>
        <v>300000</v>
      </c>
      <c r="G1829" s="110">
        <f t="shared" ca="1" si="128"/>
        <v>2.5000000000000001E-2</v>
      </c>
      <c r="H1829" s="111">
        <f t="shared" ca="1" si="129"/>
        <v>75</v>
      </c>
      <c r="I1829" s="112">
        <f t="shared" ca="1" si="130"/>
        <v>562500</v>
      </c>
    </row>
    <row r="1830" spans="6:9" x14ac:dyDescent="0.25">
      <c r="F1830" s="109">
        <f t="shared" ca="1" si="127"/>
        <v>325000</v>
      </c>
      <c r="G1830" s="110">
        <f t="shared" ca="1" si="128"/>
        <v>2.5000000000000001E-2</v>
      </c>
      <c r="H1830" s="111">
        <f t="shared" ca="1" si="129"/>
        <v>75</v>
      </c>
      <c r="I1830" s="112">
        <f t="shared" ca="1" si="130"/>
        <v>609375</v>
      </c>
    </row>
    <row r="1831" spans="6:9" x14ac:dyDescent="0.25">
      <c r="F1831" s="109">
        <f t="shared" ca="1" si="127"/>
        <v>275000</v>
      </c>
      <c r="G1831" s="110">
        <f t="shared" ca="1" si="128"/>
        <v>2.5000000000000001E-2</v>
      </c>
      <c r="H1831" s="111">
        <f t="shared" ca="1" si="129"/>
        <v>75</v>
      </c>
      <c r="I1831" s="112">
        <f t="shared" ca="1" si="130"/>
        <v>515625</v>
      </c>
    </row>
    <row r="1832" spans="6:9" x14ac:dyDescent="0.25">
      <c r="F1832" s="109">
        <f t="shared" ca="1" si="127"/>
        <v>300000</v>
      </c>
      <c r="G1832" s="110">
        <f t="shared" ca="1" si="128"/>
        <v>2.7E-2</v>
      </c>
      <c r="H1832" s="111">
        <f t="shared" ca="1" si="129"/>
        <v>73</v>
      </c>
      <c r="I1832" s="112">
        <f t="shared" ca="1" si="130"/>
        <v>591300</v>
      </c>
    </row>
    <row r="1833" spans="6:9" x14ac:dyDescent="0.25">
      <c r="F1833" s="109">
        <f t="shared" ca="1" si="127"/>
        <v>300000</v>
      </c>
      <c r="G1833" s="110">
        <f t="shared" ca="1" si="128"/>
        <v>2.5000000000000001E-2</v>
      </c>
      <c r="H1833" s="111">
        <f t="shared" ca="1" si="129"/>
        <v>73</v>
      </c>
      <c r="I1833" s="112">
        <f t="shared" ca="1" si="130"/>
        <v>547500</v>
      </c>
    </row>
    <row r="1834" spans="6:9" x14ac:dyDescent="0.25">
      <c r="F1834" s="109">
        <f t="shared" ca="1" si="127"/>
        <v>300000</v>
      </c>
      <c r="G1834" s="110">
        <f t="shared" ca="1" si="128"/>
        <v>2.5000000000000001E-2</v>
      </c>
      <c r="H1834" s="111">
        <f t="shared" ca="1" si="129"/>
        <v>75</v>
      </c>
      <c r="I1834" s="112">
        <f t="shared" ca="1" si="130"/>
        <v>562500</v>
      </c>
    </row>
    <row r="1835" spans="6:9" x14ac:dyDescent="0.25">
      <c r="F1835" s="109">
        <f t="shared" ca="1" si="127"/>
        <v>300000</v>
      </c>
      <c r="G1835" s="110">
        <f t="shared" ca="1" si="128"/>
        <v>2.5000000000000001E-2</v>
      </c>
      <c r="H1835" s="111">
        <f t="shared" ca="1" si="129"/>
        <v>75</v>
      </c>
      <c r="I1835" s="112">
        <f t="shared" ca="1" si="130"/>
        <v>562500</v>
      </c>
    </row>
    <row r="1836" spans="6:9" x14ac:dyDescent="0.25">
      <c r="F1836" s="109">
        <f t="shared" ca="1" si="127"/>
        <v>300000</v>
      </c>
      <c r="G1836" s="110">
        <f t="shared" ca="1" si="128"/>
        <v>2.5000000000000001E-2</v>
      </c>
      <c r="H1836" s="111">
        <f t="shared" ca="1" si="129"/>
        <v>75</v>
      </c>
      <c r="I1836" s="112">
        <f t="shared" ca="1" si="130"/>
        <v>562500</v>
      </c>
    </row>
    <row r="1837" spans="6:9" x14ac:dyDescent="0.25">
      <c r="F1837" s="109">
        <f t="shared" ca="1" si="127"/>
        <v>300000</v>
      </c>
      <c r="G1837" s="110">
        <f t="shared" ca="1" si="128"/>
        <v>2.1000000000000001E-2</v>
      </c>
      <c r="H1837" s="111">
        <f t="shared" ca="1" si="129"/>
        <v>75</v>
      </c>
      <c r="I1837" s="112">
        <f t="shared" ca="1" si="130"/>
        <v>472500</v>
      </c>
    </row>
    <row r="1838" spans="6:9" x14ac:dyDescent="0.25">
      <c r="F1838" s="109">
        <f t="shared" ca="1" si="127"/>
        <v>300000</v>
      </c>
      <c r="G1838" s="110">
        <f t="shared" ca="1" si="128"/>
        <v>2.5000000000000001E-2</v>
      </c>
      <c r="H1838" s="111">
        <f t="shared" ca="1" si="129"/>
        <v>75</v>
      </c>
      <c r="I1838" s="112">
        <f t="shared" ca="1" si="130"/>
        <v>562500</v>
      </c>
    </row>
    <row r="1839" spans="6:9" x14ac:dyDescent="0.25">
      <c r="F1839" s="109">
        <f t="shared" ca="1" si="127"/>
        <v>300000</v>
      </c>
      <c r="G1839" s="110">
        <f t="shared" ca="1" si="128"/>
        <v>2.5000000000000001E-2</v>
      </c>
      <c r="H1839" s="111">
        <f t="shared" ca="1" si="129"/>
        <v>75</v>
      </c>
      <c r="I1839" s="112">
        <f t="shared" ca="1" si="130"/>
        <v>562500</v>
      </c>
    </row>
    <row r="1840" spans="6:9" x14ac:dyDescent="0.25">
      <c r="F1840" s="109">
        <f t="shared" ca="1" si="127"/>
        <v>325000</v>
      </c>
      <c r="G1840" s="110">
        <f t="shared" ca="1" si="128"/>
        <v>2.5000000000000001E-2</v>
      </c>
      <c r="H1840" s="111">
        <f t="shared" ca="1" si="129"/>
        <v>75</v>
      </c>
      <c r="I1840" s="112">
        <f t="shared" ca="1" si="130"/>
        <v>609375</v>
      </c>
    </row>
    <row r="1841" spans="6:9" x14ac:dyDescent="0.25">
      <c r="F1841" s="109">
        <f t="shared" ca="1" si="127"/>
        <v>275000</v>
      </c>
      <c r="G1841" s="110">
        <f t="shared" ca="1" si="128"/>
        <v>2.7E-2</v>
      </c>
      <c r="H1841" s="111">
        <f t="shared" ca="1" si="129"/>
        <v>77</v>
      </c>
      <c r="I1841" s="112">
        <f t="shared" ca="1" si="130"/>
        <v>571725</v>
      </c>
    </row>
    <row r="1842" spans="6:9" x14ac:dyDescent="0.25">
      <c r="F1842" s="109">
        <f t="shared" ca="1" si="127"/>
        <v>300000</v>
      </c>
      <c r="G1842" s="110">
        <f t="shared" ca="1" si="128"/>
        <v>2.7E-2</v>
      </c>
      <c r="H1842" s="111">
        <f t="shared" ca="1" si="129"/>
        <v>75</v>
      </c>
      <c r="I1842" s="112">
        <f t="shared" ca="1" si="130"/>
        <v>607500</v>
      </c>
    </row>
    <row r="1843" spans="6:9" x14ac:dyDescent="0.25">
      <c r="F1843" s="109">
        <f t="shared" ca="1" si="127"/>
        <v>300000</v>
      </c>
      <c r="G1843" s="110">
        <f t="shared" ca="1" si="128"/>
        <v>2.3E-2</v>
      </c>
      <c r="H1843" s="111">
        <f t="shared" ca="1" si="129"/>
        <v>77</v>
      </c>
      <c r="I1843" s="112">
        <f t="shared" ca="1" si="130"/>
        <v>531300</v>
      </c>
    </row>
    <row r="1844" spans="6:9" x14ac:dyDescent="0.25">
      <c r="F1844" s="109">
        <f t="shared" ca="1" si="127"/>
        <v>300000</v>
      </c>
      <c r="G1844" s="110">
        <f t="shared" ca="1" si="128"/>
        <v>2.3E-2</v>
      </c>
      <c r="H1844" s="111">
        <f t="shared" ca="1" si="129"/>
        <v>75</v>
      </c>
      <c r="I1844" s="112">
        <f t="shared" ca="1" si="130"/>
        <v>517500</v>
      </c>
    </row>
    <row r="1845" spans="6:9" x14ac:dyDescent="0.25">
      <c r="F1845" s="109">
        <f t="shared" ca="1" si="127"/>
        <v>300000</v>
      </c>
      <c r="G1845" s="110">
        <f t="shared" ca="1" si="128"/>
        <v>2.5000000000000001E-2</v>
      </c>
      <c r="H1845" s="111">
        <f t="shared" ca="1" si="129"/>
        <v>75</v>
      </c>
      <c r="I1845" s="112">
        <f t="shared" ca="1" si="130"/>
        <v>562500</v>
      </c>
    </row>
    <row r="1846" spans="6:9" x14ac:dyDescent="0.25">
      <c r="F1846" s="109">
        <f t="shared" ca="1" si="127"/>
        <v>300000</v>
      </c>
      <c r="G1846" s="110">
        <f t="shared" ca="1" si="128"/>
        <v>2.5000000000000001E-2</v>
      </c>
      <c r="H1846" s="111">
        <f t="shared" ca="1" si="129"/>
        <v>75</v>
      </c>
      <c r="I1846" s="112">
        <f t="shared" ca="1" si="130"/>
        <v>562500</v>
      </c>
    </row>
    <row r="1847" spans="6:9" x14ac:dyDescent="0.25">
      <c r="F1847" s="109">
        <f t="shared" ca="1" si="127"/>
        <v>300000</v>
      </c>
      <c r="G1847" s="110">
        <f t="shared" ca="1" si="128"/>
        <v>2.3E-2</v>
      </c>
      <c r="H1847" s="111">
        <f t="shared" ca="1" si="129"/>
        <v>75</v>
      </c>
      <c r="I1847" s="112">
        <f t="shared" ca="1" si="130"/>
        <v>517500</v>
      </c>
    </row>
    <row r="1848" spans="6:9" x14ac:dyDescent="0.25">
      <c r="F1848" s="109">
        <f t="shared" ca="1" si="127"/>
        <v>300000</v>
      </c>
      <c r="G1848" s="110">
        <f t="shared" ca="1" si="128"/>
        <v>2.5000000000000001E-2</v>
      </c>
      <c r="H1848" s="111">
        <f t="shared" ca="1" si="129"/>
        <v>75</v>
      </c>
      <c r="I1848" s="112">
        <f t="shared" ca="1" si="130"/>
        <v>562500</v>
      </c>
    </row>
    <row r="1849" spans="6:9" x14ac:dyDescent="0.25">
      <c r="F1849" s="109">
        <f t="shared" ca="1" si="127"/>
        <v>325000</v>
      </c>
      <c r="G1849" s="110">
        <f t="shared" ca="1" si="128"/>
        <v>2.1000000000000001E-2</v>
      </c>
      <c r="H1849" s="111">
        <f t="shared" ca="1" si="129"/>
        <v>75</v>
      </c>
      <c r="I1849" s="112">
        <f t="shared" ca="1" si="130"/>
        <v>511875</v>
      </c>
    </row>
    <row r="1850" spans="6:9" x14ac:dyDescent="0.25">
      <c r="F1850" s="109">
        <f t="shared" ca="1" si="127"/>
        <v>300000</v>
      </c>
      <c r="G1850" s="110">
        <f t="shared" ca="1" si="128"/>
        <v>2.5000000000000001E-2</v>
      </c>
      <c r="H1850" s="111">
        <f t="shared" ca="1" si="129"/>
        <v>73</v>
      </c>
      <c r="I1850" s="112">
        <f t="shared" ca="1" si="130"/>
        <v>547500</v>
      </c>
    </row>
    <row r="1851" spans="6:9" x14ac:dyDescent="0.25">
      <c r="F1851" s="109">
        <f t="shared" ca="1" si="127"/>
        <v>300000</v>
      </c>
      <c r="G1851" s="110">
        <f t="shared" ca="1" si="128"/>
        <v>2.5000000000000001E-2</v>
      </c>
      <c r="H1851" s="111">
        <f t="shared" ca="1" si="129"/>
        <v>75</v>
      </c>
      <c r="I1851" s="112">
        <f t="shared" ca="1" si="130"/>
        <v>562500</v>
      </c>
    </row>
    <row r="1852" spans="6:9" x14ac:dyDescent="0.25">
      <c r="F1852" s="109">
        <f t="shared" ca="1" si="127"/>
        <v>300000</v>
      </c>
      <c r="G1852" s="110">
        <f t="shared" ca="1" si="128"/>
        <v>2.1000000000000001E-2</v>
      </c>
      <c r="H1852" s="111">
        <f t="shared" ca="1" si="129"/>
        <v>75</v>
      </c>
      <c r="I1852" s="112">
        <f t="shared" ca="1" si="130"/>
        <v>472500</v>
      </c>
    </row>
    <row r="1853" spans="6:9" x14ac:dyDescent="0.25">
      <c r="F1853" s="109">
        <f t="shared" ca="1" si="127"/>
        <v>300000</v>
      </c>
      <c r="G1853" s="110">
        <f t="shared" ca="1" si="128"/>
        <v>2.5000000000000001E-2</v>
      </c>
      <c r="H1853" s="111">
        <f t="shared" ca="1" si="129"/>
        <v>77</v>
      </c>
      <c r="I1853" s="112">
        <f t="shared" ca="1" si="130"/>
        <v>577500</v>
      </c>
    </row>
    <row r="1854" spans="6:9" x14ac:dyDescent="0.25">
      <c r="F1854" s="109">
        <f t="shared" ca="1" si="127"/>
        <v>300000</v>
      </c>
      <c r="G1854" s="110">
        <f t="shared" ca="1" si="128"/>
        <v>2.5000000000000001E-2</v>
      </c>
      <c r="H1854" s="111">
        <f t="shared" ca="1" si="129"/>
        <v>73</v>
      </c>
      <c r="I1854" s="112">
        <f t="shared" ca="1" si="130"/>
        <v>547500</v>
      </c>
    </row>
    <row r="1855" spans="6:9" x14ac:dyDescent="0.25">
      <c r="F1855" s="109">
        <f t="shared" ca="1" si="127"/>
        <v>300000</v>
      </c>
      <c r="G1855" s="110">
        <f t="shared" ca="1" si="128"/>
        <v>2.1000000000000001E-2</v>
      </c>
      <c r="H1855" s="111">
        <f t="shared" ca="1" si="129"/>
        <v>73</v>
      </c>
      <c r="I1855" s="112">
        <f t="shared" ca="1" si="130"/>
        <v>459900</v>
      </c>
    </row>
    <row r="1856" spans="6:9" x14ac:dyDescent="0.25">
      <c r="F1856" s="109">
        <f t="shared" ca="1" si="127"/>
        <v>300000</v>
      </c>
      <c r="G1856" s="110">
        <f t="shared" ca="1" si="128"/>
        <v>2.5000000000000001E-2</v>
      </c>
      <c r="H1856" s="111">
        <f t="shared" ca="1" si="129"/>
        <v>75</v>
      </c>
      <c r="I1856" s="112">
        <f t="shared" ca="1" si="130"/>
        <v>562500</v>
      </c>
    </row>
    <row r="1857" spans="6:9" x14ac:dyDescent="0.25">
      <c r="F1857" s="109">
        <f t="shared" ca="1" si="127"/>
        <v>300000</v>
      </c>
      <c r="G1857" s="110">
        <f t="shared" ca="1" si="128"/>
        <v>2.5000000000000001E-2</v>
      </c>
      <c r="H1857" s="111">
        <f t="shared" ca="1" si="129"/>
        <v>77</v>
      </c>
      <c r="I1857" s="112">
        <f t="shared" ca="1" si="130"/>
        <v>577500</v>
      </c>
    </row>
    <row r="1858" spans="6:9" x14ac:dyDescent="0.25">
      <c r="F1858" s="109">
        <f t="shared" ca="1" si="127"/>
        <v>300000</v>
      </c>
      <c r="G1858" s="110">
        <f t="shared" ca="1" si="128"/>
        <v>2.5000000000000001E-2</v>
      </c>
      <c r="H1858" s="111">
        <f t="shared" ca="1" si="129"/>
        <v>75</v>
      </c>
      <c r="I1858" s="112">
        <f t="shared" ca="1" si="130"/>
        <v>562500</v>
      </c>
    </row>
    <row r="1859" spans="6:9" x14ac:dyDescent="0.25">
      <c r="F1859" s="109">
        <f t="shared" ref="F1859:F1922" ca="1" si="131">VLOOKUP(RAND(),$C$3:$D$5,2)</f>
        <v>300000</v>
      </c>
      <c r="G1859" s="110">
        <f t="shared" ref="G1859:G1922" ca="1" si="132">VLOOKUP(RAND(),$C$10:$D$13,2)</f>
        <v>2.5000000000000001E-2</v>
      </c>
      <c r="H1859" s="111">
        <f t="shared" ref="H1859:H1922" ca="1" si="133">VLOOKUP(RAND(),$C$18:$D$20,2)</f>
        <v>75</v>
      </c>
      <c r="I1859" s="112">
        <f t="shared" ca="1" si="130"/>
        <v>562500</v>
      </c>
    </row>
    <row r="1860" spans="6:9" x14ac:dyDescent="0.25">
      <c r="F1860" s="109">
        <f t="shared" ca="1" si="131"/>
        <v>325000</v>
      </c>
      <c r="G1860" s="110">
        <f t="shared" ca="1" si="132"/>
        <v>2.5000000000000001E-2</v>
      </c>
      <c r="H1860" s="111">
        <f t="shared" ca="1" si="133"/>
        <v>75</v>
      </c>
      <c r="I1860" s="112">
        <f t="shared" ref="I1860:I1923" ca="1" si="134">F1860*G1860*H1860</f>
        <v>609375</v>
      </c>
    </row>
    <row r="1861" spans="6:9" x14ac:dyDescent="0.25">
      <c r="F1861" s="109">
        <f t="shared" ca="1" si="131"/>
        <v>300000</v>
      </c>
      <c r="G1861" s="110">
        <f t="shared" ca="1" si="132"/>
        <v>2.5000000000000001E-2</v>
      </c>
      <c r="H1861" s="111">
        <f t="shared" ca="1" si="133"/>
        <v>75</v>
      </c>
      <c r="I1861" s="112">
        <f t="shared" ca="1" si="134"/>
        <v>562500</v>
      </c>
    </row>
    <row r="1862" spans="6:9" x14ac:dyDescent="0.25">
      <c r="F1862" s="109">
        <f t="shared" ca="1" si="131"/>
        <v>325000</v>
      </c>
      <c r="G1862" s="110">
        <f t="shared" ca="1" si="132"/>
        <v>2.5000000000000001E-2</v>
      </c>
      <c r="H1862" s="111">
        <f t="shared" ca="1" si="133"/>
        <v>75</v>
      </c>
      <c r="I1862" s="112">
        <f t="shared" ca="1" si="134"/>
        <v>609375</v>
      </c>
    </row>
    <row r="1863" spans="6:9" x14ac:dyDescent="0.25">
      <c r="F1863" s="109">
        <f t="shared" ca="1" si="131"/>
        <v>300000</v>
      </c>
      <c r="G1863" s="110">
        <f t="shared" ca="1" si="132"/>
        <v>2.5000000000000001E-2</v>
      </c>
      <c r="H1863" s="111">
        <f t="shared" ca="1" si="133"/>
        <v>75</v>
      </c>
      <c r="I1863" s="112">
        <f t="shared" ca="1" si="134"/>
        <v>562500</v>
      </c>
    </row>
    <row r="1864" spans="6:9" x14ac:dyDescent="0.25">
      <c r="F1864" s="109">
        <f t="shared" ca="1" si="131"/>
        <v>300000</v>
      </c>
      <c r="G1864" s="110">
        <f t="shared" ca="1" si="132"/>
        <v>2.5000000000000001E-2</v>
      </c>
      <c r="H1864" s="111">
        <f t="shared" ca="1" si="133"/>
        <v>75</v>
      </c>
      <c r="I1864" s="112">
        <f t="shared" ca="1" si="134"/>
        <v>562500</v>
      </c>
    </row>
    <row r="1865" spans="6:9" x14ac:dyDescent="0.25">
      <c r="F1865" s="109">
        <f t="shared" ca="1" si="131"/>
        <v>300000</v>
      </c>
      <c r="G1865" s="110">
        <f t="shared" ca="1" si="132"/>
        <v>2.5000000000000001E-2</v>
      </c>
      <c r="H1865" s="111">
        <f t="shared" ca="1" si="133"/>
        <v>77</v>
      </c>
      <c r="I1865" s="112">
        <f t="shared" ca="1" si="134"/>
        <v>577500</v>
      </c>
    </row>
    <row r="1866" spans="6:9" x14ac:dyDescent="0.25">
      <c r="F1866" s="109">
        <f t="shared" ca="1" si="131"/>
        <v>325000</v>
      </c>
      <c r="G1866" s="110">
        <f t="shared" ca="1" si="132"/>
        <v>2.5000000000000001E-2</v>
      </c>
      <c r="H1866" s="111">
        <f t="shared" ca="1" si="133"/>
        <v>75</v>
      </c>
      <c r="I1866" s="112">
        <f t="shared" ca="1" si="134"/>
        <v>609375</v>
      </c>
    </row>
    <row r="1867" spans="6:9" x14ac:dyDescent="0.25">
      <c r="F1867" s="109">
        <f t="shared" ca="1" si="131"/>
        <v>275000</v>
      </c>
      <c r="G1867" s="110">
        <f t="shared" ca="1" si="132"/>
        <v>2.5000000000000001E-2</v>
      </c>
      <c r="H1867" s="111">
        <f t="shared" ca="1" si="133"/>
        <v>75</v>
      </c>
      <c r="I1867" s="112">
        <f t="shared" ca="1" si="134"/>
        <v>515625</v>
      </c>
    </row>
    <row r="1868" spans="6:9" x14ac:dyDescent="0.25">
      <c r="F1868" s="109">
        <f t="shared" ca="1" si="131"/>
        <v>325000</v>
      </c>
      <c r="G1868" s="110">
        <f t="shared" ca="1" si="132"/>
        <v>2.7E-2</v>
      </c>
      <c r="H1868" s="111">
        <f t="shared" ca="1" si="133"/>
        <v>75</v>
      </c>
      <c r="I1868" s="112">
        <f t="shared" ca="1" si="134"/>
        <v>658125</v>
      </c>
    </row>
    <row r="1869" spans="6:9" x14ac:dyDescent="0.25">
      <c r="F1869" s="109">
        <f t="shared" ca="1" si="131"/>
        <v>300000</v>
      </c>
      <c r="G1869" s="110">
        <f t="shared" ca="1" si="132"/>
        <v>2.3E-2</v>
      </c>
      <c r="H1869" s="111">
        <f t="shared" ca="1" si="133"/>
        <v>75</v>
      </c>
      <c r="I1869" s="112">
        <f t="shared" ca="1" si="134"/>
        <v>517500</v>
      </c>
    </row>
    <row r="1870" spans="6:9" x14ac:dyDescent="0.25">
      <c r="F1870" s="109">
        <f t="shared" ca="1" si="131"/>
        <v>325000</v>
      </c>
      <c r="G1870" s="110">
        <f t="shared" ca="1" si="132"/>
        <v>2.3E-2</v>
      </c>
      <c r="H1870" s="111">
        <f t="shared" ca="1" si="133"/>
        <v>75</v>
      </c>
      <c r="I1870" s="112">
        <f t="shared" ca="1" si="134"/>
        <v>560625</v>
      </c>
    </row>
    <row r="1871" spans="6:9" x14ac:dyDescent="0.25">
      <c r="F1871" s="109">
        <f t="shared" ca="1" si="131"/>
        <v>275000</v>
      </c>
      <c r="G1871" s="110">
        <f t="shared" ca="1" si="132"/>
        <v>2.5000000000000001E-2</v>
      </c>
      <c r="H1871" s="111">
        <f t="shared" ca="1" si="133"/>
        <v>75</v>
      </c>
      <c r="I1871" s="112">
        <f t="shared" ca="1" si="134"/>
        <v>515625</v>
      </c>
    </row>
    <row r="1872" spans="6:9" x14ac:dyDescent="0.25">
      <c r="F1872" s="109">
        <f t="shared" ca="1" si="131"/>
        <v>300000</v>
      </c>
      <c r="G1872" s="110">
        <f t="shared" ca="1" si="132"/>
        <v>2.5000000000000001E-2</v>
      </c>
      <c r="H1872" s="111">
        <f t="shared" ca="1" si="133"/>
        <v>75</v>
      </c>
      <c r="I1872" s="112">
        <f t="shared" ca="1" si="134"/>
        <v>562500</v>
      </c>
    </row>
    <row r="1873" spans="6:9" x14ac:dyDescent="0.25">
      <c r="F1873" s="109">
        <f t="shared" ca="1" si="131"/>
        <v>300000</v>
      </c>
      <c r="G1873" s="110">
        <f t="shared" ca="1" si="132"/>
        <v>2.5000000000000001E-2</v>
      </c>
      <c r="H1873" s="111">
        <f t="shared" ca="1" si="133"/>
        <v>75</v>
      </c>
      <c r="I1873" s="112">
        <f t="shared" ca="1" si="134"/>
        <v>562500</v>
      </c>
    </row>
    <row r="1874" spans="6:9" x14ac:dyDescent="0.25">
      <c r="F1874" s="109">
        <f t="shared" ca="1" si="131"/>
        <v>300000</v>
      </c>
      <c r="G1874" s="110">
        <f t="shared" ca="1" si="132"/>
        <v>2.5000000000000001E-2</v>
      </c>
      <c r="H1874" s="111">
        <f t="shared" ca="1" si="133"/>
        <v>73</v>
      </c>
      <c r="I1874" s="112">
        <f t="shared" ca="1" si="134"/>
        <v>547500</v>
      </c>
    </row>
    <row r="1875" spans="6:9" x14ac:dyDescent="0.25">
      <c r="F1875" s="109">
        <f t="shared" ca="1" si="131"/>
        <v>300000</v>
      </c>
      <c r="G1875" s="110">
        <f t="shared" ca="1" si="132"/>
        <v>2.3E-2</v>
      </c>
      <c r="H1875" s="111">
        <f t="shared" ca="1" si="133"/>
        <v>75</v>
      </c>
      <c r="I1875" s="112">
        <f t="shared" ca="1" si="134"/>
        <v>517500</v>
      </c>
    </row>
    <row r="1876" spans="6:9" x14ac:dyDescent="0.25">
      <c r="F1876" s="109">
        <f t="shared" ca="1" si="131"/>
        <v>300000</v>
      </c>
      <c r="G1876" s="110">
        <f t="shared" ca="1" si="132"/>
        <v>2.5000000000000001E-2</v>
      </c>
      <c r="H1876" s="111">
        <f t="shared" ca="1" si="133"/>
        <v>73</v>
      </c>
      <c r="I1876" s="112">
        <f t="shared" ca="1" si="134"/>
        <v>547500</v>
      </c>
    </row>
    <row r="1877" spans="6:9" x14ac:dyDescent="0.25">
      <c r="F1877" s="109">
        <f t="shared" ca="1" si="131"/>
        <v>325000</v>
      </c>
      <c r="G1877" s="110">
        <f t="shared" ca="1" si="132"/>
        <v>2.1000000000000001E-2</v>
      </c>
      <c r="H1877" s="111">
        <f t="shared" ca="1" si="133"/>
        <v>75</v>
      </c>
      <c r="I1877" s="112">
        <f t="shared" ca="1" si="134"/>
        <v>511875</v>
      </c>
    </row>
    <row r="1878" spans="6:9" x14ac:dyDescent="0.25">
      <c r="F1878" s="109">
        <f t="shared" ca="1" si="131"/>
        <v>300000</v>
      </c>
      <c r="G1878" s="110">
        <f t="shared" ca="1" si="132"/>
        <v>2.5000000000000001E-2</v>
      </c>
      <c r="H1878" s="111">
        <f t="shared" ca="1" si="133"/>
        <v>75</v>
      </c>
      <c r="I1878" s="112">
        <f t="shared" ca="1" si="134"/>
        <v>562500</v>
      </c>
    </row>
    <row r="1879" spans="6:9" x14ac:dyDescent="0.25">
      <c r="F1879" s="109">
        <f t="shared" ca="1" si="131"/>
        <v>300000</v>
      </c>
      <c r="G1879" s="110">
        <f t="shared" ca="1" si="132"/>
        <v>2.5000000000000001E-2</v>
      </c>
      <c r="H1879" s="111">
        <f t="shared" ca="1" si="133"/>
        <v>75</v>
      </c>
      <c r="I1879" s="112">
        <f t="shared" ca="1" si="134"/>
        <v>562500</v>
      </c>
    </row>
    <row r="1880" spans="6:9" x14ac:dyDescent="0.25">
      <c r="F1880" s="109">
        <f t="shared" ca="1" si="131"/>
        <v>275000</v>
      </c>
      <c r="G1880" s="110">
        <f t="shared" ca="1" si="132"/>
        <v>2.5000000000000001E-2</v>
      </c>
      <c r="H1880" s="111">
        <f t="shared" ca="1" si="133"/>
        <v>75</v>
      </c>
      <c r="I1880" s="112">
        <f t="shared" ca="1" si="134"/>
        <v>515625</v>
      </c>
    </row>
    <row r="1881" spans="6:9" x14ac:dyDescent="0.25">
      <c r="F1881" s="109">
        <f t="shared" ca="1" si="131"/>
        <v>300000</v>
      </c>
      <c r="G1881" s="110">
        <f t="shared" ca="1" si="132"/>
        <v>2.5000000000000001E-2</v>
      </c>
      <c r="H1881" s="111">
        <f t="shared" ca="1" si="133"/>
        <v>75</v>
      </c>
      <c r="I1881" s="112">
        <f t="shared" ca="1" si="134"/>
        <v>562500</v>
      </c>
    </row>
    <row r="1882" spans="6:9" x14ac:dyDescent="0.25">
      <c r="F1882" s="109">
        <f t="shared" ca="1" si="131"/>
        <v>300000</v>
      </c>
      <c r="G1882" s="110">
        <f t="shared" ca="1" si="132"/>
        <v>2.5000000000000001E-2</v>
      </c>
      <c r="H1882" s="111">
        <f t="shared" ca="1" si="133"/>
        <v>73</v>
      </c>
      <c r="I1882" s="112">
        <f t="shared" ca="1" si="134"/>
        <v>547500</v>
      </c>
    </row>
    <row r="1883" spans="6:9" x14ac:dyDescent="0.25">
      <c r="F1883" s="109">
        <f t="shared" ca="1" si="131"/>
        <v>300000</v>
      </c>
      <c r="G1883" s="110">
        <f t="shared" ca="1" si="132"/>
        <v>2.5000000000000001E-2</v>
      </c>
      <c r="H1883" s="111">
        <f t="shared" ca="1" si="133"/>
        <v>75</v>
      </c>
      <c r="I1883" s="112">
        <f t="shared" ca="1" si="134"/>
        <v>562500</v>
      </c>
    </row>
    <row r="1884" spans="6:9" x14ac:dyDescent="0.25">
      <c r="F1884" s="109">
        <f t="shared" ca="1" si="131"/>
        <v>275000</v>
      </c>
      <c r="G1884" s="110">
        <f t="shared" ca="1" si="132"/>
        <v>2.5000000000000001E-2</v>
      </c>
      <c r="H1884" s="111">
        <f t="shared" ca="1" si="133"/>
        <v>73</v>
      </c>
      <c r="I1884" s="112">
        <f t="shared" ca="1" si="134"/>
        <v>501875</v>
      </c>
    </row>
    <row r="1885" spans="6:9" x14ac:dyDescent="0.25">
      <c r="F1885" s="109">
        <f t="shared" ca="1" si="131"/>
        <v>275000</v>
      </c>
      <c r="G1885" s="110">
        <f t="shared" ca="1" si="132"/>
        <v>2.5000000000000001E-2</v>
      </c>
      <c r="H1885" s="111">
        <f t="shared" ca="1" si="133"/>
        <v>75</v>
      </c>
      <c r="I1885" s="112">
        <f t="shared" ca="1" si="134"/>
        <v>515625</v>
      </c>
    </row>
    <row r="1886" spans="6:9" x14ac:dyDescent="0.25">
      <c r="F1886" s="109">
        <f t="shared" ca="1" si="131"/>
        <v>300000</v>
      </c>
      <c r="G1886" s="110">
        <f t="shared" ca="1" si="132"/>
        <v>2.1000000000000001E-2</v>
      </c>
      <c r="H1886" s="111">
        <f t="shared" ca="1" si="133"/>
        <v>75</v>
      </c>
      <c r="I1886" s="112">
        <f t="shared" ca="1" si="134"/>
        <v>472500</v>
      </c>
    </row>
    <row r="1887" spans="6:9" x14ac:dyDescent="0.25">
      <c r="F1887" s="109">
        <f t="shared" ca="1" si="131"/>
        <v>300000</v>
      </c>
      <c r="G1887" s="110">
        <f t="shared" ca="1" si="132"/>
        <v>2.5000000000000001E-2</v>
      </c>
      <c r="H1887" s="111">
        <f t="shared" ca="1" si="133"/>
        <v>75</v>
      </c>
      <c r="I1887" s="112">
        <f t="shared" ca="1" si="134"/>
        <v>562500</v>
      </c>
    </row>
    <row r="1888" spans="6:9" x14ac:dyDescent="0.25">
      <c r="F1888" s="109">
        <f t="shared" ca="1" si="131"/>
        <v>300000</v>
      </c>
      <c r="G1888" s="110">
        <f t="shared" ca="1" si="132"/>
        <v>2.1000000000000001E-2</v>
      </c>
      <c r="H1888" s="111">
        <f t="shared" ca="1" si="133"/>
        <v>75</v>
      </c>
      <c r="I1888" s="112">
        <f t="shared" ca="1" si="134"/>
        <v>472500</v>
      </c>
    </row>
    <row r="1889" spans="6:9" x14ac:dyDescent="0.25">
      <c r="F1889" s="109">
        <f t="shared" ca="1" si="131"/>
        <v>325000</v>
      </c>
      <c r="G1889" s="110">
        <f t="shared" ca="1" si="132"/>
        <v>2.5000000000000001E-2</v>
      </c>
      <c r="H1889" s="111">
        <f t="shared" ca="1" si="133"/>
        <v>75</v>
      </c>
      <c r="I1889" s="112">
        <f t="shared" ca="1" si="134"/>
        <v>609375</v>
      </c>
    </row>
    <row r="1890" spans="6:9" x14ac:dyDescent="0.25">
      <c r="F1890" s="109">
        <f t="shared" ca="1" si="131"/>
        <v>325000</v>
      </c>
      <c r="G1890" s="110">
        <f t="shared" ca="1" si="132"/>
        <v>2.5000000000000001E-2</v>
      </c>
      <c r="H1890" s="111">
        <f t="shared" ca="1" si="133"/>
        <v>75</v>
      </c>
      <c r="I1890" s="112">
        <f t="shared" ca="1" si="134"/>
        <v>609375</v>
      </c>
    </row>
    <row r="1891" spans="6:9" x14ac:dyDescent="0.25">
      <c r="F1891" s="109">
        <f t="shared" ca="1" si="131"/>
        <v>300000</v>
      </c>
      <c r="G1891" s="110">
        <f t="shared" ca="1" si="132"/>
        <v>2.5000000000000001E-2</v>
      </c>
      <c r="H1891" s="111">
        <f t="shared" ca="1" si="133"/>
        <v>75</v>
      </c>
      <c r="I1891" s="112">
        <f t="shared" ca="1" si="134"/>
        <v>562500</v>
      </c>
    </row>
    <row r="1892" spans="6:9" x14ac:dyDescent="0.25">
      <c r="F1892" s="109">
        <f t="shared" ca="1" si="131"/>
        <v>300000</v>
      </c>
      <c r="G1892" s="110">
        <f t="shared" ca="1" si="132"/>
        <v>2.5000000000000001E-2</v>
      </c>
      <c r="H1892" s="111">
        <f t="shared" ca="1" si="133"/>
        <v>75</v>
      </c>
      <c r="I1892" s="112">
        <f t="shared" ca="1" si="134"/>
        <v>562500</v>
      </c>
    </row>
    <row r="1893" spans="6:9" x14ac:dyDescent="0.25">
      <c r="F1893" s="109">
        <f t="shared" ca="1" si="131"/>
        <v>300000</v>
      </c>
      <c r="G1893" s="110">
        <f t="shared" ca="1" si="132"/>
        <v>2.5000000000000001E-2</v>
      </c>
      <c r="H1893" s="111">
        <f t="shared" ca="1" si="133"/>
        <v>77</v>
      </c>
      <c r="I1893" s="112">
        <f t="shared" ca="1" si="134"/>
        <v>577500</v>
      </c>
    </row>
    <row r="1894" spans="6:9" x14ac:dyDescent="0.25">
      <c r="F1894" s="109">
        <f t="shared" ca="1" si="131"/>
        <v>300000</v>
      </c>
      <c r="G1894" s="110">
        <f t="shared" ca="1" si="132"/>
        <v>2.5000000000000001E-2</v>
      </c>
      <c r="H1894" s="111">
        <f t="shared" ca="1" si="133"/>
        <v>75</v>
      </c>
      <c r="I1894" s="112">
        <f t="shared" ca="1" si="134"/>
        <v>562500</v>
      </c>
    </row>
    <row r="1895" spans="6:9" x14ac:dyDescent="0.25">
      <c r="F1895" s="109">
        <f t="shared" ca="1" si="131"/>
        <v>300000</v>
      </c>
      <c r="G1895" s="110">
        <f t="shared" ca="1" si="132"/>
        <v>2.5000000000000001E-2</v>
      </c>
      <c r="H1895" s="111">
        <f t="shared" ca="1" si="133"/>
        <v>75</v>
      </c>
      <c r="I1895" s="112">
        <f t="shared" ca="1" si="134"/>
        <v>562500</v>
      </c>
    </row>
    <row r="1896" spans="6:9" x14ac:dyDescent="0.25">
      <c r="F1896" s="109">
        <f t="shared" ca="1" si="131"/>
        <v>325000</v>
      </c>
      <c r="G1896" s="110">
        <f t="shared" ca="1" si="132"/>
        <v>2.5000000000000001E-2</v>
      </c>
      <c r="H1896" s="111">
        <f t="shared" ca="1" si="133"/>
        <v>77</v>
      </c>
      <c r="I1896" s="112">
        <f t="shared" ca="1" si="134"/>
        <v>625625</v>
      </c>
    </row>
    <row r="1897" spans="6:9" x14ac:dyDescent="0.25">
      <c r="F1897" s="109">
        <f t="shared" ca="1" si="131"/>
        <v>300000</v>
      </c>
      <c r="G1897" s="110">
        <f t="shared" ca="1" si="132"/>
        <v>2.7E-2</v>
      </c>
      <c r="H1897" s="111">
        <f t="shared" ca="1" si="133"/>
        <v>75</v>
      </c>
      <c r="I1897" s="112">
        <f t="shared" ca="1" si="134"/>
        <v>607500</v>
      </c>
    </row>
    <row r="1898" spans="6:9" x14ac:dyDescent="0.25">
      <c r="F1898" s="109">
        <f t="shared" ca="1" si="131"/>
        <v>275000</v>
      </c>
      <c r="G1898" s="110">
        <f t="shared" ca="1" si="132"/>
        <v>2.5000000000000001E-2</v>
      </c>
      <c r="H1898" s="111">
        <f t="shared" ca="1" si="133"/>
        <v>73</v>
      </c>
      <c r="I1898" s="112">
        <f t="shared" ca="1" si="134"/>
        <v>501875</v>
      </c>
    </row>
    <row r="1899" spans="6:9" x14ac:dyDescent="0.25">
      <c r="F1899" s="109">
        <f t="shared" ca="1" si="131"/>
        <v>300000</v>
      </c>
      <c r="G1899" s="110">
        <f t="shared" ca="1" si="132"/>
        <v>2.5000000000000001E-2</v>
      </c>
      <c r="H1899" s="111">
        <f t="shared" ca="1" si="133"/>
        <v>75</v>
      </c>
      <c r="I1899" s="112">
        <f t="shared" ca="1" si="134"/>
        <v>562500</v>
      </c>
    </row>
    <row r="1900" spans="6:9" x14ac:dyDescent="0.25">
      <c r="F1900" s="109">
        <f t="shared" ca="1" si="131"/>
        <v>300000</v>
      </c>
      <c r="G1900" s="110">
        <f t="shared" ca="1" si="132"/>
        <v>2.5000000000000001E-2</v>
      </c>
      <c r="H1900" s="111">
        <f t="shared" ca="1" si="133"/>
        <v>75</v>
      </c>
      <c r="I1900" s="112">
        <f t="shared" ca="1" si="134"/>
        <v>562500</v>
      </c>
    </row>
    <row r="1901" spans="6:9" x14ac:dyDescent="0.25">
      <c r="F1901" s="109">
        <f t="shared" ca="1" si="131"/>
        <v>325000</v>
      </c>
      <c r="G1901" s="110">
        <f t="shared" ca="1" si="132"/>
        <v>2.5000000000000001E-2</v>
      </c>
      <c r="H1901" s="111">
        <f t="shared" ca="1" si="133"/>
        <v>75</v>
      </c>
      <c r="I1901" s="112">
        <f t="shared" ca="1" si="134"/>
        <v>609375</v>
      </c>
    </row>
    <row r="1902" spans="6:9" x14ac:dyDescent="0.25">
      <c r="F1902" s="109">
        <f t="shared" ca="1" si="131"/>
        <v>300000</v>
      </c>
      <c r="G1902" s="110">
        <f t="shared" ca="1" si="132"/>
        <v>2.7E-2</v>
      </c>
      <c r="H1902" s="111">
        <f t="shared" ca="1" si="133"/>
        <v>75</v>
      </c>
      <c r="I1902" s="112">
        <f t="shared" ca="1" si="134"/>
        <v>607500</v>
      </c>
    </row>
    <row r="1903" spans="6:9" x14ac:dyDescent="0.25">
      <c r="F1903" s="109">
        <f t="shared" ca="1" si="131"/>
        <v>325000</v>
      </c>
      <c r="G1903" s="110">
        <f t="shared" ca="1" si="132"/>
        <v>2.1000000000000001E-2</v>
      </c>
      <c r="H1903" s="111">
        <f t="shared" ca="1" si="133"/>
        <v>75</v>
      </c>
      <c r="I1903" s="112">
        <f t="shared" ca="1" si="134"/>
        <v>511875</v>
      </c>
    </row>
    <row r="1904" spans="6:9" x14ac:dyDescent="0.25">
      <c r="F1904" s="109">
        <f t="shared" ca="1" si="131"/>
        <v>300000</v>
      </c>
      <c r="G1904" s="110">
        <f t="shared" ca="1" si="132"/>
        <v>2.5000000000000001E-2</v>
      </c>
      <c r="H1904" s="111">
        <f t="shared" ca="1" si="133"/>
        <v>75</v>
      </c>
      <c r="I1904" s="112">
        <f t="shared" ca="1" si="134"/>
        <v>562500</v>
      </c>
    </row>
    <row r="1905" spans="6:9" x14ac:dyDescent="0.25">
      <c r="F1905" s="109">
        <f t="shared" ca="1" si="131"/>
        <v>300000</v>
      </c>
      <c r="G1905" s="110">
        <f t="shared" ca="1" si="132"/>
        <v>2.1000000000000001E-2</v>
      </c>
      <c r="H1905" s="111">
        <f t="shared" ca="1" si="133"/>
        <v>75</v>
      </c>
      <c r="I1905" s="112">
        <f t="shared" ca="1" si="134"/>
        <v>472500</v>
      </c>
    </row>
    <row r="1906" spans="6:9" x14ac:dyDescent="0.25">
      <c r="F1906" s="109">
        <f t="shared" ca="1" si="131"/>
        <v>300000</v>
      </c>
      <c r="G1906" s="110">
        <f t="shared" ca="1" si="132"/>
        <v>2.7E-2</v>
      </c>
      <c r="H1906" s="111">
        <f t="shared" ca="1" si="133"/>
        <v>75</v>
      </c>
      <c r="I1906" s="112">
        <f t="shared" ca="1" si="134"/>
        <v>607500</v>
      </c>
    </row>
    <row r="1907" spans="6:9" x14ac:dyDescent="0.25">
      <c r="F1907" s="109">
        <f t="shared" ca="1" si="131"/>
        <v>300000</v>
      </c>
      <c r="G1907" s="110">
        <f t="shared" ca="1" si="132"/>
        <v>2.5000000000000001E-2</v>
      </c>
      <c r="H1907" s="111">
        <f t="shared" ca="1" si="133"/>
        <v>75</v>
      </c>
      <c r="I1907" s="112">
        <f t="shared" ca="1" si="134"/>
        <v>562500</v>
      </c>
    </row>
    <row r="1908" spans="6:9" x14ac:dyDescent="0.25">
      <c r="F1908" s="109">
        <f t="shared" ca="1" si="131"/>
        <v>300000</v>
      </c>
      <c r="G1908" s="110">
        <f t="shared" ca="1" si="132"/>
        <v>2.5000000000000001E-2</v>
      </c>
      <c r="H1908" s="111">
        <f t="shared" ca="1" si="133"/>
        <v>75</v>
      </c>
      <c r="I1908" s="112">
        <f t="shared" ca="1" si="134"/>
        <v>562500</v>
      </c>
    </row>
    <row r="1909" spans="6:9" x14ac:dyDescent="0.25">
      <c r="F1909" s="109">
        <f t="shared" ca="1" si="131"/>
        <v>300000</v>
      </c>
      <c r="G1909" s="110">
        <f t="shared" ca="1" si="132"/>
        <v>2.7E-2</v>
      </c>
      <c r="H1909" s="111">
        <f t="shared" ca="1" si="133"/>
        <v>75</v>
      </c>
      <c r="I1909" s="112">
        <f t="shared" ca="1" si="134"/>
        <v>607500</v>
      </c>
    </row>
    <row r="1910" spans="6:9" x14ac:dyDescent="0.25">
      <c r="F1910" s="109">
        <f t="shared" ca="1" si="131"/>
        <v>300000</v>
      </c>
      <c r="G1910" s="110">
        <f t="shared" ca="1" si="132"/>
        <v>2.5000000000000001E-2</v>
      </c>
      <c r="H1910" s="111">
        <f t="shared" ca="1" si="133"/>
        <v>75</v>
      </c>
      <c r="I1910" s="112">
        <f t="shared" ca="1" si="134"/>
        <v>562500</v>
      </c>
    </row>
    <row r="1911" spans="6:9" x14ac:dyDescent="0.25">
      <c r="F1911" s="109">
        <f t="shared" ca="1" si="131"/>
        <v>300000</v>
      </c>
      <c r="G1911" s="110">
        <f t="shared" ca="1" si="132"/>
        <v>2.5000000000000001E-2</v>
      </c>
      <c r="H1911" s="111">
        <f t="shared" ca="1" si="133"/>
        <v>77</v>
      </c>
      <c r="I1911" s="112">
        <f t="shared" ca="1" si="134"/>
        <v>577500</v>
      </c>
    </row>
    <row r="1912" spans="6:9" x14ac:dyDescent="0.25">
      <c r="F1912" s="109">
        <f t="shared" ca="1" si="131"/>
        <v>300000</v>
      </c>
      <c r="G1912" s="110">
        <f t="shared" ca="1" si="132"/>
        <v>2.7E-2</v>
      </c>
      <c r="H1912" s="111">
        <f t="shared" ca="1" si="133"/>
        <v>75</v>
      </c>
      <c r="I1912" s="112">
        <f t="shared" ca="1" si="134"/>
        <v>607500</v>
      </c>
    </row>
    <row r="1913" spans="6:9" x14ac:dyDescent="0.25">
      <c r="F1913" s="109">
        <f t="shared" ca="1" si="131"/>
        <v>300000</v>
      </c>
      <c r="G1913" s="110">
        <f t="shared" ca="1" si="132"/>
        <v>2.5000000000000001E-2</v>
      </c>
      <c r="H1913" s="111">
        <f t="shared" ca="1" si="133"/>
        <v>75</v>
      </c>
      <c r="I1913" s="112">
        <f t="shared" ca="1" si="134"/>
        <v>562500</v>
      </c>
    </row>
    <row r="1914" spans="6:9" x14ac:dyDescent="0.25">
      <c r="F1914" s="109">
        <f t="shared" ca="1" si="131"/>
        <v>300000</v>
      </c>
      <c r="G1914" s="110">
        <f t="shared" ca="1" si="132"/>
        <v>2.5000000000000001E-2</v>
      </c>
      <c r="H1914" s="111">
        <f t="shared" ca="1" si="133"/>
        <v>75</v>
      </c>
      <c r="I1914" s="112">
        <f t="shared" ca="1" si="134"/>
        <v>562500</v>
      </c>
    </row>
    <row r="1915" spans="6:9" x14ac:dyDescent="0.25">
      <c r="F1915" s="109">
        <f t="shared" ca="1" si="131"/>
        <v>300000</v>
      </c>
      <c r="G1915" s="110">
        <f t="shared" ca="1" si="132"/>
        <v>2.5000000000000001E-2</v>
      </c>
      <c r="H1915" s="111">
        <f t="shared" ca="1" si="133"/>
        <v>73</v>
      </c>
      <c r="I1915" s="112">
        <f t="shared" ca="1" si="134"/>
        <v>547500</v>
      </c>
    </row>
    <row r="1916" spans="6:9" x14ac:dyDescent="0.25">
      <c r="F1916" s="109">
        <f t="shared" ca="1" si="131"/>
        <v>325000</v>
      </c>
      <c r="G1916" s="110">
        <f t="shared" ca="1" si="132"/>
        <v>2.3E-2</v>
      </c>
      <c r="H1916" s="111">
        <f t="shared" ca="1" si="133"/>
        <v>75</v>
      </c>
      <c r="I1916" s="112">
        <f t="shared" ca="1" si="134"/>
        <v>560625</v>
      </c>
    </row>
    <row r="1917" spans="6:9" x14ac:dyDescent="0.25">
      <c r="F1917" s="109">
        <f t="shared" ca="1" si="131"/>
        <v>325000</v>
      </c>
      <c r="G1917" s="110">
        <f t="shared" ca="1" si="132"/>
        <v>2.7E-2</v>
      </c>
      <c r="H1917" s="111">
        <f t="shared" ca="1" si="133"/>
        <v>77</v>
      </c>
      <c r="I1917" s="112">
        <f t="shared" ca="1" si="134"/>
        <v>675675</v>
      </c>
    </row>
    <row r="1918" spans="6:9" x14ac:dyDescent="0.25">
      <c r="F1918" s="109">
        <f t="shared" ca="1" si="131"/>
        <v>300000</v>
      </c>
      <c r="G1918" s="110">
        <f t="shared" ca="1" si="132"/>
        <v>2.5000000000000001E-2</v>
      </c>
      <c r="H1918" s="111">
        <f t="shared" ca="1" si="133"/>
        <v>75</v>
      </c>
      <c r="I1918" s="112">
        <f t="shared" ca="1" si="134"/>
        <v>562500</v>
      </c>
    </row>
    <row r="1919" spans="6:9" x14ac:dyDescent="0.25">
      <c r="F1919" s="109">
        <f t="shared" ca="1" si="131"/>
        <v>300000</v>
      </c>
      <c r="G1919" s="110">
        <f t="shared" ca="1" si="132"/>
        <v>2.5000000000000001E-2</v>
      </c>
      <c r="H1919" s="111">
        <f t="shared" ca="1" si="133"/>
        <v>77</v>
      </c>
      <c r="I1919" s="112">
        <f t="shared" ca="1" si="134"/>
        <v>577500</v>
      </c>
    </row>
    <row r="1920" spans="6:9" x14ac:dyDescent="0.25">
      <c r="F1920" s="109">
        <f t="shared" ca="1" si="131"/>
        <v>300000</v>
      </c>
      <c r="G1920" s="110">
        <f t="shared" ca="1" si="132"/>
        <v>2.3E-2</v>
      </c>
      <c r="H1920" s="111">
        <f t="shared" ca="1" si="133"/>
        <v>73</v>
      </c>
      <c r="I1920" s="112">
        <f t="shared" ca="1" si="134"/>
        <v>503700</v>
      </c>
    </row>
    <row r="1921" spans="6:9" x14ac:dyDescent="0.25">
      <c r="F1921" s="109">
        <f t="shared" ca="1" si="131"/>
        <v>300000</v>
      </c>
      <c r="G1921" s="110">
        <f t="shared" ca="1" si="132"/>
        <v>2.5000000000000001E-2</v>
      </c>
      <c r="H1921" s="111">
        <f t="shared" ca="1" si="133"/>
        <v>77</v>
      </c>
      <c r="I1921" s="112">
        <f t="shared" ca="1" si="134"/>
        <v>577500</v>
      </c>
    </row>
    <row r="1922" spans="6:9" x14ac:dyDescent="0.25">
      <c r="F1922" s="109">
        <f t="shared" ca="1" si="131"/>
        <v>300000</v>
      </c>
      <c r="G1922" s="110">
        <f t="shared" ca="1" si="132"/>
        <v>2.5000000000000001E-2</v>
      </c>
      <c r="H1922" s="111">
        <f t="shared" ca="1" si="133"/>
        <v>75</v>
      </c>
      <c r="I1922" s="112">
        <f t="shared" ca="1" si="134"/>
        <v>562500</v>
      </c>
    </row>
    <row r="1923" spans="6:9" x14ac:dyDescent="0.25">
      <c r="F1923" s="109">
        <f t="shared" ref="F1923:F1986" ca="1" si="135">VLOOKUP(RAND(),$C$3:$D$5,2)</f>
        <v>300000</v>
      </c>
      <c r="G1923" s="110">
        <f t="shared" ref="G1923:G1986" ca="1" si="136">VLOOKUP(RAND(),$C$10:$D$13,2)</f>
        <v>2.5000000000000001E-2</v>
      </c>
      <c r="H1923" s="111">
        <f t="shared" ref="H1923:H1986" ca="1" si="137">VLOOKUP(RAND(),$C$18:$D$20,2)</f>
        <v>73</v>
      </c>
      <c r="I1923" s="112">
        <f t="shared" ca="1" si="134"/>
        <v>547500</v>
      </c>
    </row>
    <row r="1924" spans="6:9" x14ac:dyDescent="0.25">
      <c r="F1924" s="109">
        <f t="shared" ca="1" si="135"/>
        <v>300000</v>
      </c>
      <c r="G1924" s="110">
        <f t="shared" ca="1" si="136"/>
        <v>2.5000000000000001E-2</v>
      </c>
      <c r="H1924" s="111">
        <f t="shared" ca="1" si="137"/>
        <v>75</v>
      </c>
      <c r="I1924" s="112">
        <f t="shared" ref="I1924:I1987" ca="1" si="138">F1924*G1924*H1924</f>
        <v>562500</v>
      </c>
    </row>
    <row r="1925" spans="6:9" x14ac:dyDescent="0.25">
      <c r="F1925" s="109">
        <f t="shared" ca="1" si="135"/>
        <v>300000</v>
      </c>
      <c r="G1925" s="110">
        <f t="shared" ca="1" si="136"/>
        <v>2.5000000000000001E-2</v>
      </c>
      <c r="H1925" s="111">
        <f t="shared" ca="1" si="137"/>
        <v>77</v>
      </c>
      <c r="I1925" s="112">
        <f t="shared" ca="1" si="138"/>
        <v>577500</v>
      </c>
    </row>
    <row r="1926" spans="6:9" x14ac:dyDescent="0.25">
      <c r="F1926" s="109">
        <f t="shared" ca="1" si="135"/>
        <v>300000</v>
      </c>
      <c r="G1926" s="110">
        <f t="shared" ca="1" si="136"/>
        <v>2.5000000000000001E-2</v>
      </c>
      <c r="H1926" s="111">
        <f t="shared" ca="1" si="137"/>
        <v>73</v>
      </c>
      <c r="I1926" s="112">
        <f t="shared" ca="1" si="138"/>
        <v>547500</v>
      </c>
    </row>
    <row r="1927" spans="6:9" x14ac:dyDescent="0.25">
      <c r="F1927" s="109">
        <f t="shared" ca="1" si="135"/>
        <v>300000</v>
      </c>
      <c r="G1927" s="110">
        <f t="shared" ca="1" si="136"/>
        <v>2.5000000000000001E-2</v>
      </c>
      <c r="H1927" s="111">
        <f t="shared" ca="1" si="137"/>
        <v>73</v>
      </c>
      <c r="I1927" s="112">
        <f t="shared" ca="1" si="138"/>
        <v>547500</v>
      </c>
    </row>
    <row r="1928" spans="6:9" x14ac:dyDescent="0.25">
      <c r="F1928" s="109">
        <f t="shared" ca="1" si="135"/>
        <v>300000</v>
      </c>
      <c r="G1928" s="110">
        <f t="shared" ca="1" si="136"/>
        <v>2.5000000000000001E-2</v>
      </c>
      <c r="H1928" s="111">
        <f t="shared" ca="1" si="137"/>
        <v>75</v>
      </c>
      <c r="I1928" s="112">
        <f t="shared" ca="1" si="138"/>
        <v>562500</v>
      </c>
    </row>
    <row r="1929" spans="6:9" x14ac:dyDescent="0.25">
      <c r="F1929" s="109">
        <f t="shared" ca="1" si="135"/>
        <v>300000</v>
      </c>
      <c r="G1929" s="110">
        <f t="shared" ca="1" si="136"/>
        <v>2.5000000000000001E-2</v>
      </c>
      <c r="H1929" s="111">
        <f t="shared" ca="1" si="137"/>
        <v>75</v>
      </c>
      <c r="I1929" s="112">
        <f t="shared" ca="1" si="138"/>
        <v>562500</v>
      </c>
    </row>
    <row r="1930" spans="6:9" x14ac:dyDescent="0.25">
      <c r="F1930" s="109">
        <f t="shared" ca="1" si="135"/>
        <v>275000</v>
      </c>
      <c r="G1930" s="110">
        <f t="shared" ca="1" si="136"/>
        <v>2.5000000000000001E-2</v>
      </c>
      <c r="H1930" s="111">
        <f t="shared" ca="1" si="137"/>
        <v>75</v>
      </c>
      <c r="I1930" s="112">
        <f t="shared" ca="1" si="138"/>
        <v>515625</v>
      </c>
    </row>
    <row r="1931" spans="6:9" x14ac:dyDescent="0.25">
      <c r="F1931" s="109">
        <f t="shared" ca="1" si="135"/>
        <v>300000</v>
      </c>
      <c r="G1931" s="110">
        <f t="shared" ca="1" si="136"/>
        <v>2.5000000000000001E-2</v>
      </c>
      <c r="H1931" s="111">
        <f t="shared" ca="1" si="137"/>
        <v>73</v>
      </c>
      <c r="I1931" s="112">
        <f t="shared" ca="1" si="138"/>
        <v>547500</v>
      </c>
    </row>
    <row r="1932" spans="6:9" x14ac:dyDescent="0.25">
      <c r="F1932" s="109">
        <f t="shared" ca="1" si="135"/>
        <v>275000</v>
      </c>
      <c r="G1932" s="110">
        <f t="shared" ca="1" si="136"/>
        <v>2.5000000000000001E-2</v>
      </c>
      <c r="H1932" s="111">
        <f t="shared" ca="1" si="137"/>
        <v>75</v>
      </c>
      <c r="I1932" s="112">
        <f t="shared" ca="1" si="138"/>
        <v>515625</v>
      </c>
    </row>
    <row r="1933" spans="6:9" x14ac:dyDescent="0.25">
      <c r="F1933" s="109">
        <f t="shared" ca="1" si="135"/>
        <v>300000</v>
      </c>
      <c r="G1933" s="110">
        <f t="shared" ca="1" si="136"/>
        <v>2.5000000000000001E-2</v>
      </c>
      <c r="H1933" s="111">
        <f t="shared" ca="1" si="137"/>
        <v>75</v>
      </c>
      <c r="I1933" s="112">
        <f t="shared" ca="1" si="138"/>
        <v>562500</v>
      </c>
    </row>
    <row r="1934" spans="6:9" x14ac:dyDescent="0.25">
      <c r="F1934" s="109">
        <f t="shared" ca="1" si="135"/>
        <v>300000</v>
      </c>
      <c r="G1934" s="110">
        <f t="shared" ca="1" si="136"/>
        <v>2.5000000000000001E-2</v>
      </c>
      <c r="H1934" s="111">
        <f t="shared" ca="1" si="137"/>
        <v>77</v>
      </c>
      <c r="I1934" s="112">
        <f t="shared" ca="1" si="138"/>
        <v>577500</v>
      </c>
    </row>
    <row r="1935" spans="6:9" x14ac:dyDescent="0.25">
      <c r="F1935" s="109">
        <f t="shared" ca="1" si="135"/>
        <v>300000</v>
      </c>
      <c r="G1935" s="110">
        <f t="shared" ca="1" si="136"/>
        <v>2.5000000000000001E-2</v>
      </c>
      <c r="H1935" s="111">
        <f t="shared" ca="1" si="137"/>
        <v>75</v>
      </c>
      <c r="I1935" s="112">
        <f t="shared" ca="1" si="138"/>
        <v>562500</v>
      </c>
    </row>
    <row r="1936" spans="6:9" x14ac:dyDescent="0.25">
      <c r="F1936" s="109">
        <f t="shared" ca="1" si="135"/>
        <v>300000</v>
      </c>
      <c r="G1936" s="110">
        <f t="shared" ca="1" si="136"/>
        <v>2.1000000000000001E-2</v>
      </c>
      <c r="H1936" s="111">
        <f t="shared" ca="1" si="137"/>
        <v>75</v>
      </c>
      <c r="I1936" s="112">
        <f t="shared" ca="1" si="138"/>
        <v>472500</v>
      </c>
    </row>
    <row r="1937" spans="6:9" x14ac:dyDescent="0.25">
      <c r="F1937" s="109">
        <f t="shared" ca="1" si="135"/>
        <v>275000</v>
      </c>
      <c r="G1937" s="110">
        <f t="shared" ca="1" si="136"/>
        <v>2.5000000000000001E-2</v>
      </c>
      <c r="H1937" s="111">
        <f t="shared" ca="1" si="137"/>
        <v>75</v>
      </c>
      <c r="I1937" s="112">
        <f t="shared" ca="1" si="138"/>
        <v>515625</v>
      </c>
    </row>
    <row r="1938" spans="6:9" x14ac:dyDescent="0.25">
      <c r="F1938" s="109">
        <f t="shared" ca="1" si="135"/>
        <v>300000</v>
      </c>
      <c r="G1938" s="110">
        <f t="shared" ca="1" si="136"/>
        <v>2.5000000000000001E-2</v>
      </c>
      <c r="H1938" s="111">
        <f t="shared" ca="1" si="137"/>
        <v>75</v>
      </c>
      <c r="I1938" s="112">
        <f t="shared" ca="1" si="138"/>
        <v>562500</v>
      </c>
    </row>
    <row r="1939" spans="6:9" x14ac:dyDescent="0.25">
      <c r="F1939" s="109">
        <f t="shared" ca="1" si="135"/>
        <v>325000</v>
      </c>
      <c r="G1939" s="110">
        <f t="shared" ca="1" si="136"/>
        <v>2.5000000000000001E-2</v>
      </c>
      <c r="H1939" s="111">
        <f t="shared" ca="1" si="137"/>
        <v>75</v>
      </c>
      <c r="I1939" s="112">
        <f t="shared" ca="1" si="138"/>
        <v>609375</v>
      </c>
    </row>
    <row r="1940" spans="6:9" x14ac:dyDescent="0.25">
      <c r="F1940" s="109">
        <f t="shared" ca="1" si="135"/>
        <v>300000</v>
      </c>
      <c r="G1940" s="110">
        <f t="shared" ca="1" si="136"/>
        <v>2.5000000000000001E-2</v>
      </c>
      <c r="H1940" s="111">
        <f t="shared" ca="1" si="137"/>
        <v>75</v>
      </c>
      <c r="I1940" s="112">
        <f t="shared" ca="1" si="138"/>
        <v>562500</v>
      </c>
    </row>
    <row r="1941" spans="6:9" x14ac:dyDescent="0.25">
      <c r="F1941" s="109">
        <f t="shared" ca="1" si="135"/>
        <v>300000</v>
      </c>
      <c r="G1941" s="110">
        <f t="shared" ca="1" si="136"/>
        <v>2.5000000000000001E-2</v>
      </c>
      <c r="H1941" s="111">
        <f t="shared" ca="1" si="137"/>
        <v>75</v>
      </c>
      <c r="I1941" s="112">
        <f t="shared" ca="1" si="138"/>
        <v>562500</v>
      </c>
    </row>
    <row r="1942" spans="6:9" x14ac:dyDescent="0.25">
      <c r="F1942" s="109">
        <f t="shared" ca="1" si="135"/>
        <v>325000</v>
      </c>
      <c r="G1942" s="110">
        <f t="shared" ca="1" si="136"/>
        <v>2.5000000000000001E-2</v>
      </c>
      <c r="H1942" s="111">
        <f t="shared" ca="1" si="137"/>
        <v>75</v>
      </c>
      <c r="I1942" s="112">
        <f t="shared" ca="1" si="138"/>
        <v>609375</v>
      </c>
    </row>
    <row r="1943" spans="6:9" x14ac:dyDescent="0.25">
      <c r="F1943" s="109">
        <f t="shared" ca="1" si="135"/>
        <v>300000</v>
      </c>
      <c r="G1943" s="110">
        <f t="shared" ca="1" si="136"/>
        <v>2.7E-2</v>
      </c>
      <c r="H1943" s="111">
        <f t="shared" ca="1" si="137"/>
        <v>73</v>
      </c>
      <c r="I1943" s="112">
        <f t="shared" ca="1" si="138"/>
        <v>591300</v>
      </c>
    </row>
    <row r="1944" spans="6:9" x14ac:dyDescent="0.25">
      <c r="F1944" s="109">
        <f t="shared" ca="1" si="135"/>
        <v>300000</v>
      </c>
      <c r="G1944" s="110">
        <f t="shared" ca="1" si="136"/>
        <v>2.5000000000000001E-2</v>
      </c>
      <c r="H1944" s="111">
        <f t="shared" ca="1" si="137"/>
        <v>75</v>
      </c>
      <c r="I1944" s="112">
        <f t="shared" ca="1" si="138"/>
        <v>562500</v>
      </c>
    </row>
    <row r="1945" spans="6:9" x14ac:dyDescent="0.25">
      <c r="F1945" s="109">
        <f t="shared" ca="1" si="135"/>
        <v>325000</v>
      </c>
      <c r="G1945" s="110">
        <f t="shared" ca="1" si="136"/>
        <v>2.5000000000000001E-2</v>
      </c>
      <c r="H1945" s="111">
        <f t="shared" ca="1" si="137"/>
        <v>75</v>
      </c>
      <c r="I1945" s="112">
        <f t="shared" ca="1" si="138"/>
        <v>609375</v>
      </c>
    </row>
    <row r="1946" spans="6:9" x14ac:dyDescent="0.25">
      <c r="F1946" s="109">
        <f t="shared" ca="1" si="135"/>
        <v>275000</v>
      </c>
      <c r="G1946" s="110">
        <f t="shared" ca="1" si="136"/>
        <v>2.7E-2</v>
      </c>
      <c r="H1946" s="111">
        <f t="shared" ca="1" si="137"/>
        <v>75</v>
      </c>
      <c r="I1946" s="112">
        <f t="shared" ca="1" si="138"/>
        <v>556875</v>
      </c>
    </row>
    <row r="1947" spans="6:9" x14ac:dyDescent="0.25">
      <c r="F1947" s="109">
        <f t="shared" ca="1" si="135"/>
        <v>300000</v>
      </c>
      <c r="G1947" s="110">
        <f t="shared" ca="1" si="136"/>
        <v>2.5000000000000001E-2</v>
      </c>
      <c r="H1947" s="111">
        <f t="shared" ca="1" si="137"/>
        <v>75</v>
      </c>
      <c r="I1947" s="112">
        <f t="shared" ca="1" si="138"/>
        <v>562500</v>
      </c>
    </row>
    <row r="1948" spans="6:9" x14ac:dyDescent="0.25">
      <c r="F1948" s="109">
        <f t="shared" ca="1" si="135"/>
        <v>325000</v>
      </c>
      <c r="G1948" s="110">
        <f t="shared" ca="1" si="136"/>
        <v>2.7E-2</v>
      </c>
      <c r="H1948" s="111">
        <f t="shared" ca="1" si="137"/>
        <v>75</v>
      </c>
      <c r="I1948" s="112">
        <f t="shared" ca="1" si="138"/>
        <v>658125</v>
      </c>
    </row>
    <row r="1949" spans="6:9" x14ac:dyDescent="0.25">
      <c r="F1949" s="109">
        <f t="shared" ca="1" si="135"/>
        <v>275000</v>
      </c>
      <c r="G1949" s="110">
        <f t="shared" ca="1" si="136"/>
        <v>2.5000000000000001E-2</v>
      </c>
      <c r="H1949" s="111">
        <f t="shared" ca="1" si="137"/>
        <v>75</v>
      </c>
      <c r="I1949" s="112">
        <f t="shared" ca="1" si="138"/>
        <v>515625</v>
      </c>
    </row>
    <row r="1950" spans="6:9" x14ac:dyDescent="0.25">
      <c r="F1950" s="109">
        <f t="shared" ca="1" si="135"/>
        <v>325000</v>
      </c>
      <c r="G1950" s="110">
        <f t="shared" ca="1" si="136"/>
        <v>2.5000000000000001E-2</v>
      </c>
      <c r="H1950" s="111">
        <f t="shared" ca="1" si="137"/>
        <v>75</v>
      </c>
      <c r="I1950" s="112">
        <f t="shared" ca="1" si="138"/>
        <v>609375</v>
      </c>
    </row>
    <row r="1951" spans="6:9" x14ac:dyDescent="0.25">
      <c r="F1951" s="109">
        <f t="shared" ca="1" si="135"/>
        <v>325000</v>
      </c>
      <c r="G1951" s="110">
        <f t="shared" ca="1" si="136"/>
        <v>2.5000000000000001E-2</v>
      </c>
      <c r="H1951" s="111">
        <f t="shared" ca="1" si="137"/>
        <v>75</v>
      </c>
      <c r="I1951" s="112">
        <f t="shared" ca="1" si="138"/>
        <v>609375</v>
      </c>
    </row>
    <row r="1952" spans="6:9" x14ac:dyDescent="0.25">
      <c r="F1952" s="109">
        <f t="shared" ca="1" si="135"/>
        <v>300000</v>
      </c>
      <c r="G1952" s="110">
        <f t="shared" ca="1" si="136"/>
        <v>2.5000000000000001E-2</v>
      </c>
      <c r="H1952" s="111">
        <f t="shared" ca="1" si="137"/>
        <v>73</v>
      </c>
      <c r="I1952" s="112">
        <f t="shared" ca="1" si="138"/>
        <v>547500</v>
      </c>
    </row>
    <row r="1953" spans="6:9" x14ac:dyDescent="0.25">
      <c r="F1953" s="109">
        <f t="shared" ca="1" si="135"/>
        <v>300000</v>
      </c>
      <c r="G1953" s="110">
        <f t="shared" ca="1" si="136"/>
        <v>2.5000000000000001E-2</v>
      </c>
      <c r="H1953" s="111">
        <f t="shared" ca="1" si="137"/>
        <v>77</v>
      </c>
      <c r="I1953" s="112">
        <f t="shared" ca="1" si="138"/>
        <v>577500</v>
      </c>
    </row>
    <row r="1954" spans="6:9" x14ac:dyDescent="0.25">
      <c r="F1954" s="109">
        <f t="shared" ca="1" si="135"/>
        <v>300000</v>
      </c>
      <c r="G1954" s="110">
        <f t="shared" ca="1" si="136"/>
        <v>2.5000000000000001E-2</v>
      </c>
      <c r="H1954" s="111">
        <f t="shared" ca="1" si="137"/>
        <v>75</v>
      </c>
      <c r="I1954" s="112">
        <f t="shared" ca="1" si="138"/>
        <v>562500</v>
      </c>
    </row>
    <row r="1955" spans="6:9" x14ac:dyDescent="0.25">
      <c r="F1955" s="109">
        <f t="shared" ca="1" si="135"/>
        <v>325000</v>
      </c>
      <c r="G1955" s="110">
        <f t="shared" ca="1" si="136"/>
        <v>2.1000000000000001E-2</v>
      </c>
      <c r="H1955" s="111">
        <f t="shared" ca="1" si="137"/>
        <v>75</v>
      </c>
      <c r="I1955" s="112">
        <f t="shared" ca="1" si="138"/>
        <v>511875</v>
      </c>
    </row>
    <row r="1956" spans="6:9" x14ac:dyDescent="0.25">
      <c r="F1956" s="109">
        <f t="shared" ca="1" si="135"/>
        <v>300000</v>
      </c>
      <c r="G1956" s="110">
        <f t="shared" ca="1" si="136"/>
        <v>2.5000000000000001E-2</v>
      </c>
      <c r="H1956" s="111">
        <f t="shared" ca="1" si="137"/>
        <v>73</v>
      </c>
      <c r="I1956" s="112">
        <f t="shared" ca="1" si="138"/>
        <v>547500</v>
      </c>
    </row>
    <row r="1957" spans="6:9" x14ac:dyDescent="0.25">
      <c r="F1957" s="109">
        <f t="shared" ca="1" si="135"/>
        <v>300000</v>
      </c>
      <c r="G1957" s="110">
        <f t="shared" ca="1" si="136"/>
        <v>2.5000000000000001E-2</v>
      </c>
      <c r="H1957" s="111">
        <f t="shared" ca="1" si="137"/>
        <v>75</v>
      </c>
      <c r="I1957" s="112">
        <f t="shared" ca="1" si="138"/>
        <v>562500</v>
      </c>
    </row>
    <row r="1958" spans="6:9" x14ac:dyDescent="0.25">
      <c r="F1958" s="109">
        <f t="shared" ca="1" si="135"/>
        <v>300000</v>
      </c>
      <c r="G1958" s="110">
        <f t="shared" ca="1" si="136"/>
        <v>2.5000000000000001E-2</v>
      </c>
      <c r="H1958" s="111">
        <f t="shared" ca="1" si="137"/>
        <v>75</v>
      </c>
      <c r="I1958" s="112">
        <f t="shared" ca="1" si="138"/>
        <v>562500</v>
      </c>
    </row>
    <row r="1959" spans="6:9" x14ac:dyDescent="0.25">
      <c r="F1959" s="109">
        <f t="shared" ca="1" si="135"/>
        <v>300000</v>
      </c>
      <c r="G1959" s="110">
        <f t="shared" ca="1" si="136"/>
        <v>2.1000000000000001E-2</v>
      </c>
      <c r="H1959" s="111">
        <f t="shared" ca="1" si="137"/>
        <v>75</v>
      </c>
      <c r="I1959" s="112">
        <f t="shared" ca="1" si="138"/>
        <v>472500</v>
      </c>
    </row>
    <row r="1960" spans="6:9" x14ac:dyDescent="0.25">
      <c r="F1960" s="109">
        <f t="shared" ca="1" si="135"/>
        <v>300000</v>
      </c>
      <c r="G1960" s="110">
        <f t="shared" ca="1" si="136"/>
        <v>2.5000000000000001E-2</v>
      </c>
      <c r="H1960" s="111">
        <f t="shared" ca="1" si="137"/>
        <v>77</v>
      </c>
      <c r="I1960" s="112">
        <f t="shared" ca="1" si="138"/>
        <v>577500</v>
      </c>
    </row>
    <row r="1961" spans="6:9" x14ac:dyDescent="0.25">
      <c r="F1961" s="109">
        <f t="shared" ca="1" si="135"/>
        <v>300000</v>
      </c>
      <c r="G1961" s="110">
        <f t="shared" ca="1" si="136"/>
        <v>2.5000000000000001E-2</v>
      </c>
      <c r="H1961" s="111">
        <f t="shared" ca="1" si="137"/>
        <v>75</v>
      </c>
      <c r="I1961" s="112">
        <f t="shared" ca="1" si="138"/>
        <v>562500</v>
      </c>
    </row>
    <row r="1962" spans="6:9" x14ac:dyDescent="0.25">
      <c r="F1962" s="109">
        <f t="shared" ca="1" si="135"/>
        <v>300000</v>
      </c>
      <c r="G1962" s="110">
        <f t="shared" ca="1" si="136"/>
        <v>2.5000000000000001E-2</v>
      </c>
      <c r="H1962" s="111">
        <f t="shared" ca="1" si="137"/>
        <v>77</v>
      </c>
      <c r="I1962" s="112">
        <f t="shared" ca="1" si="138"/>
        <v>577500</v>
      </c>
    </row>
    <row r="1963" spans="6:9" x14ac:dyDescent="0.25">
      <c r="F1963" s="109">
        <f t="shared" ca="1" si="135"/>
        <v>325000</v>
      </c>
      <c r="G1963" s="110">
        <f t="shared" ca="1" si="136"/>
        <v>2.5000000000000001E-2</v>
      </c>
      <c r="H1963" s="111">
        <f t="shared" ca="1" si="137"/>
        <v>75</v>
      </c>
      <c r="I1963" s="112">
        <f t="shared" ca="1" si="138"/>
        <v>609375</v>
      </c>
    </row>
    <row r="1964" spans="6:9" x14ac:dyDescent="0.25">
      <c r="F1964" s="109">
        <f t="shared" ca="1" si="135"/>
        <v>300000</v>
      </c>
      <c r="G1964" s="110">
        <f t="shared" ca="1" si="136"/>
        <v>2.3E-2</v>
      </c>
      <c r="H1964" s="111">
        <f t="shared" ca="1" si="137"/>
        <v>75</v>
      </c>
      <c r="I1964" s="112">
        <f t="shared" ca="1" si="138"/>
        <v>517500</v>
      </c>
    </row>
    <row r="1965" spans="6:9" x14ac:dyDescent="0.25">
      <c r="F1965" s="109">
        <f t="shared" ca="1" si="135"/>
        <v>300000</v>
      </c>
      <c r="G1965" s="110">
        <f t="shared" ca="1" si="136"/>
        <v>2.3E-2</v>
      </c>
      <c r="H1965" s="111">
        <f t="shared" ca="1" si="137"/>
        <v>73</v>
      </c>
      <c r="I1965" s="112">
        <f t="shared" ca="1" si="138"/>
        <v>503700</v>
      </c>
    </row>
    <row r="1966" spans="6:9" x14ac:dyDescent="0.25">
      <c r="F1966" s="109">
        <f t="shared" ca="1" si="135"/>
        <v>300000</v>
      </c>
      <c r="G1966" s="110">
        <f t="shared" ca="1" si="136"/>
        <v>2.5000000000000001E-2</v>
      </c>
      <c r="H1966" s="111">
        <f t="shared" ca="1" si="137"/>
        <v>75</v>
      </c>
      <c r="I1966" s="112">
        <f t="shared" ca="1" si="138"/>
        <v>562500</v>
      </c>
    </row>
    <row r="1967" spans="6:9" x14ac:dyDescent="0.25">
      <c r="F1967" s="109">
        <f t="shared" ca="1" si="135"/>
        <v>275000</v>
      </c>
      <c r="G1967" s="110">
        <f t="shared" ca="1" si="136"/>
        <v>2.5000000000000001E-2</v>
      </c>
      <c r="H1967" s="111">
        <f t="shared" ca="1" si="137"/>
        <v>73</v>
      </c>
      <c r="I1967" s="112">
        <f t="shared" ca="1" si="138"/>
        <v>501875</v>
      </c>
    </row>
    <row r="1968" spans="6:9" x14ac:dyDescent="0.25">
      <c r="F1968" s="109">
        <f t="shared" ca="1" si="135"/>
        <v>300000</v>
      </c>
      <c r="G1968" s="110">
        <f t="shared" ca="1" si="136"/>
        <v>2.5000000000000001E-2</v>
      </c>
      <c r="H1968" s="111">
        <f t="shared" ca="1" si="137"/>
        <v>75</v>
      </c>
      <c r="I1968" s="112">
        <f t="shared" ca="1" si="138"/>
        <v>562500</v>
      </c>
    </row>
    <row r="1969" spans="6:9" x14ac:dyDescent="0.25">
      <c r="F1969" s="109">
        <f t="shared" ca="1" si="135"/>
        <v>300000</v>
      </c>
      <c r="G1969" s="110">
        <f t="shared" ca="1" si="136"/>
        <v>2.5000000000000001E-2</v>
      </c>
      <c r="H1969" s="111">
        <f t="shared" ca="1" si="137"/>
        <v>77</v>
      </c>
      <c r="I1969" s="112">
        <f t="shared" ca="1" si="138"/>
        <v>577500</v>
      </c>
    </row>
    <row r="1970" spans="6:9" x14ac:dyDescent="0.25">
      <c r="F1970" s="109">
        <f t="shared" ca="1" si="135"/>
        <v>300000</v>
      </c>
      <c r="G1970" s="110">
        <f t="shared" ca="1" si="136"/>
        <v>2.5000000000000001E-2</v>
      </c>
      <c r="H1970" s="111">
        <f t="shared" ca="1" si="137"/>
        <v>77</v>
      </c>
      <c r="I1970" s="112">
        <f t="shared" ca="1" si="138"/>
        <v>577500</v>
      </c>
    </row>
    <row r="1971" spans="6:9" x14ac:dyDescent="0.25">
      <c r="F1971" s="109">
        <f t="shared" ca="1" si="135"/>
        <v>300000</v>
      </c>
      <c r="G1971" s="110">
        <f t="shared" ca="1" si="136"/>
        <v>2.5000000000000001E-2</v>
      </c>
      <c r="H1971" s="111">
        <f t="shared" ca="1" si="137"/>
        <v>75</v>
      </c>
      <c r="I1971" s="112">
        <f t="shared" ca="1" si="138"/>
        <v>562500</v>
      </c>
    </row>
    <row r="1972" spans="6:9" x14ac:dyDescent="0.25">
      <c r="F1972" s="109">
        <f t="shared" ca="1" si="135"/>
        <v>325000</v>
      </c>
      <c r="G1972" s="110">
        <f t="shared" ca="1" si="136"/>
        <v>2.5000000000000001E-2</v>
      </c>
      <c r="H1972" s="111">
        <f t="shared" ca="1" si="137"/>
        <v>75</v>
      </c>
      <c r="I1972" s="112">
        <f t="shared" ca="1" si="138"/>
        <v>609375</v>
      </c>
    </row>
    <row r="1973" spans="6:9" x14ac:dyDescent="0.25">
      <c r="F1973" s="109">
        <f t="shared" ca="1" si="135"/>
        <v>300000</v>
      </c>
      <c r="G1973" s="110">
        <f t="shared" ca="1" si="136"/>
        <v>2.5000000000000001E-2</v>
      </c>
      <c r="H1973" s="111">
        <f t="shared" ca="1" si="137"/>
        <v>73</v>
      </c>
      <c r="I1973" s="112">
        <f t="shared" ca="1" si="138"/>
        <v>547500</v>
      </c>
    </row>
    <row r="1974" spans="6:9" x14ac:dyDescent="0.25">
      <c r="F1974" s="109">
        <f t="shared" ca="1" si="135"/>
        <v>275000</v>
      </c>
      <c r="G1974" s="110">
        <f t="shared" ca="1" si="136"/>
        <v>2.5000000000000001E-2</v>
      </c>
      <c r="H1974" s="111">
        <f t="shared" ca="1" si="137"/>
        <v>75</v>
      </c>
      <c r="I1974" s="112">
        <f t="shared" ca="1" si="138"/>
        <v>515625</v>
      </c>
    </row>
    <row r="1975" spans="6:9" x14ac:dyDescent="0.25">
      <c r="F1975" s="109">
        <f t="shared" ca="1" si="135"/>
        <v>300000</v>
      </c>
      <c r="G1975" s="110">
        <f t="shared" ca="1" si="136"/>
        <v>2.5000000000000001E-2</v>
      </c>
      <c r="H1975" s="111">
        <f t="shared" ca="1" si="137"/>
        <v>75</v>
      </c>
      <c r="I1975" s="112">
        <f t="shared" ca="1" si="138"/>
        <v>562500</v>
      </c>
    </row>
    <row r="1976" spans="6:9" x14ac:dyDescent="0.25">
      <c r="F1976" s="109">
        <f t="shared" ca="1" si="135"/>
        <v>300000</v>
      </c>
      <c r="G1976" s="110">
        <f t="shared" ca="1" si="136"/>
        <v>2.5000000000000001E-2</v>
      </c>
      <c r="H1976" s="111">
        <f t="shared" ca="1" si="137"/>
        <v>75</v>
      </c>
      <c r="I1976" s="112">
        <f t="shared" ca="1" si="138"/>
        <v>562500</v>
      </c>
    </row>
    <row r="1977" spans="6:9" x14ac:dyDescent="0.25">
      <c r="F1977" s="109">
        <f t="shared" ca="1" si="135"/>
        <v>275000</v>
      </c>
      <c r="G1977" s="110">
        <f t="shared" ca="1" si="136"/>
        <v>2.5000000000000001E-2</v>
      </c>
      <c r="H1977" s="111">
        <f t="shared" ca="1" si="137"/>
        <v>75</v>
      </c>
      <c r="I1977" s="112">
        <f t="shared" ca="1" si="138"/>
        <v>515625</v>
      </c>
    </row>
    <row r="1978" spans="6:9" x14ac:dyDescent="0.25">
      <c r="F1978" s="109">
        <f t="shared" ca="1" si="135"/>
        <v>300000</v>
      </c>
      <c r="G1978" s="110">
        <f t="shared" ca="1" si="136"/>
        <v>2.3E-2</v>
      </c>
      <c r="H1978" s="111">
        <f t="shared" ca="1" si="137"/>
        <v>75</v>
      </c>
      <c r="I1978" s="112">
        <f t="shared" ca="1" si="138"/>
        <v>517500</v>
      </c>
    </row>
    <row r="1979" spans="6:9" x14ac:dyDescent="0.25">
      <c r="F1979" s="109">
        <f t="shared" ca="1" si="135"/>
        <v>300000</v>
      </c>
      <c r="G1979" s="110">
        <f t="shared" ca="1" si="136"/>
        <v>2.5000000000000001E-2</v>
      </c>
      <c r="H1979" s="111">
        <f t="shared" ca="1" si="137"/>
        <v>75</v>
      </c>
      <c r="I1979" s="112">
        <f t="shared" ca="1" si="138"/>
        <v>562500</v>
      </c>
    </row>
    <row r="1980" spans="6:9" x14ac:dyDescent="0.25">
      <c r="F1980" s="109">
        <f t="shared" ca="1" si="135"/>
        <v>300000</v>
      </c>
      <c r="G1980" s="110">
        <f t="shared" ca="1" si="136"/>
        <v>2.7E-2</v>
      </c>
      <c r="H1980" s="111">
        <f t="shared" ca="1" si="137"/>
        <v>75</v>
      </c>
      <c r="I1980" s="112">
        <f t="shared" ca="1" si="138"/>
        <v>607500</v>
      </c>
    </row>
    <row r="1981" spans="6:9" x14ac:dyDescent="0.25">
      <c r="F1981" s="109">
        <f t="shared" ca="1" si="135"/>
        <v>300000</v>
      </c>
      <c r="G1981" s="110">
        <f t="shared" ca="1" si="136"/>
        <v>2.5000000000000001E-2</v>
      </c>
      <c r="H1981" s="111">
        <f t="shared" ca="1" si="137"/>
        <v>75</v>
      </c>
      <c r="I1981" s="112">
        <f t="shared" ca="1" si="138"/>
        <v>562500</v>
      </c>
    </row>
    <row r="1982" spans="6:9" x14ac:dyDescent="0.25">
      <c r="F1982" s="109">
        <f t="shared" ca="1" si="135"/>
        <v>300000</v>
      </c>
      <c r="G1982" s="110">
        <f t="shared" ca="1" si="136"/>
        <v>2.5000000000000001E-2</v>
      </c>
      <c r="H1982" s="111">
        <f t="shared" ca="1" si="137"/>
        <v>75</v>
      </c>
      <c r="I1982" s="112">
        <f t="shared" ca="1" si="138"/>
        <v>562500</v>
      </c>
    </row>
    <row r="1983" spans="6:9" x14ac:dyDescent="0.25">
      <c r="F1983" s="109">
        <f t="shared" ca="1" si="135"/>
        <v>300000</v>
      </c>
      <c r="G1983" s="110">
        <f t="shared" ca="1" si="136"/>
        <v>2.5000000000000001E-2</v>
      </c>
      <c r="H1983" s="111">
        <f t="shared" ca="1" si="137"/>
        <v>75</v>
      </c>
      <c r="I1983" s="112">
        <f t="shared" ca="1" si="138"/>
        <v>562500</v>
      </c>
    </row>
    <row r="1984" spans="6:9" x14ac:dyDescent="0.25">
      <c r="F1984" s="109">
        <f t="shared" ca="1" si="135"/>
        <v>300000</v>
      </c>
      <c r="G1984" s="110">
        <f t="shared" ca="1" si="136"/>
        <v>2.5000000000000001E-2</v>
      </c>
      <c r="H1984" s="111">
        <f t="shared" ca="1" si="137"/>
        <v>75</v>
      </c>
      <c r="I1984" s="112">
        <f t="shared" ca="1" si="138"/>
        <v>562500</v>
      </c>
    </row>
    <row r="1985" spans="6:9" x14ac:dyDescent="0.25">
      <c r="F1985" s="109">
        <f t="shared" ca="1" si="135"/>
        <v>300000</v>
      </c>
      <c r="G1985" s="110">
        <f t="shared" ca="1" si="136"/>
        <v>2.5000000000000001E-2</v>
      </c>
      <c r="H1985" s="111">
        <f t="shared" ca="1" si="137"/>
        <v>75</v>
      </c>
      <c r="I1985" s="112">
        <f t="shared" ca="1" si="138"/>
        <v>562500</v>
      </c>
    </row>
    <row r="1986" spans="6:9" x14ac:dyDescent="0.25">
      <c r="F1986" s="109">
        <f t="shared" ca="1" si="135"/>
        <v>275000</v>
      </c>
      <c r="G1986" s="110">
        <f t="shared" ca="1" si="136"/>
        <v>2.7E-2</v>
      </c>
      <c r="H1986" s="111">
        <f t="shared" ca="1" si="137"/>
        <v>75</v>
      </c>
      <c r="I1986" s="112">
        <f t="shared" ca="1" si="138"/>
        <v>556875</v>
      </c>
    </row>
    <row r="1987" spans="6:9" x14ac:dyDescent="0.25">
      <c r="F1987" s="109">
        <f t="shared" ref="F1987:F2050" ca="1" si="139">VLOOKUP(RAND(),$C$3:$D$5,2)</f>
        <v>275000</v>
      </c>
      <c r="G1987" s="110">
        <f t="shared" ref="G1987:G2050" ca="1" si="140">VLOOKUP(RAND(),$C$10:$D$13,2)</f>
        <v>2.5000000000000001E-2</v>
      </c>
      <c r="H1987" s="111">
        <f t="shared" ref="H1987:H2050" ca="1" si="141">VLOOKUP(RAND(),$C$18:$D$20,2)</f>
        <v>75</v>
      </c>
      <c r="I1987" s="112">
        <f t="shared" ca="1" si="138"/>
        <v>515625</v>
      </c>
    </row>
    <row r="1988" spans="6:9" x14ac:dyDescent="0.25">
      <c r="F1988" s="109">
        <f t="shared" ca="1" si="139"/>
        <v>300000</v>
      </c>
      <c r="G1988" s="110">
        <f t="shared" ca="1" si="140"/>
        <v>2.5000000000000001E-2</v>
      </c>
      <c r="H1988" s="111">
        <f t="shared" ca="1" si="141"/>
        <v>75</v>
      </c>
      <c r="I1988" s="112">
        <f t="shared" ref="I1988:I2051" ca="1" si="142">F1988*G1988*H1988</f>
        <v>562500</v>
      </c>
    </row>
    <row r="1989" spans="6:9" x14ac:dyDescent="0.25">
      <c r="F1989" s="109">
        <f t="shared" ca="1" si="139"/>
        <v>300000</v>
      </c>
      <c r="G1989" s="110">
        <f t="shared" ca="1" si="140"/>
        <v>2.5000000000000001E-2</v>
      </c>
      <c r="H1989" s="111">
        <f t="shared" ca="1" si="141"/>
        <v>77</v>
      </c>
      <c r="I1989" s="112">
        <f t="shared" ca="1" si="142"/>
        <v>577500</v>
      </c>
    </row>
    <row r="1990" spans="6:9" x14ac:dyDescent="0.25">
      <c r="F1990" s="109">
        <f t="shared" ca="1" si="139"/>
        <v>300000</v>
      </c>
      <c r="G1990" s="110">
        <f t="shared" ca="1" si="140"/>
        <v>2.5000000000000001E-2</v>
      </c>
      <c r="H1990" s="111">
        <f t="shared" ca="1" si="141"/>
        <v>75</v>
      </c>
      <c r="I1990" s="112">
        <f t="shared" ca="1" si="142"/>
        <v>562500</v>
      </c>
    </row>
    <row r="1991" spans="6:9" x14ac:dyDescent="0.25">
      <c r="F1991" s="109">
        <f t="shared" ca="1" si="139"/>
        <v>300000</v>
      </c>
      <c r="G1991" s="110">
        <f t="shared" ca="1" si="140"/>
        <v>2.5000000000000001E-2</v>
      </c>
      <c r="H1991" s="111">
        <f t="shared" ca="1" si="141"/>
        <v>75</v>
      </c>
      <c r="I1991" s="112">
        <f t="shared" ca="1" si="142"/>
        <v>562500</v>
      </c>
    </row>
    <row r="1992" spans="6:9" x14ac:dyDescent="0.25">
      <c r="F1992" s="109">
        <f t="shared" ca="1" si="139"/>
        <v>300000</v>
      </c>
      <c r="G1992" s="110">
        <f t="shared" ca="1" si="140"/>
        <v>2.5000000000000001E-2</v>
      </c>
      <c r="H1992" s="111">
        <f t="shared" ca="1" si="141"/>
        <v>75</v>
      </c>
      <c r="I1992" s="112">
        <f t="shared" ca="1" si="142"/>
        <v>562500</v>
      </c>
    </row>
    <row r="1993" spans="6:9" x14ac:dyDescent="0.25">
      <c r="F1993" s="109">
        <f t="shared" ca="1" si="139"/>
        <v>300000</v>
      </c>
      <c r="G1993" s="110">
        <f t="shared" ca="1" si="140"/>
        <v>2.5000000000000001E-2</v>
      </c>
      <c r="H1993" s="111">
        <f t="shared" ca="1" si="141"/>
        <v>75</v>
      </c>
      <c r="I1993" s="112">
        <f t="shared" ca="1" si="142"/>
        <v>562500</v>
      </c>
    </row>
    <row r="1994" spans="6:9" x14ac:dyDescent="0.25">
      <c r="F1994" s="109">
        <f t="shared" ca="1" si="139"/>
        <v>300000</v>
      </c>
      <c r="G1994" s="110">
        <f t="shared" ca="1" si="140"/>
        <v>2.5000000000000001E-2</v>
      </c>
      <c r="H1994" s="111">
        <f t="shared" ca="1" si="141"/>
        <v>77</v>
      </c>
      <c r="I1994" s="112">
        <f t="shared" ca="1" si="142"/>
        <v>577500</v>
      </c>
    </row>
    <row r="1995" spans="6:9" x14ac:dyDescent="0.25">
      <c r="F1995" s="109">
        <f t="shared" ca="1" si="139"/>
        <v>300000</v>
      </c>
      <c r="G1995" s="110">
        <f t="shared" ca="1" si="140"/>
        <v>2.5000000000000001E-2</v>
      </c>
      <c r="H1995" s="111">
        <f t="shared" ca="1" si="141"/>
        <v>77</v>
      </c>
      <c r="I1995" s="112">
        <f t="shared" ca="1" si="142"/>
        <v>577500</v>
      </c>
    </row>
    <row r="1996" spans="6:9" x14ac:dyDescent="0.25">
      <c r="F1996" s="109">
        <f t="shared" ca="1" si="139"/>
        <v>300000</v>
      </c>
      <c r="G1996" s="110">
        <f t="shared" ca="1" si="140"/>
        <v>2.7E-2</v>
      </c>
      <c r="H1996" s="111">
        <f t="shared" ca="1" si="141"/>
        <v>77</v>
      </c>
      <c r="I1996" s="112">
        <f t="shared" ca="1" si="142"/>
        <v>623700</v>
      </c>
    </row>
    <row r="1997" spans="6:9" x14ac:dyDescent="0.25">
      <c r="F1997" s="109">
        <f t="shared" ca="1" si="139"/>
        <v>300000</v>
      </c>
      <c r="G1997" s="110">
        <f t="shared" ca="1" si="140"/>
        <v>2.7E-2</v>
      </c>
      <c r="H1997" s="111">
        <f t="shared" ca="1" si="141"/>
        <v>75</v>
      </c>
      <c r="I1997" s="112">
        <f t="shared" ca="1" si="142"/>
        <v>607500</v>
      </c>
    </row>
    <row r="1998" spans="6:9" x14ac:dyDescent="0.25">
      <c r="F1998" s="109">
        <f t="shared" ca="1" si="139"/>
        <v>275000</v>
      </c>
      <c r="G1998" s="110">
        <f t="shared" ca="1" si="140"/>
        <v>2.5000000000000001E-2</v>
      </c>
      <c r="H1998" s="111">
        <f t="shared" ca="1" si="141"/>
        <v>77</v>
      </c>
      <c r="I1998" s="112">
        <f t="shared" ca="1" si="142"/>
        <v>529375</v>
      </c>
    </row>
    <row r="1999" spans="6:9" x14ac:dyDescent="0.25">
      <c r="F1999" s="109">
        <f t="shared" ca="1" si="139"/>
        <v>300000</v>
      </c>
      <c r="G1999" s="110">
        <f t="shared" ca="1" si="140"/>
        <v>2.5000000000000001E-2</v>
      </c>
      <c r="H1999" s="111">
        <f t="shared" ca="1" si="141"/>
        <v>77</v>
      </c>
      <c r="I1999" s="112">
        <f t="shared" ca="1" si="142"/>
        <v>577500</v>
      </c>
    </row>
    <row r="2000" spans="6:9" x14ac:dyDescent="0.25">
      <c r="F2000" s="109">
        <f t="shared" ca="1" si="139"/>
        <v>275000</v>
      </c>
      <c r="G2000" s="110">
        <f t="shared" ca="1" si="140"/>
        <v>2.5000000000000001E-2</v>
      </c>
      <c r="H2000" s="111">
        <f t="shared" ca="1" si="141"/>
        <v>75</v>
      </c>
      <c r="I2000" s="112">
        <f t="shared" ca="1" si="142"/>
        <v>515625</v>
      </c>
    </row>
    <row r="2001" spans="6:9" x14ac:dyDescent="0.25">
      <c r="F2001" s="109">
        <f t="shared" ca="1" si="139"/>
        <v>300000</v>
      </c>
      <c r="G2001" s="110">
        <f t="shared" ca="1" si="140"/>
        <v>2.7E-2</v>
      </c>
      <c r="H2001" s="111">
        <f t="shared" ca="1" si="141"/>
        <v>75</v>
      </c>
      <c r="I2001" s="112">
        <f t="shared" ca="1" si="142"/>
        <v>607500</v>
      </c>
    </row>
    <row r="2002" spans="6:9" x14ac:dyDescent="0.25">
      <c r="F2002" s="109">
        <f t="shared" ca="1" si="139"/>
        <v>300000</v>
      </c>
      <c r="G2002" s="110">
        <f t="shared" ca="1" si="140"/>
        <v>2.5000000000000001E-2</v>
      </c>
      <c r="H2002" s="111">
        <f t="shared" ca="1" si="141"/>
        <v>75</v>
      </c>
      <c r="I2002" s="112">
        <f t="shared" ca="1" si="142"/>
        <v>562500</v>
      </c>
    </row>
    <row r="2003" spans="6:9" x14ac:dyDescent="0.25">
      <c r="F2003" s="109">
        <f t="shared" ca="1" si="139"/>
        <v>300000</v>
      </c>
      <c r="G2003" s="110">
        <f t="shared" ca="1" si="140"/>
        <v>2.3E-2</v>
      </c>
      <c r="H2003" s="111">
        <f t="shared" ca="1" si="141"/>
        <v>73</v>
      </c>
      <c r="I2003" s="112">
        <f t="shared" ca="1" si="142"/>
        <v>503700</v>
      </c>
    </row>
    <row r="2004" spans="6:9" x14ac:dyDescent="0.25">
      <c r="F2004" s="109">
        <f t="shared" ca="1" si="139"/>
        <v>300000</v>
      </c>
      <c r="G2004" s="110">
        <f t="shared" ca="1" si="140"/>
        <v>2.1000000000000001E-2</v>
      </c>
      <c r="H2004" s="111">
        <f t="shared" ca="1" si="141"/>
        <v>75</v>
      </c>
      <c r="I2004" s="112">
        <f t="shared" ca="1" si="142"/>
        <v>472500</v>
      </c>
    </row>
    <row r="2005" spans="6:9" x14ac:dyDescent="0.25">
      <c r="F2005" s="109">
        <f t="shared" ca="1" si="139"/>
        <v>300000</v>
      </c>
      <c r="G2005" s="110">
        <f t="shared" ca="1" si="140"/>
        <v>2.5000000000000001E-2</v>
      </c>
      <c r="H2005" s="111">
        <f t="shared" ca="1" si="141"/>
        <v>73</v>
      </c>
      <c r="I2005" s="112">
        <f t="shared" ca="1" si="142"/>
        <v>547500</v>
      </c>
    </row>
    <row r="2006" spans="6:9" x14ac:dyDescent="0.25">
      <c r="F2006" s="109">
        <f t="shared" ca="1" si="139"/>
        <v>300000</v>
      </c>
      <c r="G2006" s="110">
        <f t="shared" ca="1" si="140"/>
        <v>2.5000000000000001E-2</v>
      </c>
      <c r="H2006" s="111">
        <f t="shared" ca="1" si="141"/>
        <v>75</v>
      </c>
      <c r="I2006" s="112">
        <f t="shared" ca="1" si="142"/>
        <v>562500</v>
      </c>
    </row>
    <row r="2007" spans="6:9" x14ac:dyDescent="0.25">
      <c r="F2007" s="109">
        <f t="shared" ca="1" si="139"/>
        <v>275000</v>
      </c>
      <c r="G2007" s="110">
        <f t="shared" ca="1" si="140"/>
        <v>2.5000000000000001E-2</v>
      </c>
      <c r="H2007" s="111">
        <f t="shared" ca="1" si="141"/>
        <v>73</v>
      </c>
      <c r="I2007" s="112">
        <f t="shared" ca="1" si="142"/>
        <v>501875</v>
      </c>
    </row>
    <row r="2008" spans="6:9" x14ac:dyDescent="0.25">
      <c r="F2008" s="109">
        <f t="shared" ca="1" si="139"/>
        <v>300000</v>
      </c>
      <c r="G2008" s="110">
        <f t="shared" ca="1" si="140"/>
        <v>2.5000000000000001E-2</v>
      </c>
      <c r="H2008" s="111">
        <f t="shared" ca="1" si="141"/>
        <v>75</v>
      </c>
      <c r="I2008" s="112">
        <f t="shared" ca="1" si="142"/>
        <v>562500</v>
      </c>
    </row>
    <row r="2009" spans="6:9" x14ac:dyDescent="0.25">
      <c r="F2009" s="109">
        <f t="shared" ca="1" si="139"/>
        <v>300000</v>
      </c>
      <c r="G2009" s="110">
        <f t="shared" ca="1" si="140"/>
        <v>2.1000000000000001E-2</v>
      </c>
      <c r="H2009" s="111">
        <f t="shared" ca="1" si="141"/>
        <v>75</v>
      </c>
      <c r="I2009" s="112">
        <f t="shared" ca="1" si="142"/>
        <v>472500</v>
      </c>
    </row>
    <row r="2010" spans="6:9" x14ac:dyDescent="0.25">
      <c r="F2010" s="109">
        <f t="shared" ca="1" si="139"/>
        <v>325000</v>
      </c>
      <c r="G2010" s="110">
        <f t="shared" ca="1" si="140"/>
        <v>2.5000000000000001E-2</v>
      </c>
      <c r="H2010" s="111">
        <f t="shared" ca="1" si="141"/>
        <v>77</v>
      </c>
      <c r="I2010" s="112">
        <f t="shared" ca="1" si="142"/>
        <v>625625</v>
      </c>
    </row>
    <row r="2011" spans="6:9" x14ac:dyDescent="0.25">
      <c r="F2011" s="109">
        <f t="shared" ca="1" si="139"/>
        <v>325000</v>
      </c>
      <c r="G2011" s="110">
        <f t="shared" ca="1" si="140"/>
        <v>2.1000000000000001E-2</v>
      </c>
      <c r="H2011" s="111">
        <f t="shared" ca="1" si="141"/>
        <v>75</v>
      </c>
      <c r="I2011" s="112">
        <f t="shared" ca="1" si="142"/>
        <v>511875</v>
      </c>
    </row>
    <row r="2012" spans="6:9" x14ac:dyDescent="0.25">
      <c r="F2012" s="109">
        <f t="shared" ca="1" si="139"/>
        <v>300000</v>
      </c>
      <c r="G2012" s="110">
        <f t="shared" ca="1" si="140"/>
        <v>2.1000000000000001E-2</v>
      </c>
      <c r="H2012" s="111">
        <f t="shared" ca="1" si="141"/>
        <v>75</v>
      </c>
      <c r="I2012" s="112">
        <f t="shared" ca="1" si="142"/>
        <v>472500</v>
      </c>
    </row>
    <row r="2013" spans="6:9" x14ac:dyDescent="0.25">
      <c r="F2013" s="109">
        <f t="shared" ca="1" si="139"/>
        <v>300000</v>
      </c>
      <c r="G2013" s="110">
        <f t="shared" ca="1" si="140"/>
        <v>2.5000000000000001E-2</v>
      </c>
      <c r="H2013" s="111">
        <f t="shared" ca="1" si="141"/>
        <v>75</v>
      </c>
      <c r="I2013" s="112">
        <f t="shared" ca="1" si="142"/>
        <v>562500</v>
      </c>
    </row>
    <row r="2014" spans="6:9" x14ac:dyDescent="0.25">
      <c r="F2014" s="109">
        <f t="shared" ca="1" si="139"/>
        <v>275000</v>
      </c>
      <c r="G2014" s="110">
        <f t="shared" ca="1" si="140"/>
        <v>2.5000000000000001E-2</v>
      </c>
      <c r="H2014" s="111">
        <f t="shared" ca="1" si="141"/>
        <v>75</v>
      </c>
      <c r="I2014" s="112">
        <f t="shared" ca="1" si="142"/>
        <v>515625</v>
      </c>
    </row>
    <row r="2015" spans="6:9" x14ac:dyDescent="0.25">
      <c r="F2015" s="109">
        <f t="shared" ca="1" si="139"/>
        <v>300000</v>
      </c>
      <c r="G2015" s="110">
        <f t="shared" ca="1" si="140"/>
        <v>2.5000000000000001E-2</v>
      </c>
      <c r="H2015" s="111">
        <f t="shared" ca="1" si="141"/>
        <v>75</v>
      </c>
      <c r="I2015" s="112">
        <f t="shared" ca="1" si="142"/>
        <v>562500</v>
      </c>
    </row>
    <row r="2016" spans="6:9" x14ac:dyDescent="0.25">
      <c r="F2016" s="109">
        <f t="shared" ca="1" si="139"/>
        <v>300000</v>
      </c>
      <c r="G2016" s="110">
        <f t="shared" ca="1" si="140"/>
        <v>2.5000000000000001E-2</v>
      </c>
      <c r="H2016" s="111">
        <f t="shared" ca="1" si="141"/>
        <v>73</v>
      </c>
      <c r="I2016" s="112">
        <f t="shared" ca="1" si="142"/>
        <v>547500</v>
      </c>
    </row>
    <row r="2017" spans="6:9" x14ac:dyDescent="0.25">
      <c r="F2017" s="109">
        <f t="shared" ca="1" si="139"/>
        <v>300000</v>
      </c>
      <c r="G2017" s="110">
        <f t="shared" ca="1" si="140"/>
        <v>2.5000000000000001E-2</v>
      </c>
      <c r="H2017" s="111">
        <f t="shared" ca="1" si="141"/>
        <v>75</v>
      </c>
      <c r="I2017" s="112">
        <f t="shared" ca="1" si="142"/>
        <v>562500</v>
      </c>
    </row>
    <row r="2018" spans="6:9" x14ac:dyDescent="0.25">
      <c r="F2018" s="109">
        <f t="shared" ca="1" si="139"/>
        <v>275000</v>
      </c>
      <c r="G2018" s="110">
        <f t="shared" ca="1" si="140"/>
        <v>2.5000000000000001E-2</v>
      </c>
      <c r="H2018" s="111">
        <f t="shared" ca="1" si="141"/>
        <v>75</v>
      </c>
      <c r="I2018" s="112">
        <f t="shared" ca="1" si="142"/>
        <v>515625</v>
      </c>
    </row>
    <row r="2019" spans="6:9" x14ac:dyDescent="0.25">
      <c r="F2019" s="109">
        <f t="shared" ca="1" si="139"/>
        <v>300000</v>
      </c>
      <c r="G2019" s="110">
        <f t="shared" ca="1" si="140"/>
        <v>2.5000000000000001E-2</v>
      </c>
      <c r="H2019" s="111">
        <f t="shared" ca="1" si="141"/>
        <v>77</v>
      </c>
      <c r="I2019" s="112">
        <f t="shared" ca="1" si="142"/>
        <v>577500</v>
      </c>
    </row>
    <row r="2020" spans="6:9" x14ac:dyDescent="0.25">
      <c r="F2020" s="109">
        <f t="shared" ca="1" si="139"/>
        <v>275000</v>
      </c>
      <c r="G2020" s="110">
        <f t="shared" ca="1" si="140"/>
        <v>2.5000000000000001E-2</v>
      </c>
      <c r="H2020" s="111">
        <f t="shared" ca="1" si="141"/>
        <v>73</v>
      </c>
      <c r="I2020" s="112">
        <f t="shared" ca="1" si="142"/>
        <v>501875</v>
      </c>
    </row>
    <row r="2021" spans="6:9" x14ac:dyDescent="0.25">
      <c r="F2021" s="109">
        <f t="shared" ca="1" si="139"/>
        <v>300000</v>
      </c>
      <c r="G2021" s="110">
        <f t="shared" ca="1" si="140"/>
        <v>2.5000000000000001E-2</v>
      </c>
      <c r="H2021" s="111">
        <f t="shared" ca="1" si="141"/>
        <v>75</v>
      </c>
      <c r="I2021" s="112">
        <f t="shared" ca="1" si="142"/>
        <v>562500</v>
      </c>
    </row>
    <row r="2022" spans="6:9" x14ac:dyDescent="0.25">
      <c r="F2022" s="109">
        <f t="shared" ca="1" si="139"/>
        <v>300000</v>
      </c>
      <c r="G2022" s="110">
        <f t="shared" ca="1" si="140"/>
        <v>2.5000000000000001E-2</v>
      </c>
      <c r="H2022" s="111">
        <f t="shared" ca="1" si="141"/>
        <v>77</v>
      </c>
      <c r="I2022" s="112">
        <f t="shared" ca="1" si="142"/>
        <v>577500</v>
      </c>
    </row>
    <row r="2023" spans="6:9" x14ac:dyDescent="0.25">
      <c r="F2023" s="109">
        <f t="shared" ca="1" si="139"/>
        <v>325000</v>
      </c>
      <c r="G2023" s="110">
        <f t="shared" ca="1" si="140"/>
        <v>2.3E-2</v>
      </c>
      <c r="H2023" s="111">
        <f t="shared" ca="1" si="141"/>
        <v>75</v>
      </c>
      <c r="I2023" s="112">
        <f t="shared" ca="1" si="142"/>
        <v>560625</v>
      </c>
    </row>
    <row r="2024" spans="6:9" x14ac:dyDescent="0.25">
      <c r="F2024" s="109">
        <f t="shared" ca="1" si="139"/>
        <v>300000</v>
      </c>
      <c r="G2024" s="110">
        <f t="shared" ca="1" si="140"/>
        <v>2.5000000000000001E-2</v>
      </c>
      <c r="H2024" s="111">
        <f t="shared" ca="1" si="141"/>
        <v>73</v>
      </c>
      <c r="I2024" s="112">
        <f t="shared" ca="1" si="142"/>
        <v>547500</v>
      </c>
    </row>
    <row r="2025" spans="6:9" x14ac:dyDescent="0.25">
      <c r="F2025" s="109">
        <f t="shared" ca="1" si="139"/>
        <v>300000</v>
      </c>
      <c r="G2025" s="110">
        <f t="shared" ca="1" si="140"/>
        <v>2.5000000000000001E-2</v>
      </c>
      <c r="H2025" s="111">
        <f t="shared" ca="1" si="141"/>
        <v>75</v>
      </c>
      <c r="I2025" s="112">
        <f t="shared" ca="1" si="142"/>
        <v>562500</v>
      </c>
    </row>
    <row r="2026" spans="6:9" x14ac:dyDescent="0.25">
      <c r="F2026" s="109">
        <f t="shared" ca="1" si="139"/>
        <v>275000</v>
      </c>
      <c r="G2026" s="110">
        <f t="shared" ca="1" si="140"/>
        <v>2.3E-2</v>
      </c>
      <c r="H2026" s="111">
        <f t="shared" ca="1" si="141"/>
        <v>75</v>
      </c>
      <c r="I2026" s="112">
        <f t="shared" ca="1" si="142"/>
        <v>474375</v>
      </c>
    </row>
    <row r="2027" spans="6:9" x14ac:dyDescent="0.25">
      <c r="F2027" s="109">
        <f t="shared" ca="1" si="139"/>
        <v>300000</v>
      </c>
      <c r="G2027" s="110">
        <f t="shared" ca="1" si="140"/>
        <v>2.1000000000000001E-2</v>
      </c>
      <c r="H2027" s="111">
        <f t="shared" ca="1" si="141"/>
        <v>75</v>
      </c>
      <c r="I2027" s="112">
        <f t="shared" ca="1" si="142"/>
        <v>472500</v>
      </c>
    </row>
    <row r="2028" spans="6:9" x14ac:dyDescent="0.25">
      <c r="F2028" s="109">
        <f t="shared" ca="1" si="139"/>
        <v>275000</v>
      </c>
      <c r="G2028" s="110">
        <f t="shared" ca="1" si="140"/>
        <v>2.7E-2</v>
      </c>
      <c r="H2028" s="111">
        <f t="shared" ca="1" si="141"/>
        <v>77</v>
      </c>
      <c r="I2028" s="112">
        <f t="shared" ca="1" si="142"/>
        <v>571725</v>
      </c>
    </row>
    <row r="2029" spans="6:9" x14ac:dyDescent="0.25">
      <c r="F2029" s="109">
        <f t="shared" ca="1" si="139"/>
        <v>300000</v>
      </c>
      <c r="G2029" s="110">
        <f t="shared" ca="1" si="140"/>
        <v>2.5000000000000001E-2</v>
      </c>
      <c r="H2029" s="111">
        <f t="shared" ca="1" si="141"/>
        <v>77</v>
      </c>
      <c r="I2029" s="112">
        <f t="shared" ca="1" si="142"/>
        <v>577500</v>
      </c>
    </row>
    <row r="2030" spans="6:9" x14ac:dyDescent="0.25">
      <c r="F2030" s="109">
        <f t="shared" ca="1" si="139"/>
        <v>300000</v>
      </c>
      <c r="G2030" s="110">
        <f t="shared" ca="1" si="140"/>
        <v>2.5000000000000001E-2</v>
      </c>
      <c r="H2030" s="111">
        <f t="shared" ca="1" si="141"/>
        <v>75</v>
      </c>
      <c r="I2030" s="112">
        <f t="shared" ca="1" si="142"/>
        <v>562500</v>
      </c>
    </row>
    <row r="2031" spans="6:9" x14ac:dyDescent="0.25">
      <c r="F2031" s="109">
        <f t="shared" ca="1" si="139"/>
        <v>300000</v>
      </c>
      <c r="G2031" s="110">
        <f t="shared" ca="1" si="140"/>
        <v>2.1000000000000001E-2</v>
      </c>
      <c r="H2031" s="111">
        <f t="shared" ca="1" si="141"/>
        <v>75</v>
      </c>
      <c r="I2031" s="112">
        <f t="shared" ca="1" si="142"/>
        <v>472500</v>
      </c>
    </row>
    <row r="2032" spans="6:9" x14ac:dyDescent="0.25">
      <c r="F2032" s="109">
        <f t="shared" ca="1" si="139"/>
        <v>300000</v>
      </c>
      <c r="G2032" s="110">
        <f t="shared" ca="1" si="140"/>
        <v>2.5000000000000001E-2</v>
      </c>
      <c r="H2032" s="111">
        <f t="shared" ca="1" si="141"/>
        <v>75</v>
      </c>
      <c r="I2032" s="112">
        <f t="shared" ca="1" si="142"/>
        <v>562500</v>
      </c>
    </row>
    <row r="2033" spans="6:9" x14ac:dyDescent="0.25">
      <c r="F2033" s="109">
        <f t="shared" ca="1" si="139"/>
        <v>300000</v>
      </c>
      <c r="G2033" s="110">
        <f t="shared" ca="1" si="140"/>
        <v>2.7E-2</v>
      </c>
      <c r="H2033" s="111">
        <f t="shared" ca="1" si="141"/>
        <v>75</v>
      </c>
      <c r="I2033" s="112">
        <f t="shared" ca="1" si="142"/>
        <v>607500</v>
      </c>
    </row>
    <row r="2034" spans="6:9" x14ac:dyDescent="0.25">
      <c r="F2034" s="109">
        <f t="shared" ca="1" si="139"/>
        <v>300000</v>
      </c>
      <c r="G2034" s="110">
        <f t="shared" ca="1" si="140"/>
        <v>2.3E-2</v>
      </c>
      <c r="H2034" s="111">
        <f t="shared" ca="1" si="141"/>
        <v>75</v>
      </c>
      <c r="I2034" s="112">
        <f t="shared" ca="1" si="142"/>
        <v>517500</v>
      </c>
    </row>
    <row r="2035" spans="6:9" x14ac:dyDescent="0.25">
      <c r="F2035" s="109">
        <f t="shared" ca="1" si="139"/>
        <v>300000</v>
      </c>
      <c r="G2035" s="110">
        <f t="shared" ca="1" si="140"/>
        <v>2.3E-2</v>
      </c>
      <c r="H2035" s="111">
        <f t="shared" ca="1" si="141"/>
        <v>75</v>
      </c>
      <c r="I2035" s="112">
        <f t="shared" ca="1" si="142"/>
        <v>517500</v>
      </c>
    </row>
    <row r="2036" spans="6:9" x14ac:dyDescent="0.25">
      <c r="F2036" s="109">
        <f t="shared" ca="1" si="139"/>
        <v>300000</v>
      </c>
      <c r="G2036" s="110">
        <f t="shared" ca="1" si="140"/>
        <v>2.5000000000000001E-2</v>
      </c>
      <c r="H2036" s="111">
        <f t="shared" ca="1" si="141"/>
        <v>75</v>
      </c>
      <c r="I2036" s="112">
        <f t="shared" ca="1" si="142"/>
        <v>562500</v>
      </c>
    </row>
    <row r="2037" spans="6:9" x14ac:dyDescent="0.25">
      <c r="F2037" s="109">
        <f t="shared" ca="1" si="139"/>
        <v>300000</v>
      </c>
      <c r="G2037" s="110">
        <f t="shared" ca="1" si="140"/>
        <v>2.5000000000000001E-2</v>
      </c>
      <c r="H2037" s="111">
        <f t="shared" ca="1" si="141"/>
        <v>73</v>
      </c>
      <c r="I2037" s="112">
        <f t="shared" ca="1" si="142"/>
        <v>547500</v>
      </c>
    </row>
    <row r="2038" spans="6:9" x14ac:dyDescent="0.25">
      <c r="F2038" s="109">
        <f t="shared" ca="1" si="139"/>
        <v>300000</v>
      </c>
      <c r="G2038" s="110">
        <f t="shared" ca="1" si="140"/>
        <v>2.5000000000000001E-2</v>
      </c>
      <c r="H2038" s="111">
        <f t="shared" ca="1" si="141"/>
        <v>75</v>
      </c>
      <c r="I2038" s="112">
        <f t="shared" ca="1" si="142"/>
        <v>562500</v>
      </c>
    </row>
    <row r="2039" spans="6:9" x14ac:dyDescent="0.25">
      <c r="F2039" s="109">
        <f t="shared" ca="1" si="139"/>
        <v>300000</v>
      </c>
      <c r="G2039" s="110">
        <f t="shared" ca="1" si="140"/>
        <v>2.3E-2</v>
      </c>
      <c r="H2039" s="111">
        <f t="shared" ca="1" si="141"/>
        <v>73</v>
      </c>
      <c r="I2039" s="112">
        <f t="shared" ca="1" si="142"/>
        <v>503700</v>
      </c>
    </row>
    <row r="2040" spans="6:9" x14ac:dyDescent="0.25">
      <c r="F2040" s="109">
        <f t="shared" ca="1" si="139"/>
        <v>300000</v>
      </c>
      <c r="G2040" s="110">
        <f t="shared" ca="1" si="140"/>
        <v>2.5000000000000001E-2</v>
      </c>
      <c r="H2040" s="111">
        <f t="shared" ca="1" si="141"/>
        <v>75</v>
      </c>
      <c r="I2040" s="112">
        <f t="shared" ca="1" si="142"/>
        <v>562500</v>
      </c>
    </row>
    <row r="2041" spans="6:9" x14ac:dyDescent="0.25">
      <c r="F2041" s="109">
        <f t="shared" ca="1" si="139"/>
        <v>300000</v>
      </c>
      <c r="G2041" s="110">
        <f t="shared" ca="1" si="140"/>
        <v>2.7E-2</v>
      </c>
      <c r="H2041" s="111">
        <f t="shared" ca="1" si="141"/>
        <v>75</v>
      </c>
      <c r="I2041" s="112">
        <f t="shared" ca="1" si="142"/>
        <v>607500</v>
      </c>
    </row>
    <row r="2042" spans="6:9" x14ac:dyDescent="0.25">
      <c r="F2042" s="109">
        <f t="shared" ca="1" si="139"/>
        <v>275000</v>
      </c>
      <c r="G2042" s="110">
        <f t="shared" ca="1" si="140"/>
        <v>2.1000000000000001E-2</v>
      </c>
      <c r="H2042" s="111">
        <f t="shared" ca="1" si="141"/>
        <v>75</v>
      </c>
      <c r="I2042" s="112">
        <f t="shared" ca="1" si="142"/>
        <v>433125</v>
      </c>
    </row>
    <row r="2043" spans="6:9" x14ac:dyDescent="0.25">
      <c r="F2043" s="109">
        <f t="shared" ca="1" si="139"/>
        <v>325000</v>
      </c>
      <c r="G2043" s="110">
        <f t="shared" ca="1" si="140"/>
        <v>2.5000000000000001E-2</v>
      </c>
      <c r="H2043" s="111">
        <f t="shared" ca="1" si="141"/>
        <v>75</v>
      </c>
      <c r="I2043" s="112">
        <f t="shared" ca="1" si="142"/>
        <v>609375</v>
      </c>
    </row>
    <row r="2044" spans="6:9" x14ac:dyDescent="0.25">
      <c r="F2044" s="109">
        <f t="shared" ca="1" si="139"/>
        <v>325000</v>
      </c>
      <c r="G2044" s="110">
        <f t="shared" ca="1" si="140"/>
        <v>2.1000000000000001E-2</v>
      </c>
      <c r="H2044" s="111">
        <f t="shared" ca="1" si="141"/>
        <v>77</v>
      </c>
      <c r="I2044" s="112">
        <f t="shared" ca="1" si="142"/>
        <v>525525</v>
      </c>
    </row>
    <row r="2045" spans="6:9" x14ac:dyDescent="0.25">
      <c r="F2045" s="109">
        <f t="shared" ca="1" si="139"/>
        <v>300000</v>
      </c>
      <c r="G2045" s="110">
        <f t="shared" ca="1" si="140"/>
        <v>2.5000000000000001E-2</v>
      </c>
      <c r="H2045" s="111">
        <f t="shared" ca="1" si="141"/>
        <v>75</v>
      </c>
      <c r="I2045" s="112">
        <f t="shared" ca="1" si="142"/>
        <v>562500</v>
      </c>
    </row>
    <row r="2046" spans="6:9" x14ac:dyDescent="0.25">
      <c r="F2046" s="109">
        <f t="shared" ca="1" si="139"/>
        <v>300000</v>
      </c>
      <c r="G2046" s="110">
        <f t="shared" ca="1" si="140"/>
        <v>2.3E-2</v>
      </c>
      <c r="H2046" s="111">
        <f t="shared" ca="1" si="141"/>
        <v>75</v>
      </c>
      <c r="I2046" s="112">
        <f t="shared" ca="1" si="142"/>
        <v>517500</v>
      </c>
    </row>
    <row r="2047" spans="6:9" x14ac:dyDescent="0.25">
      <c r="F2047" s="109">
        <f t="shared" ca="1" si="139"/>
        <v>300000</v>
      </c>
      <c r="G2047" s="110">
        <f t="shared" ca="1" si="140"/>
        <v>2.7E-2</v>
      </c>
      <c r="H2047" s="111">
        <f t="shared" ca="1" si="141"/>
        <v>75</v>
      </c>
      <c r="I2047" s="112">
        <f t="shared" ca="1" si="142"/>
        <v>607500</v>
      </c>
    </row>
    <row r="2048" spans="6:9" x14ac:dyDescent="0.25">
      <c r="F2048" s="109">
        <f t="shared" ca="1" si="139"/>
        <v>275000</v>
      </c>
      <c r="G2048" s="110">
        <f t="shared" ca="1" si="140"/>
        <v>2.5000000000000001E-2</v>
      </c>
      <c r="H2048" s="111">
        <f t="shared" ca="1" si="141"/>
        <v>75</v>
      </c>
      <c r="I2048" s="112">
        <f t="shared" ca="1" si="142"/>
        <v>515625</v>
      </c>
    </row>
    <row r="2049" spans="6:9" x14ac:dyDescent="0.25">
      <c r="F2049" s="109">
        <f t="shared" ca="1" si="139"/>
        <v>300000</v>
      </c>
      <c r="G2049" s="110">
        <f t="shared" ca="1" si="140"/>
        <v>2.3E-2</v>
      </c>
      <c r="H2049" s="111">
        <f t="shared" ca="1" si="141"/>
        <v>75</v>
      </c>
      <c r="I2049" s="112">
        <f t="shared" ca="1" si="142"/>
        <v>517500</v>
      </c>
    </row>
    <row r="2050" spans="6:9" x14ac:dyDescent="0.25">
      <c r="F2050" s="109">
        <f t="shared" ca="1" si="139"/>
        <v>300000</v>
      </c>
      <c r="G2050" s="110">
        <f t="shared" ca="1" si="140"/>
        <v>2.5000000000000001E-2</v>
      </c>
      <c r="H2050" s="111">
        <f t="shared" ca="1" si="141"/>
        <v>75</v>
      </c>
      <c r="I2050" s="112">
        <f t="shared" ca="1" si="142"/>
        <v>562500</v>
      </c>
    </row>
    <row r="2051" spans="6:9" x14ac:dyDescent="0.25">
      <c r="F2051" s="109">
        <f t="shared" ref="F2051:F2114" ca="1" si="143">VLOOKUP(RAND(),$C$3:$D$5,2)</f>
        <v>300000</v>
      </c>
      <c r="G2051" s="110">
        <f t="shared" ref="G2051:G2114" ca="1" si="144">VLOOKUP(RAND(),$C$10:$D$13,2)</f>
        <v>2.1000000000000001E-2</v>
      </c>
      <c r="H2051" s="111">
        <f t="shared" ref="H2051:H2114" ca="1" si="145">VLOOKUP(RAND(),$C$18:$D$20,2)</f>
        <v>75</v>
      </c>
      <c r="I2051" s="112">
        <f t="shared" ca="1" si="142"/>
        <v>472500</v>
      </c>
    </row>
    <row r="2052" spans="6:9" x14ac:dyDescent="0.25">
      <c r="F2052" s="109">
        <f t="shared" ca="1" si="143"/>
        <v>300000</v>
      </c>
      <c r="G2052" s="110">
        <f t="shared" ca="1" si="144"/>
        <v>2.5000000000000001E-2</v>
      </c>
      <c r="H2052" s="111">
        <f t="shared" ca="1" si="145"/>
        <v>77</v>
      </c>
      <c r="I2052" s="112">
        <f t="shared" ref="I2052:I2115" ca="1" si="146">F2052*G2052*H2052</f>
        <v>577500</v>
      </c>
    </row>
    <row r="2053" spans="6:9" x14ac:dyDescent="0.25">
      <c r="F2053" s="109">
        <f t="shared" ca="1" si="143"/>
        <v>275000</v>
      </c>
      <c r="G2053" s="110">
        <f t="shared" ca="1" si="144"/>
        <v>2.5000000000000001E-2</v>
      </c>
      <c r="H2053" s="111">
        <f t="shared" ca="1" si="145"/>
        <v>73</v>
      </c>
      <c r="I2053" s="112">
        <f t="shared" ca="1" si="146"/>
        <v>501875</v>
      </c>
    </row>
    <row r="2054" spans="6:9" x14ac:dyDescent="0.25">
      <c r="F2054" s="109">
        <f t="shared" ca="1" si="143"/>
        <v>275000</v>
      </c>
      <c r="G2054" s="110">
        <f t="shared" ca="1" si="144"/>
        <v>2.5000000000000001E-2</v>
      </c>
      <c r="H2054" s="111">
        <f t="shared" ca="1" si="145"/>
        <v>75</v>
      </c>
      <c r="I2054" s="112">
        <f t="shared" ca="1" si="146"/>
        <v>515625</v>
      </c>
    </row>
    <row r="2055" spans="6:9" x14ac:dyDescent="0.25">
      <c r="F2055" s="109">
        <f t="shared" ca="1" si="143"/>
        <v>275000</v>
      </c>
      <c r="G2055" s="110">
        <f t="shared" ca="1" si="144"/>
        <v>2.5000000000000001E-2</v>
      </c>
      <c r="H2055" s="111">
        <f t="shared" ca="1" si="145"/>
        <v>75</v>
      </c>
      <c r="I2055" s="112">
        <f t="shared" ca="1" si="146"/>
        <v>515625</v>
      </c>
    </row>
    <row r="2056" spans="6:9" x14ac:dyDescent="0.25">
      <c r="F2056" s="109">
        <f t="shared" ca="1" si="143"/>
        <v>300000</v>
      </c>
      <c r="G2056" s="110">
        <f t="shared" ca="1" si="144"/>
        <v>2.5000000000000001E-2</v>
      </c>
      <c r="H2056" s="111">
        <f t="shared" ca="1" si="145"/>
        <v>77</v>
      </c>
      <c r="I2056" s="112">
        <f t="shared" ca="1" si="146"/>
        <v>577500</v>
      </c>
    </row>
    <row r="2057" spans="6:9" x14ac:dyDescent="0.25">
      <c r="F2057" s="109">
        <f t="shared" ca="1" si="143"/>
        <v>275000</v>
      </c>
      <c r="G2057" s="110">
        <f t="shared" ca="1" si="144"/>
        <v>2.5000000000000001E-2</v>
      </c>
      <c r="H2057" s="111">
        <f t="shared" ca="1" si="145"/>
        <v>75</v>
      </c>
      <c r="I2057" s="112">
        <f t="shared" ca="1" si="146"/>
        <v>515625</v>
      </c>
    </row>
    <row r="2058" spans="6:9" x14ac:dyDescent="0.25">
      <c r="F2058" s="109">
        <f t="shared" ca="1" si="143"/>
        <v>300000</v>
      </c>
      <c r="G2058" s="110">
        <f t="shared" ca="1" si="144"/>
        <v>2.5000000000000001E-2</v>
      </c>
      <c r="H2058" s="111">
        <f t="shared" ca="1" si="145"/>
        <v>75</v>
      </c>
      <c r="I2058" s="112">
        <f t="shared" ca="1" si="146"/>
        <v>562500</v>
      </c>
    </row>
    <row r="2059" spans="6:9" x14ac:dyDescent="0.25">
      <c r="F2059" s="109">
        <f t="shared" ca="1" si="143"/>
        <v>300000</v>
      </c>
      <c r="G2059" s="110">
        <f t="shared" ca="1" si="144"/>
        <v>2.5000000000000001E-2</v>
      </c>
      <c r="H2059" s="111">
        <f t="shared" ca="1" si="145"/>
        <v>77</v>
      </c>
      <c r="I2059" s="112">
        <f t="shared" ca="1" si="146"/>
        <v>577500</v>
      </c>
    </row>
    <row r="2060" spans="6:9" x14ac:dyDescent="0.25">
      <c r="F2060" s="109">
        <f t="shared" ca="1" si="143"/>
        <v>275000</v>
      </c>
      <c r="G2060" s="110">
        <f t="shared" ca="1" si="144"/>
        <v>2.5000000000000001E-2</v>
      </c>
      <c r="H2060" s="111">
        <f t="shared" ca="1" si="145"/>
        <v>75</v>
      </c>
      <c r="I2060" s="112">
        <f t="shared" ca="1" si="146"/>
        <v>515625</v>
      </c>
    </row>
    <row r="2061" spans="6:9" x14ac:dyDescent="0.25">
      <c r="F2061" s="109">
        <f t="shared" ca="1" si="143"/>
        <v>300000</v>
      </c>
      <c r="G2061" s="110">
        <f t="shared" ca="1" si="144"/>
        <v>2.7E-2</v>
      </c>
      <c r="H2061" s="111">
        <f t="shared" ca="1" si="145"/>
        <v>75</v>
      </c>
      <c r="I2061" s="112">
        <f t="shared" ca="1" si="146"/>
        <v>607500</v>
      </c>
    </row>
    <row r="2062" spans="6:9" x14ac:dyDescent="0.25">
      <c r="F2062" s="109">
        <f t="shared" ca="1" si="143"/>
        <v>300000</v>
      </c>
      <c r="G2062" s="110">
        <f t="shared" ca="1" si="144"/>
        <v>2.5000000000000001E-2</v>
      </c>
      <c r="H2062" s="111">
        <f t="shared" ca="1" si="145"/>
        <v>73</v>
      </c>
      <c r="I2062" s="112">
        <f t="shared" ca="1" si="146"/>
        <v>547500</v>
      </c>
    </row>
    <row r="2063" spans="6:9" x14ac:dyDescent="0.25">
      <c r="F2063" s="109">
        <f t="shared" ca="1" si="143"/>
        <v>325000</v>
      </c>
      <c r="G2063" s="110">
        <f t="shared" ca="1" si="144"/>
        <v>2.5000000000000001E-2</v>
      </c>
      <c r="H2063" s="111">
        <f t="shared" ca="1" si="145"/>
        <v>75</v>
      </c>
      <c r="I2063" s="112">
        <f t="shared" ca="1" si="146"/>
        <v>609375</v>
      </c>
    </row>
    <row r="2064" spans="6:9" x14ac:dyDescent="0.25">
      <c r="F2064" s="109">
        <f t="shared" ca="1" si="143"/>
        <v>325000</v>
      </c>
      <c r="G2064" s="110">
        <f t="shared" ca="1" si="144"/>
        <v>2.1000000000000001E-2</v>
      </c>
      <c r="H2064" s="111">
        <f t="shared" ca="1" si="145"/>
        <v>75</v>
      </c>
      <c r="I2064" s="112">
        <f t="shared" ca="1" si="146"/>
        <v>511875</v>
      </c>
    </row>
    <row r="2065" spans="6:9" x14ac:dyDescent="0.25">
      <c r="F2065" s="109">
        <f t="shared" ca="1" si="143"/>
        <v>275000</v>
      </c>
      <c r="G2065" s="110">
        <f t="shared" ca="1" si="144"/>
        <v>2.5000000000000001E-2</v>
      </c>
      <c r="H2065" s="111">
        <f t="shared" ca="1" si="145"/>
        <v>73</v>
      </c>
      <c r="I2065" s="112">
        <f t="shared" ca="1" si="146"/>
        <v>501875</v>
      </c>
    </row>
    <row r="2066" spans="6:9" x14ac:dyDescent="0.25">
      <c r="F2066" s="109">
        <f t="shared" ca="1" si="143"/>
        <v>300000</v>
      </c>
      <c r="G2066" s="110">
        <f t="shared" ca="1" si="144"/>
        <v>2.5000000000000001E-2</v>
      </c>
      <c r="H2066" s="111">
        <f t="shared" ca="1" si="145"/>
        <v>77</v>
      </c>
      <c r="I2066" s="112">
        <f t="shared" ca="1" si="146"/>
        <v>577500</v>
      </c>
    </row>
    <row r="2067" spans="6:9" x14ac:dyDescent="0.25">
      <c r="F2067" s="109">
        <f t="shared" ca="1" si="143"/>
        <v>275000</v>
      </c>
      <c r="G2067" s="110">
        <f t="shared" ca="1" si="144"/>
        <v>2.5000000000000001E-2</v>
      </c>
      <c r="H2067" s="111">
        <f t="shared" ca="1" si="145"/>
        <v>75</v>
      </c>
      <c r="I2067" s="112">
        <f t="shared" ca="1" si="146"/>
        <v>515625</v>
      </c>
    </row>
    <row r="2068" spans="6:9" x14ac:dyDescent="0.25">
      <c r="F2068" s="109">
        <f t="shared" ca="1" si="143"/>
        <v>300000</v>
      </c>
      <c r="G2068" s="110">
        <f t="shared" ca="1" si="144"/>
        <v>2.1000000000000001E-2</v>
      </c>
      <c r="H2068" s="111">
        <f t="shared" ca="1" si="145"/>
        <v>75</v>
      </c>
      <c r="I2068" s="112">
        <f t="shared" ca="1" si="146"/>
        <v>472500</v>
      </c>
    </row>
    <row r="2069" spans="6:9" x14ac:dyDescent="0.25">
      <c r="F2069" s="109">
        <f t="shared" ca="1" si="143"/>
        <v>300000</v>
      </c>
      <c r="G2069" s="110">
        <f t="shared" ca="1" si="144"/>
        <v>2.5000000000000001E-2</v>
      </c>
      <c r="H2069" s="111">
        <f t="shared" ca="1" si="145"/>
        <v>75</v>
      </c>
      <c r="I2069" s="112">
        <f t="shared" ca="1" si="146"/>
        <v>562500</v>
      </c>
    </row>
    <row r="2070" spans="6:9" x14ac:dyDescent="0.25">
      <c r="F2070" s="109">
        <f t="shared" ca="1" si="143"/>
        <v>300000</v>
      </c>
      <c r="G2070" s="110">
        <f t="shared" ca="1" si="144"/>
        <v>2.5000000000000001E-2</v>
      </c>
      <c r="H2070" s="111">
        <f t="shared" ca="1" si="145"/>
        <v>73</v>
      </c>
      <c r="I2070" s="112">
        <f t="shared" ca="1" si="146"/>
        <v>547500</v>
      </c>
    </row>
    <row r="2071" spans="6:9" x14ac:dyDescent="0.25">
      <c r="F2071" s="109">
        <f t="shared" ca="1" si="143"/>
        <v>300000</v>
      </c>
      <c r="G2071" s="110">
        <f t="shared" ca="1" si="144"/>
        <v>2.5000000000000001E-2</v>
      </c>
      <c r="H2071" s="111">
        <f t="shared" ca="1" si="145"/>
        <v>75</v>
      </c>
      <c r="I2071" s="112">
        <f t="shared" ca="1" si="146"/>
        <v>562500</v>
      </c>
    </row>
    <row r="2072" spans="6:9" x14ac:dyDescent="0.25">
      <c r="F2072" s="109">
        <f t="shared" ca="1" si="143"/>
        <v>300000</v>
      </c>
      <c r="G2072" s="110">
        <f t="shared" ca="1" si="144"/>
        <v>2.5000000000000001E-2</v>
      </c>
      <c r="H2072" s="111">
        <f t="shared" ca="1" si="145"/>
        <v>75</v>
      </c>
      <c r="I2072" s="112">
        <f t="shared" ca="1" si="146"/>
        <v>562500</v>
      </c>
    </row>
    <row r="2073" spans="6:9" x14ac:dyDescent="0.25">
      <c r="F2073" s="109">
        <f t="shared" ca="1" si="143"/>
        <v>300000</v>
      </c>
      <c r="G2073" s="110">
        <f t="shared" ca="1" si="144"/>
        <v>2.5000000000000001E-2</v>
      </c>
      <c r="H2073" s="111">
        <f t="shared" ca="1" si="145"/>
        <v>73</v>
      </c>
      <c r="I2073" s="112">
        <f t="shared" ca="1" si="146"/>
        <v>547500</v>
      </c>
    </row>
    <row r="2074" spans="6:9" x14ac:dyDescent="0.25">
      <c r="F2074" s="109">
        <f t="shared" ca="1" si="143"/>
        <v>325000</v>
      </c>
      <c r="G2074" s="110">
        <f t="shared" ca="1" si="144"/>
        <v>2.3E-2</v>
      </c>
      <c r="H2074" s="111">
        <f t="shared" ca="1" si="145"/>
        <v>75</v>
      </c>
      <c r="I2074" s="112">
        <f t="shared" ca="1" si="146"/>
        <v>560625</v>
      </c>
    </row>
    <row r="2075" spans="6:9" x14ac:dyDescent="0.25">
      <c r="F2075" s="109">
        <f t="shared" ca="1" si="143"/>
        <v>300000</v>
      </c>
      <c r="G2075" s="110">
        <f t="shared" ca="1" si="144"/>
        <v>2.1000000000000001E-2</v>
      </c>
      <c r="H2075" s="111">
        <f t="shared" ca="1" si="145"/>
        <v>75</v>
      </c>
      <c r="I2075" s="112">
        <f t="shared" ca="1" si="146"/>
        <v>472500</v>
      </c>
    </row>
    <row r="2076" spans="6:9" x14ac:dyDescent="0.25">
      <c r="F2076" s="109">
        <f t="shared" ca="1" si="143"/>
        <v>300000</v>
      </c>
      <c r="G2076" s="110">
        <f t="shared" ca="1" si="144"/>
        <v>2.1000000000000001E-2</v>
      </c>
      <c r="H2076" s="111">
        <f t="shared" ca="1" si="145"/>
        <v>75</v>
      </c>
      <c r="I2076" s="112">
        <f t="shared" ca="1" si="146"/>
        <v>472500</v>
      </c>
    </row>
    <row r="2077" spans="6:9" x14ac:dyDescent="0.25">
      <c r="F2077" s="109">
        <f t="shared" ca="1" si="143"/>
        <v>300000</v>
      </c>
      <c r="G2077" s="110">
        <f t="shared" ca="1" si="144"/>
        <v>2.5000000000000001E-2</v>
      </c>
      <c r="H2077" s="111">
        <f t="shared" ca="1" si="145"/>
        <v>75</v>
      </c>
      <c r="I2077" s="112">
        <f t="shared" ca="1" si="146"/>
        <v>562500</v>
      </c>
    </row>
    <row r="2078" spans="6:9" x14ac:dyDescent="0.25">
      <c r="F2078" s="109">
        <f t="shared" ca="1" si="143"/>
        <v>325000</v>
      </c>
      <c r="G2078" s="110">
        <f t="shared" ca="1" si="144"/>
        <v>2.7E-2</v>
      </c>
      <c r="H2078" s="111">
        <f t="shared" ca="1" si="145"/>
        <v>75</v>
      </c>
      <c r="I2078" s="112">
        <f t="shared" ca="1" si="146"/>
        <v>658125</v>
      </c>
    </row>
    <row r="2079" spans="6:9" x14ac:dyDescent="0.25">
      <c r="F2079" s="109">
        <f t="shared" ca="1" si="143"/>
        <v>300000</v>
      </c>
      <c r="G2079" s="110">
        <f t="shared" ca="1" si="144"/>
        <v>2.3E-2</v>
      </c>
      <c r="H2079" s="111">
        <f t="shared" ca="1" si="145"/>
        <v>75</v>
      </c>
      <c r="I2079" s="112">
        <f t="shared" ca="1" si="146"/>
        <v>517500</v>
      </c>
    </row>
    <row r="2080" spans="6:9" x14ac:dyDescent="0.25">
      <c r="F2080" s="109">
        <f t="shared" ca="1" si="143"/>
        <v>325000</v>
      </c>
      <c r="G2080" s="110">
        <f t="shared" ca="1" si="144"/>
        <v>2.5000000000000001E-2</v>
      </c>
      <c r="H2080" s="111">
        <f t="shared" ca="1" si="145"/>
        <v>75</v>
      </c>
      <c r="I2080" s="112">
        <f t="shared" ca="1" si="146"/>
        <v>609375</v>
      </c>
    </row>
    <row r="2081" spans="6:9" x14ac:dyDescent="0.25">
      <c r="F2081" s="109">
        <f t="shared" ca="1" si="143"/>
        <v>300000</v>
      </c>
      <c r="G2081" s="110">
        <f t="shared" ca="1" si="144"/>
        <v>2.5000000000000001E-2</v>
      </c>
      <c r="H2081" s="111">
        <f t="shared" ca="1" si="145"/>
        <v>75</v>
      </c>
      <c r="I2081" s="112">
        <f t="shared" ca="1" si="146"/>
        <v>562500</v>
      </c>
    </row>
    <row r="2082" spans="6:9" x14ac:dyDescent="0.25">
      <c r="F2082" s="109">
        <f t="shared" ca="1" si="143"/>
        <v>300000</v>
      </c>
      <c r="G2082" s="110">
        <f t="shared" ca="1" si="144"/>
        <v>2.5000000000000001E-2</v>
      </c>
      <c r="H2082" s="111">
        <f t="shared" ca="1" si="145"/>
        <v>77</v>
      </c>
      <c r="I2082" s="112">
        <f t="shared" ca="1" si="146"/>
        <v>577500</v>
      </c>
    </row>
    <row r="2083" spans="6:9" x14ac:dyDescent="0.25">
      <c r="F2083" s="109">
        <f t="shared" ca="1" si="143"/>
        <v>275000</v>
      </c>
      <c r="G2083" s="110">
        <f t="shared" ca="1" si="144"/>
        <v>2.1000000000000001E-2</v>
      </c>
      <c r="H2083" s="111">
        <f t="shared" ca="1" si="145"/>
        <v>75</v>
      </c>
      <c r="I2083" s="112">
        <f t="shared" ca="1" si="146"/>
        <v>433125</v>
      </c>
    </row>
    <row r="2084" spans="6:9" x14ac:dyDescent="0.25">
      <c r="F2084" s="109">
        <f t="shared" ca="1" si="143"/>
        <v>300000</v>
      </c>
      <c r="G2084" s="110">
        <f t="shared" ca="1" si="144"/>
        <v>2.1000000000000001E-2</v>
      </c>
      <c r="H2084" s="111">
        <f t="shared" ca="1" si="145"/>
        <v>77</v>
      </c>
      <c r="I2084" s="112">
        <f t="shared" ca="1" si="146"/>
        <v>485100</v>
      </c>
    </row>
    <row r="2085" spans="6:9" x14ac:dyDescent="0.25">
      <c r="F2085" s="109">
        <f t="shared" ca="1" si="143"/>
        <v>300000</v>
      </c>
      <c r="G2085" s="110">
        <f t="shared" ca="1" si="144"/>
        <v>2.5000000000000001E-2</v>
      </c>
      <c r="H2085" s="111">
        <f t="shared" ca="1" si="145"/>
        <v>75</v>
      </c>
      <c r="I2085" s="112">
        <f t="shared" ca="1" si="146"/>
        <v>562500</v>
      </c>
    </row>
    <row r="2086" spans="6:9" x14ac:dyDescent="0.25">
      <c r="F2086" s="109">
        <f t="shared" ca="1" si="143"/>
        <v>300000</v>
      </c>
      <c r="G2086" s="110">
        <f t="shared" ca="1" si="144"/>
        <v>2.3E-2</v>
      </c>
      <c r="H2086" s="111">
        <f t="shared" ca="1" si="145"/>
        <v>75</v>
      </c>
      <c r="I2086" s="112">
        <f t="shared" ca="1" si="146"/>
        <v>517500</v>
      </c>
    </row>
    <row r="2087" spans="6:9" x14ac:dyDescent="0.25">
      <c r="F2087" s="109">
        <f t="shared" ca="1" si="143"/>
        <v>300000</v>
      </c>
      <c r="G2087" s="110">
        <f t="shared" ca="1" si="144"/>
        <v>2.5000000000000001E-2</v>
      </c>
      <c r="H2087" s="111">
        <f t="shared" ca="1" si="145"/>
        <v>75</v>
      </c>
      <c r="I2087" s="112">
        <f t="shared" ca="1" si="146"/>
        <v>562500</v>
      </c>
    </row>
    <row r="2088" spans="6:9" x14ac:dyDescent="0.25">
      <c r="F2088" s="109">
        <f t="shared" ca="1" si="143"/>
        <v>300000</v>
      </c>
      <c r="G2088" s="110">
        <f t="shared" ca="1" si="144"/>
        <v>2.7E-2</v>
      </c>
      <c r="H2088" s="111">
        <f t="shared" ca="1" si="145"/>
        <v>75</v>
      </c>
      <c r="I2088" s="112">
        <f t="shared" ca="1" si="146"/>
        <v>607500</v>
      </c>
    </row>
    <row r="2089" spans="6:9" x14ac:dyDescent="0.25">
      <c r="F2089" s="109">
        <f t="shared" ca="1" si="143"/>
        <v>275000</v>
      </c>
      <c r="G2089" s="110">
        <f t="shared" ca="1" si="144"/>
        <v>2.7E-2</v>
      </c>
      <c r="H2089" s="111">
        <f t="shared" ca="1" si="145"/>
        <v>73</v>
      </c>
      <c r="I2089" s="112">
        <f t="shared" ca="1" si="146"/>
        <v>542025</v>
      </c>
    </row>
    <row r="2090" spans="6:9" x14ac:dyDescent="0.25">
      <c r="F2090" s="109">
        <f t="shared" ca="1" si="143"/>
        <v>275000</v>
      </c>
      <c r="G2090" s="110">
        <f t="shared" ca="1" si="144"/>
        <v>2.5000000000000001E-2</v>
      </c>
      <c r="H2090" s="111">
        <f t="shared" ca="1" si="145"/>
        <v>73</v>
      </c>
      <c r="I2090" s="112">
        <f t="shared" ca="1" si="146"/>
        <v>501875</v>
      </c>
    </row>
    <row r="2091" spans="6:9" x14ac:dyDescent="0.25">
      <c r="F2091" s="109">
        <f t="shared" ca="1" si="143"/>
        <v>325000</v>
      </c>
      <c r="G2091" s="110">
        <f t="shared" ca="1" si="144"/>
        <v>2.1000000000000001E-2</v>
      </c>
      <c r="H2091" s="111">
        <f t="shared" ca="1" si="145"/>
        <v>77</v>
      </c>
      <c r="I2091" s="112">
        <f t="shared" ca="1" si="146"/>
        <v>525525</v>
      </c>
    </row>
    <row r="2092" spans="6:9" x14ac:dyDescent="0.25">
      <c r="F2092" s="109">
        <f t="shared" ca="1" si="143"/>
        <v>300000</v>
      </c>
      <c r="G2092" s="110">
        <f t="shared" ca="1" si="144"/>
        <v>2.5000000000000001E-2</v>
      </c>
      <c r="H2092" s="111">
        <f t="shared" ca="1" si="145"/>
        <v>75</v>
      </c>
      <c r="I2092" s="112">
        <f t="shared" ca="1" si="146"/>
        <v>562500</v>
      </c>
    </row>
    <row r="2093" spans="6:9" x14ac:dyDescent="0.25">
      <c r="F2093" s="109">
        <f t="shared" ca="1" si="143"/>
        <v>300000</v>
      </c>
      <c r="G2093" s="110">
        <f t="shared" ca="1" si="144"/>
        <v>2.5000000000000001E-2</v>
      </c>
      <c r="H2093" s="111">
        <f t="shared" ca="1" si="145"/>
        <v>75</v>
      </c>
      <c r="I2093" s="112">
        <f t="shared" ca="1" si="146"/>
        <v>562500</v>
      </c>
    </row>
    <row r="2094" spans="6:9" x14ac:dyDescent="0.25">
      <c r="F2094" s="109">
        <f t="shared" ca="1" si="143"/>
        <v>300000</v>
      </c>
      <c r="G2094" s="110">
        <f t="shared" ca="1" si="144"/>
        <v>2.7E-2</v>
      </c>
      <c r="H2094" s="111">
        <f t="shared" ca="1" si="145"/>
        <v>75</v>
      </c>
      <c r="I2094" s="112">
        <f t="shared" ca="1" si="146"/>
        <v>607500</v>
      </c>
    </row>
    <row r="2095" spans="6:9" x14ac:dyDescent="0.25">
      <c r="F2095" s="109">
        <f t="shared" ca="1" si="143"/>
        <v>275000</v>
      </c>
      <c r="G2095" s="110">
        <f t="shared" ca="1" si="144"/>
        <v>2.5000000000000001E-2</v>
      </c>
      <c r="H2095" s="111">
        <f t="shared" ca="1" si="145"/>
        <v>73</v>
      </c>
      <c r="I2095" s="112">
        <f t="shared" ca="1" si="146"/>
        <v>501875</v>
      </c>
    </row>
    <row r="2096" spans="6:9" x14ac:dyDescent="0.25">
      <c r="F2096" s="109">
        <f t="shared" ca="1" si="143"/>
        <v>300000</v>
      </c>
      <c r="G2096" s="110">
        <f t="shared" ca="1" si="144"/>
        <v>2.7E-2</v>
      </c>
      <c r="H2096" s="111">
        <f t="shared" ca="1" si="145"/>
        <v>75</v>
      </c>
      <c r="I2096" s="112">
        <f t="shared" ca="1" si="146"/>
        <v>607500</v>
      </c>
    </row>
    <row r="2097" spans="6:9" x14ac:dyDescent="0.25">
      <c r="F2097" s="109">
        <f t="shared" ca="1" si="143"/>
        <v>275000</v>
      </c>
      <c r="G2097" s="110">
        <f t="shared" ca="1" si="144"/>
        <v>2.5000000000000001E-2</v>
      </c>
      <c r="H2097" s="111">
        <f t="shared" ca="1" si="145"/>
        <v>73</v>
      </c>
      <c r="I2097" s="112">
        <f t="shared" ca="1" si="146"/>
        <v>501875</v>
      </c>
    </row>
    <row r="2098" spans="6:9" x14ac:dyDescent="0.25">
      <c r="F2098" s="109">
        <f t="shared" ca="1" si="143"/>
        <v>300000</v>
      </c>
      <c r="G2098" s="110">
        <f t="shared" ca="1" si="144"/>
        <v>2.5000000000000001E-2</v>
      </c>
      <c r="H2098" s="111">
        <f t="shared" ca="1" si="145"/>
        <v>75</v>
      </c>
      <c r="I2098" s="112">
        <f t="shared" ca="1" si="146"/>
        <v>562500</v>
      </c>
    </row>
    <row r="2099" spans="6:9" x14ac:dyDescent="0.25">
      <c r="F2099" s="109">
        <f t="shared" ca="1" si="143"/>
        <v>275000</v>
      </c>
      <c r="G2099" s="110">
        <f t="shared" ca="1" si="144"/>
        <v>2.5000000000000001E-2</v>
      </c>
      <c r="H2099" s="111">
        <f t="shared" ca="1" si="145"/>
        <v>75</v>
      </c>
      <c r="I2099" s="112">
        <f t="shared" ca="1" si="146"/>
        <v>515625</v>
      </c>
    </row>
    <row r="2100" spans="6:9" x14ac:dyDescent="0.25">
      <c r="F2100" s="109">
        <f t="shared" ca="1" si="143"/>
        <v>300000</v>
      </c>
      <c r="G2100" s="110">
        <f t="shared" ca="1" si="144"/>
        <v>2.5000000000000001E-2</v>
      </c>
      <c r="H2100" s="111">
        <f t="shared" ca="1" si="145"/>
        <v>75</v>
      </c>
      <c r="I2100" s="112">
        <f t="shared" ca="1" si="146"/>
        <v>562500</v>
      </c>
    </row>
    <row r="2101" spans="6:9" x14ac:dyDescent="0.25">
      <c r="F2101" s="109">
        <f t="shared" ca="1" si="143"/>
        <v>300000</v>
      </c>
      <c r="G2101" s="110">
        <f t="shared" ca="1" si="144"/>
        <v>2.5000000000000001E-2</v>
      </c>
      <c r="H2101" s="111">
        <f t="shared" ca="1" si="145"/>
        <v>75</v>
      </c>
      <c r="I2101" s="112">
        <f t="shared" ca="1" si="146"/>
        <v>562500</v>
      </c>
    </row>
    <row r="2102" spans="6:9" x14ac:dyDescent="0.25">
      <c r="F2102" s="109">
        <f t="shared" ca="1" si="143"/>
        <v>300000</v>
      </c>
      <c r="G2102" s="110">
        <f t="shared" ca="1" si="144"/>
        <v>2.5000000000000001E-2</v>
      </c>
      <c r="H2102" s="111">
        <f t="shared" ca="1" si="145"/>
        <v>77</v>
      </c>
      <c r="I2102" s="112">
        <f t="shared" ca="1" si="146"/>
        <v>577500</v>
      </c>
    </row>
    <row r="2103" spans="6:9" x14ac:dyDescent="0.25">
      <c r="F2103" s="109">
        <f t="shared" ca="1" si="143"/>
        <v>300000</v>
      </c>
      <c r="G2103" s="110">
        <f t="shared" ca="1" si="144"/>
        <v>2.5000000000000001E-2</v>
      </c>
      <c r="H2103" s="111">
        <f t="shared" ca="1" si="145"/>
        <v>75</v>
      </c>
      <c r="I2103" s="112">
        <f t="shared" ca="1" si="146"/>
        <v>562500</v>
      </c>
    </row>
    <row r="2104" spans="6:9" x14ac:dyDescent="0.25">
      <c r="F2104" s="109">
        <f t="shared" ca="1" si="143"/>
        <v>275000</v>
      </c>
      <c r="G2104" s="110">
        <f t="shared" ca="1" si="144"/>
        <v>2.5000000000000001E-2</v>
      </c>
      <c r="H2104" s="111">
        <f t="shared" ca="1" si="145"/>
        <v>75</v>
      </c>
      <c r="I2104" s="112">
        <f t="shared" ca="1" si="146"/>
        <v>515625</v>
      </c>
    </row>
    <row r="2105" spans="6:9" x14ac:dyDescent="0.25">
      <c r="F2105" s="109">
        <f t="shared" ca="1" si="143"/>
        <v>300000</v>
      </c>
      <c r="G2105" s="110">
        <f t="shared" ca="1" si="144"/>
        <v>2.5000000000000001E-2</v>
      </c>
      <c r="H2105" s="111">
        <f t="shared" ca="1" si="145"/>
        <v>75</v>
      </c>
      <c r="I2105" s="112">
        <f t="shared" ca="1" si="146"/>
        <v>562500</v>
      </c>
    </row>
    <row r="2106" spans="6:9" x14ac:dyDescent="0.25">
      <c r="F2106" s="109">
        <f t="shared" ca="1" si="143"/>
        <v>300000</v>
      </c>
      <c r="G2106" s="110">
        <f t="shared" ca="1" si="144"/>
        <v>2.5000000000000001E-2</v>
      </c>
      <c r="H2106" s="111">
        <f t="shared" ca="1" si="145"/>
        <v>75</v>
      </c>
      <c r="I2106" s="112">
        <f t="shared" ca="1" si="146"/>
        <v>562500</v>
      </c>
    </row>
    <row r="2107" spans="6:9" x14ac:dyDescent="0.25">
      <c r="F2107" s="109">
        <f t="shared" ca="1" si="143"/>
        <v>300000</v>
      </c>
      <c r="G2107" s="110">
        <f t="shared" ca="1" si="144"/>
        <v>2.5000000000000001E-2</v>
      </c>
      <c r="H2107" s="111">
        <f t="shared" ca="1" si="145"/>
        <v>75</v>
      </c>
      <c r="I2107" s="112">
        <f t="shared" ca="1" si="146"/>
        <v>562500</v>
      </c>
    </row>
    <row r="2108" spans="6:9" x14ac:dyDescent="0.25">
      <c r="F2108" s="109">
        <f t="shared" ca="1" si="143"/>
        <v>300000</v>
      </c>
      <c r="G2108" s="110">
        <f t="shared" ca="1" si="144"/>
        <v>2.5000000000000001E-2</v>
      </c>
      <c r="H2108" s="111">
        <f t="shared" ca="1" si="145"/>
        <v>73</v>
      </c>
      <c r="I2108" s="112">
        <f t="shared" ca="1" si="146"/>
        <v>547500</v>
      </c>
    </row>
    <row r="2109" spans="6:9" x14ac:dyDescent="0.25">
      <c r="F2109" s="109">
        <f t="shared" ca="1" si="143"/>
        <v>300000</v>
      </c>
      <c r="G2109" s="110">
        <f t="shared" ca="1" si="144"/>
        <v>2.5000000000000001E-2</v>
      </c>
      <c r="H2109" s="111">
        <f t="shared" ca="1" si="145"/>
        <v>75</v>
      </c>
      <c r="I2109" s="112">
        <f t="shared" ca="1" si="146"/>
        <v>562500</v>
      </c>
    </row>
    <row r="2110" spans="6:9" x14ac:dyDescent="0.25">
      <c r="F2110" s="109">
        <f t="shared" ca="1" si="143"/>
        <v>300000</v>
      </c>
      <c r="G2110" s="110">
        <f t="shared" ca="1" si="144"/>
        <v>2.5000000000000001E-2</v>
      </c>
      <c r="H2110" s="111">
        <f t="shared" ca="1" si="145"/>
        <v>77</v>
      </c>
      <c r="I2110" s="112">
        <f t="shared" ca="1" si="146"/>
        <v>577500</v>
      </c>
    </row>
    <row r="2111" spans="6:9" x14ac:dyDescent="0.25">
      <c r="F2111" s="109">
        <f t="shared" ca="1" si="143"/>
        <v>300000</v>
      </c>
      <c r="G2111" s="110">
        <f t="shared" ca="1" si="144"/>
        <v>2.5000000000000001E-2</v>
      </c>
      <c r="H2111" s="111">
        <f t="shared" ca="1" si="145"/>
        <v>75</v>
      </c>
      <c r="I2111" s="112">
        <f t="shared" ca="1" si="146"/>
        <v>562500</v>
      </c>
    </row>
    <row r="2112" spans="6:9" x14ac:dyDescent="0.25">
      <c r="F2112" s="109">
        <f t="shared" ca="1" si="143"/>
        <v>275000</v>
      </c>
      <c r="G2112" s="110">
        <f t="shared" ca="1" si="144"/>
        <v>2.5000000000000001E-2</v>
      </c>
      <c r="H2112" s="111">
        <f t="shared" ca="1" si="145"/>
        <v>73</v>
      </c>
      <c r="I2112" s="112">
        <f t="shared" ca="1" si="146"/>
        <v>501875</v>
      </c>
    </row>
    <row r="2113" spans="6:9" x14ac:dyDescent="0.25">
      <c r="F2113" s="109">
        <f t="shared" ca="1" si="143"/>
        <v>300000</v>
      </c>
      <c r="G2113" s="110">
        <f t="shared" ca="1" si="144"/>
        <v>2.5000000000000001E-2</v>
      </c>
      <c r="H2113" s="111">
        <f t="shared" ca="1" si="145"/>
        <v>73</v>
      </c>
      <c r="I2113" s="112">
        <f t="shared" ca="1" si="146"/>
        <v>547500</v>
      </c>
    </row>
    <row r="2114" spans="6:9" x14ac:dyDescent="0.25">
      <c r="F2114" s="109">
        <f t="shared" ca="1" si="143"/>
        <v>300000</v>
      </c>
      <c r="G2114" s="110">
        <f t="shared" ca="1" si="144"/>
        <v>2.5000000000000001E-2</v>
      </c>
      <c r="H2114" s="111">
        <f t="shared" ca="1" si="145"/>
        <v>75</v>
      </c>
      <c r="I2114" s="112">
        <f t="shared" ca="1" si="146"/>
        <v>562500</v>
      </c>
    </row>
    <row r="2115" spans="6:9" x14ac:dyDescent="0.25">
      <c r="F2115" s="109">
        <f t="shared" ref="F2115:F2178" ca="1" si="147">VLOOKUP(RAND(),$C$3:$D$5,2)</f>
        <v>300000</v>
      </c>
      <c r="G2115" s="110">
        <f t="shared" ref="G2115:G2178" ca="1" si="148">VLOOKUP(RAND(),$C$10:$D$13,2)</f>
        <v>2.3E-2</v>
      </c>
      <c r="H2115" s="111">
        <f t="shared" ref="H2115:H2178" ca="1" si="149">VLOOKUP(RAND(),$C$18:$D$20,2)</f>
        <v>75</v>
      </c>
      <c r="I2115" s="112">
        <f t="shared" ca="1" si="146"/>
        <v>517500</v>
      </c>
    </row>
    <row r="2116" spans="6:9" x14ac:dyDescent="0.25">
      <c r="F2116" s="109">
        <f t="shared" ca="1" si="147"/>
        <v>300000</v>
      </c>
      <c r="G2116" s="110">
        <f t="shared" ca="1" si="148"/>
        <v>2.7E-2</v>
      </c>
      <c r="H2116" s="111">
        <f t="shared" ca="1" si="149"/>
        <v>75</v>
      </c>
      <c r="I2116" s="112">
        <f t="shared" ref="I2116:I2179" ca="1" si="150">F2116*G2116*H2116</f>
        <v>607500</v>
      </c>
    </row>
    <row r="2117" spans="6:9" x14ac:dyDescent="0.25">
      <c r="F2117" s="109">
        <f t="shared" ca="1" si="147"/>
        <v>300000</v>
      </c>
      <c r="G2117" s="110">
        <f t="shared" ca="1" si="148"/>
        <v>2.3E-2</v>
      </c>
      <c r="H2117" s="111">
        <f t="shared" ca="1" si="149"/>
        <v>75</v>
      </c>
      <c r="I2117" s="112">
        <f t="shared" ca="1" si="150"/>
        <v>517500</v>
      </c>
    </row>
    <row r="2118" spans="6:9" x14ac:dyDescent="0.25">
      <c r="F2118" s="109">
        <f t="shared" ca="1" si="147"/>
        <v>275000</v>
      </c>
      <c r="G2118" s="110">
        <f t="shared" ca="1" si="148"/>
        <v>2.1000000000000001E-2</v>
      </c>
      <c r="H2118" s="111">
        <f t="shared" ca="1" si="149"/>
        <v>75</v>
      </c>
      <c r="I2118" s="112">
        <f t="shared" ca="1" si="150"/>
        <v>433125</v>
      </c>
    </row>
    <row r="2119" spans="6:9" x14ac:dyDescent="0.25">
      <c r="F2119" s="109">
        <f t="shared" ca="1" si="147"/>
        <v>300000</v>
      </c>
      <c r="G2119" s="110">
        <f t="shared" ca="1" si="148"/>
        <v>2.5000000000000001E-2</v>
      </c>
      <c r="H2119" s="111">
        <f t="shared" ca="1" si="149"/>
        <v>77</v>
      </c>
      <c r="I2119" s="112">
        <f t="shared" ca="1" si="150"/>
        <v>577500</v>
      </c>
    </row>
    <row r="2120" spans="6:9" x14ac:dyDescent="0.25">
      <c r="F2120" s="109">
        <f t="shared" ca="1" si="147"/>
        <v>325000</v>
      </c>
      <c r="G2120" s="110">
        <f t="shared" ca="1" si="148"/>
        <v>2.5000000000000001E-2</v>
      </c>
      <c r="H2120" s="111">
        <f t="shared" ca="1" si="149"/>
        <v>75</v>
      </c>
      <c r="I2120" s="112">
        <f t="shared" ca="1" si="150"/>
        <v>609375</v>
      </c>
    </row>
    <row r="2121" spans="6:9" x14ac:dyDescent="0.25">
      <c r="F2121" s="109">
        <f t="shared" ca="1" si="147"/>
        <v>300000</v>
      </c>
      <c r="G2121" s="110">
        <f t="shared" ca="1" si="148"/>
        <v>2.3E-2</v>
      </c>
      <c r="H2121" s="111">
        <f t="shared" ca="1" si="149"/>
        <v>77</v>
      </c>
      <c r="I2121" s="112">
        <f t="shared" ca="1" si="150"/>
        <v>531300</v>
      </c>
    </row>
    <row r="2122" spans="6:9" x14ac:dyDescent="0.25">
      <c r="F2122" s="109">
        <f t="shared" ca="1" si="147"/>
        <v>300000</v>
      </c>
      <c r="G2122" s="110">
        <f t="shared" ca="1" si="148"/>
        <v>2.1000000000000001E-2</v>
      </c>
      <c r="H2122" s="111">
        <f t="shared" ca="1" si="149"/>
        <v>73</v>
      </c>
      <c r="I2122" s="112">
        <f t="shared" ca="1" si="150"/>
        <v>459900</v>
      </c>
    </row>
    <row r="2123" spans="6:9" x14ac:dyDescent="0.25">
      <c r="F2123" s="109">
        <f t="shared" ca="1" si="147"/>
        <v>275000</v>
      </c>
      <c r="G2123" s="110">
        <f t="shared" ca="1" si="148"/>
        <v>2.5000000000000001E-2</v>
      </c>
      <c r="H2123" s="111">
        <f t="shared" ca="1" si="149"/>
        <v>77</v>
      </c>
      <c r="I2123" s="112">
        <f t="shared" ca="1" si="150"/>
        <v>529375</v>
      </c>
    </row>
    <row r="2124" spans="6:9" x14ac:dyDescent="0.25">
      <c r="F2124" s="109">
        <f t="shared" ca="1" si="147"/>
        <v>300000</v>
      </c>
      <c r="G2124" s="110">
        <f t="shared" ca="1" si="148"/>
        <v>2.5000000000000001E-2</v>
      </c>
      <c r="H2124" s="111">
        <f t="shared" ca="1" si="149"/>
        <v>75</v>
      </c>
      <c r="I2124" s="112">
        <f t="shared" ca="1" si="150"/>
        <v>562500</v>
      </c>
    </row>
    <row r="2125" spans="6:9" x14ac:dyDescent="0.25">
      <c r="F2125" s="109">
        <f t="shared" ca="1" si="147"/>
        <v>275000</v>
      </c>
      <c r="G2125" s="110">
        <f t="shared" ca="1" si="148"/>
        <v>2.5000000000000001E-2</v>
      </c>
      <c r="H2125" s="111">
        <f t="shared" ca="1" si="149"/>
        <v>75</v>
      </c>
      <c r="I2125" s="112">
        <f t="shared" ca="1" si="150"/>
        <v>515625</v>
      </c>
    </row>
    <row r="2126" spans="6:9" x14ac:dyDescent="0.25">
      <c r="F2126" s="109">
        <f t="shared" ca="1" si="147"/>
        <v>275000</v>
      </c>
      <c r="G2126" s="110">
        <f t="shared" ca="1" si="148"/>
        <v>2.5000000000000001E-2</v>
      </c>
      <c r="H2126" s="111">
        <f t="shared" ca="1" si="149"/>
        <v>75</v>
      </c>
      <c r="I2126" s="112">
        <f t="shared" ca="1" si="150"/>
        <v>515625</v>
      </c>
    </row>
    <row r="2127" spans="6:9" x14ac:dyDescent="0.25">
      <c r="F2127" s="109">
        <f t="shared" ca="1" si="147"/>
        <v>300000</v>
      </c>
      <c r="G2127" s="110">
        <f t="shared" ca="1" si="148"/>
        <v>2.5000000000000001E-2</v>
      </c>
      <c r="H2127" s="111">
        <f t="shared" ca="1" si="149"/>
        <v>73</v>
      </c>
      <c r="I2127" s="112">
        <f t="shared" ca="1" si="150"/>
        <v>547500</v>
      </c>
    </row>
    <row r="2128" spans="6:9" x14ac:dyDescent="0.25">
      <c r="F2128" s="109">
        <f t="shared" ca="1" si="147"/>
        <v>275000</v>
      </c>
      <c r="G2128" s="110">
        <f t="shared" ca="1" si="148"/>
        <v>2.5000000000000001E-2</v>
      </c>
      <c r="H2128" s="111">
        <f t="shared" ca="1" si="149"/>
        <v>75</v>
      </c>
      <c r="I2128" s="112">
        <f t="shared" ca="1" si="150"/>
        <v>515625</v>
      </c>
    </row>
    <row r="2129" spans="6:9" x14ac:dyDescent="0.25">
      <c r="F2129" s="109">
        <f t="shared" ca="1" si="147"/>
        <v>275000</v>
      </c>
      <c r="G2129" s="110">
        <f t="shared" ca="1" si="148"/>
        <v>2.5000000000000001E-2</v>
      </c>
      <c r="H2129" s="111">
        <f t="shared" ca="1" si="149"/>
        <v>73</v>
      </c>
      <c r="I2129" s="112">
        <f t="shared" ca="1" si="150"/>
        <v>501875</v>
      </c>
    </row>
    <row r="2130" spans="6:9" x14ac:dyDescent="0.25">
      <c r="F2130" s="109">
        <f t="shared" ca="1" si="147"/>
        <v>325000</v>
      </c>
      <c r="G2130" s="110">
        <f t="shared" ca="1" si="148"/>
        <v>2.7E-2</v>
      </c>
      <c r="H2130" s="111">
        <f t="shared" ca="1" si="149"/>
        <v>77</v>
      </c>
      <c r="I2130" s="112">
        <f t="shared" ca="1" si="150"/>
        <v>675675</v>
      </c>
    </row>
    <row r="2131" spans="6:9" x14ac:dyDescent="0.25">
      <c r="F2131" s="109">
        <f t="shared" ca="1" si="147"/>
        <v>300000</v>
      </c>
      <c r="G2131" s="110">
        <f t="shared" ca="1" si="148"/>
        <v>2.3E-2</v>
      </c>
      <c r="H2131" s="111">
        <f t="shared" ca="1" si="149"/>
        <v>75</v>
      </c>
      <c r="I2131" s="112">
        <f t="shared" ca="1" si="150"/>
        <v>517500</v>
      </c>
    </row>
    <row r="2132" spans="6:9" x14ac:dyDescent="0.25">
      <c r="F2132" s="109">
        <f t="shared" ca="1" si="147"/>
        <v>300000</v>
      </c>
      <c r="G2132" s="110">
        <f t="shared" ca="1" si="148"/>
        <v>2.5000000000000001E-2</v>
      </c>
      <c r="H2132" s="111">
        <f t="shared" ca="1" si="149"/>
        <v>75</v>
      </c>
      <c r="I2132" s="112">
        <f t="shared" ca="1" si="150"/>
        <v>562500</v>
      </c>
    </row>
    <row r="2133" spans="6:9" x14ac:dyDescent="0.25">
      <c r="F2133" s="109">
        <f t="shared" ca="1" si="147"/>
        <v>300000</v>
      </c>
      <c r="G2133" s="110">
        <f t="shared" ca="1" si="148"/>
        <v>2.5000000000000001E-2</v>
      </c>
      <c r="H2133" s="111">
        <f t="shared" ca="1" si="149"/>
        <v>75</v>
      </c>
      <c r="I2133" s="112">
        <f t="shared" ca="1" si="150"/>
        <v>562500</v>
      </c>
    </row>
    <row r="2134" spans="6:9" x14ac:dyDescent="0.25">
      <c r="F2134" s="109">
        <f t="shared" ca="1" si="147"/>
        <v>300000</v>
      </c>
      <c r="G2134" s="110">
        <f t="shared" ca="1" si="148"/>
        <v>2.5000000000000001E-2</v>
      </c>
      <c r="H2134" s="111">
        <f t="shared" ca="1" si="149"/>
        <v>77</v>
      </c>
      <c r="I2134" s="112">
        <f t="shared" ca="1" si="150"/>
        <v>577500</v>
      </c>
    </row>
    <row r="2135" spans="6:9" x14ac:dyDescent="0.25">
      <c r="F2135" s="109">
        <f t="shared" ca="1" si="147"/>
        <v>275000</v>
      </c>
      <c r="G2135" s="110">
        <f t="shared" ca="1" si="148"/>
        <v>2.5000000000000001E-2</v>
      </c>
      <c r="H2135" s="111">
        <f t="shared" ca="1" si="149"/>
        <v>75</v>
      </c>
      <c r="I2135" s="112">
        <f t="shared" ca="1" si="150"/>
        <v>515625</v>
      </c>
    </row>
    <row r="2136" spans="6:9" x14ac:dyDescent="0.25">
      <c r="F2136" s="109">
        <f t="shared" ca="1" si="147"/>
        <v>300000</v>
      </c>
      <c r="G2136" s="110">
        <f t="shared" ca="1" si="148"/>
        <v>2.5000000000000001E-2</v>
      </c>
      <c r="H2136" s="111">
        <f t="shared" ca="1" si="149"/>
        <v>77</v>
      </c>
      <c r="I2136" s="112">
        <f t="shared" ca="1" si="150"/>
        <v>577500</v>
      </c>
    </row>
    <row r="2137" spans="6:9" x14ac:dyDescent="0.25">
      <c r="F2137" s="109">
        <f t="shared" ca="1" si="147"/>
        <v>325000</v>
      </c>
      <c r="G2137" s="110">
        <f t="shared" ca="1" si="148"/>
        <v>2.5000000000000001E-2</v>
      </c>
      <c r="H2137" s="111">
        <f t="shared" ca="1" si="149"/>
        <v>75</v>
      </c>
      <c r="I2137" s="112">
        <f t="shared" ca="1" si="150"/>
        <v>609375</v>
      </c>
    </row>
    <row r="2138" spans="6:9" x14ac:dyDescent="0.25">
      <c r="F2138" s="109">
        <f t="shared" ca="1" si="147"/>
        <v>325000</v>
      </c>
      <c r="G2138" s="110">
        <f t="shared" ca="1" si="148"/>
        <v>2.5000000000000001E-2</v>
      </c>
      <c r="H2138" s="111">
        <f t="shared" ca="1" si="149"/>
        <v>73</v>
      </c>
      <c r="I2138" s="112">
        <f t="shared" ca="1" si="150"/>
        <v>593125</v>
      </c>
    </row>
    <row r="2139" spans="6:9" x14ac:dyDescent="0.25">
      <c r="F2139" s="109">
        <f t="shared" ca="1" si="147"/>
        <v>300000</v>
      </c>
      <c r="G2139" s="110">
        <f t="shared" ca="1" si="148"/>
        <v>2.5000000000000001E-2</v>
      </c>
      <c r="H2139" s="111">
        <f t="shared" ca="1" si="149"/>
        <v>77</v>
      </c>
      <c r="I2139" s="112">
        <f t="shared" ca="1" si="150"/>
        <v>577500</v>
      </c>
    </row>
    <row r="2140" spans="6:9" x14ac:dyDescent="0.25">
      <c r="F2140" s="109">
        <f t="shared" ca="1" si="147"/>
        <v>300000</v>
      </c>
      <c r="G2140" s="110">
        <f t="shared" ca="1" si="148"/>
        <v>2.5000000000000001E-2</v>
      </c>
      <c r="H2140" s="111">
        <f t="shared" ca="1" si="149"/>
        <v>75</v>
      </c>
      <c r="I2140" s="112">
        <f t="shared" ca="1" si="150"/>
        <v>562500</v>
      </c>
    </row>
    <row r="2141" spans="6:9" x14ac:dyDescent="0.25">
      <c r="F2141" s="109">
        <f t="shared" ca="1" si="147"/>
        <v>300000</v>
      </c>
      <c r="G2141" s="110">
        <f t="shared" ca="1" si="148"/>
        <v>2.5000000000000001E-2</v>
      </c>
      <c r="H2141" s="111">
        <f t="shared" ca="1" si="149"/>
        <v>75</v>
      </c>
      <c r="I2141" s="112">
        <f t="shared" ca="1" si="150"/>
        <v>562500</v>
      </c>
    </row>
    <row r="2142" spans="6:9" x14ac:dyDescent="0.25">
      <c r="F2142" s="109">
        <f t="shared" ca="1" si="147"/>
        <v>275000</v>
      </c>
      <c r="G2142" s="110">
        <f t="shared" ca="1" si="148"/>
        <v>2.1000000000000001E-2</v>
      </c>
      <c r="H2142" s="111">
        <f t="shared" ca="1" si="149"/>
        <v>75</v>
      </c>
      <c r="I2142" s="112">
        <f t="shared" ca="1" si="150"/>
        <v>433125</v>
      </c>
    </row>
    <row r="2143" spans="6:9" x14ac:dyDescent="0.25">
      <c r="F2143" s="109">
        <f t="shared" ca="1" si="147"/>
        <v>325000</v>
      </c>
      <c r="G2143" s="110">
        <f t="shared" ca="1" si="148"/>
        <v>2.5000000000000001E-2</v>
      </c>
      <c r="H2143" s="111">
        <f t="shared" ca="1" si="149"/>
        <v>77</v>
      </c>
      <c r="I2143" s="112">
        <f t="shared" ca="1" si="150"/>
        <v>625625</v>
      </c>
    </row>
    <row r="2144" spans="6:9" x14ac:dyDescent="0.25">
      <c r="F2144" s="109">
        <f t="shared" ca="1" si="147"/>
        <v>300000</v>
      </c>
      <c r="G2144" s="110">
        <f t="shared" ca="1" si="148"/>
        <v>2.7E-2</v>
      </c>
      <c r="H2144" s="111">
        <f t="shared" ca="1" si="149"/>
        <v>75</v>
      </c>
      <c r="I2144" s="112">
        <f t="shared" ca="1" si="150"/>
        <v>607500</v>
      </c>
    </row>
    <row r="2145" spans="6:9" x14ac:dyDescent="0.25">
      <c r="F2145" s="109">
        <f t="shared" ca="1" si="147"/>
        <v>275000</v>
      </c>
      <c r="G2145" s="110">
        <f t="shared" ca="1" si="148"/>
        <v>2.3E-2</v>
      </c>
      <c r="H2145" s="111">
        <f t="shared" ca="1" si="149"/>
        <v>73</v>
      </c>
      <c r="I2145" s="112">
        <f t="shared" ca="1" si="150"/>
        <v>461725</v>
      </c>
    </row>
    <row r="2146" spans="6:9" x14ac:dyDescent="0.25">
      <c r="F2146" s="109">
        <f t="shared" ca="1" si="147"/>
        <v>300000</v>
      </c>
      <c r="G2146" s="110">
        <f t="shared" ca="1" si="148"/>
        <v>2.5000000000000001E-2</v>
      </c>
      <c r="H2146" s="111">
        <f t="shared" ca="1" si="149"/>
        <v>73</v>
      </c>
      <c r="I2146" s="112">
        <f t="shared" ca="1" si="150"/>
        <v>547500</v>
      </c>
    </row>
    <row r="2147" spans="6:9" x14ac:dyDescent="0.25">
      <c r="F2147" s="109">
        <f t="shared" ca="1" si="147"/>
        <v>275000</v>
      </c>
      <c r="G2147" s="110">
        <f t="shared" ca="1" si="148"/>
        <v>2.5000000000000001E-2</v>
      </c>
      <c r="H2147" s="111">
        <f t="shared" ca="1" si="149"/>
        <v>75</v>
      </c>
      <c r="I2147" s="112">
        <f t="shared" ca="1" si="150"/>
        <v>515625</v>
      </c>
    </row>
    <row r="2148" spans="6:9" x14ac:dyDescent="0.25">
      <c r="F2148" s="109">
        <f t="shared" ca="1" si="147"/>
        <v>300000</v>
      </c>
      <c r="G2148" s="110">
        <f t="shared" ca="1" si="148"/>
        <v>2.3E-2</v>
      </c>
      <c r="H2148" s="111">
        <f t="shared" ca="1" si="149"/>
        <v>77</v>
      </c>
      <c r="I2148" s="112">
        <f t="shared" ca="1" si="150"/>
        <v>531300</v>
      </c>
    </row>
    <row r="2149" spans="6:9" x14ac:dyDescent="0.25">
      <c r="F2149" s="109">
        <f t="shared" ca="1" si="147"/>
        <v>300000</v>
      </c>
      <c r="G2149" s="110">
        <f t="shared" ca="1" si="148"/>
        <v>2.5000000000000001E-2</v>
      </c>
      <c r="H2149" s="111">
        <f t="shared" ca="1" si="149"/>
        <v>75</v>
      </c>
      <c r="I2149" s="112">
        <f t="shared" ca="1" si="150"/>
        <v>562500</v>
      </c>
    </row>
    <row r="2150" spans="6:9" x14ac:dyDescent="0.25">
      <c r="F2150" s="109">
        <f t="shared" ca="1" si="147"/>
        <v>300000</v>
      </c>
      <c r="G2150" s="110">
        <f t="shared" ca="1" si="148"/>
        <v>2.5000000000000001E-2</v>
      </c>
      <c r="H2150" s="111">
        <f t="shared" ca="1" si="149"/>
        <v>75</v>
      </c>
      <c r="I2150" s="112">
        <f t="shared" ca="1" si="150"/>
        <v>562500</v>
      </c>
    </row>
    <row r="2151" spans="6:9" x14ac:dyDescent="0.25">
      <c r="F2151" s="109">
        <f t="shared" ca="1" si="147"/>
        <v>300000</v>
      </c>
      <c r="G2151" s="110">
        <f t="shared" ca="1" si="148"/>
        <v>2.5000000000000001E-2</v>
      </c>
      <c r="H2151" s="111">
        <f t="shared" ca="1" si="149"/>
        <v>75</v>
      </c>
      <c r="I2151" s="112">
        <f t="shared" ca="1" si="150"/>
        <v>562500</v>
      </c>
    </row>
    <row r="2152" spans="6:9" x14ac:dyDescent="0.25">
      <c r="F2152" s="109">
        <f t="shared" ca="1" si="147"/>
        <v>300000</v>
      </c>
      <c r="G2152" s="110">
        <f t="shared" ca="1" si="148"/>
        <v>2.7E-2</v>
      </c>
      <c r="H2152" s="111">
        <f t="shared" ca="1" si="149"/>
        <v>75</v>
      </c>
      <c r="I2152" s="112">
        <f t="shared" ca="1" si="150"/>
        <v>607500</v>
      </c>
    </row>
    <row r="2153" spans="6:9" x14ac:dyDescent="0.25">
      <c r="F2153" s="109">
        <f t="shared" ca="1" si="147"/>
        <v>300000</v>
      </c>
      <c r="G2153" s="110">
        <f t="shared" ca="1" si="148"/>
        <v>2.5000000000000001E-2</v>
      </c>
      <c r="H2153" s="111">
        <f t="shared" ca="1" si="149"/>
        <v>75</v>
      </c>
      <c r="I2153" s="112">
        <f t="shared" ca="1" si="150"/>
        <v>562500</v>
      </c>
    </row>
    <row r="2154" spans="6:9" x14ac:dyDescent="0.25">
      <c r="F2154" s="109">
        <f t="shared" ca="1" si="147"/>
        <v>300000</v>
      </c>
      <c r="G2154" s="110">
        <f t="shared" ca="1" si="148"/>
        <v>2.3E-2</v>
      </c>
      <c r="H2154" s="111">
        <f t="shared" ca="1" si="149"/>
        <v>75</v>
      </c>
      <c r="I2154" s="112">
        <f t="shared" ca="1" si="150"/>
        <v>517500</v>
      </c>
    </row>
    <row r="2155" spans="6:9" x14ac:dyDescent="0.25">
      <c r="F2155" s="109">
        <f t="shared" ca="1" si="147"/>
        <v>275000</v>
      </c>
      <c r="G2155" s="110">
        <f t="shared" ca="1" si="148"/>
        <v>2.7E-2</v>
      </c>
      <c r="H2155" s="111">
        <f t="shared" ca="1" si="149"/>
        <v>75</v>
      </c>
      <c r="I2155" s="112">
        <f t="shared" ca="1" si="150"/>
        <v>556875</v>
      </c>
    </row>
    <row r="2156" spans="6:9" x14ac:dyDescent="0.25">
      <c r="F2156" s="109">
        <f t="shared" ca="1" si="147"/>
        <v>300000</v>
      </c>
      <c r="G2156" s="110">
        <f t="shared" ca="1" si="148"/>
        <v>2.5000000000000001E-2</v>
      </c>
      <c r="H2156" s="111">
        <f t="shared" ca="1" si="149"/>
        <v>75</v>
      </c>
      <c r="I2156" s="112">
        <f t="shared" ca="1" si="150"/>
        <v>562500</v>
      </c>
    </row>
    <row r="2157" spans="6:9" x14ac:dyDescent="0.25">
      <c r="F2157" s="109">
        <f t="shared" ca="1" si="147"/>
        <v>300000</v>
      </c>
      <c r="G2157" s="110">
        <f t="shared" ca="1" si="148"/>
        <v>2.5000000000000001E-2</v>
      </c>
      <c r="H2157" s="111">
        <f t="shared" ca="1" si="149"/>
        <v>75</v>
      </c>
      <c r="I2157" s="112">
        <f t="shared" ca="1" si="150"/>
        <v>562500</v>
      </c>
    </row>
    <row r="2158" spans="6:9" x14ac:dyDescent="0.25">
      <c r="F2158" s="109">
        <f t="shared" ca="1" si="147"/>
        <v>300000</v>
      </c>
      <c r="G2158" s="110">
        <f t="shared" ca="1" si="148"/>
        <v>2.5000000000000001E-2</v>
      </c>
      <c r="H2158" s="111">
        <f t="shared" ca="1" si="149"/>
        <v>75</v>
      </c>
      <c r="I2158" s="112">
        <f t="shared" ca="1" si="150"/>
        <v>562500</v>
      </c>
    </row>
    <row r="2159" spans="6:9" x14ac:dyDescent="0.25">
      <c r="F2159" s="109">
        <f t="shared" ca="1" si="147"/>
        <v>300000</v>
      </c>
      <c r="G2159" s="110">
        <f t="shared" ca="1" si="148"/>
        <v>2.5000000000000001E-2</v>
      </c>
      <c r="H2159" s="111">
        <f t="shared" ca="1" si="149"/>
        <v>73</v>
      </c>
      <c r="I2159" s="112">
        <f t="shared" ca="1" si="150"/>
        <v>547500</v>
      </c>
    </row>
    <row r="2160" spans="6:9" x14ac:dyDescent="0.25">
      <c r="F2160" s="109">
        <f t="shared" ca="1" si="147"/>
        <v>300000</v>
      </c>
      <c r="G2160" s="110">
        <f t="shared" ca="1" si="148"/>
        <v>2.7E-2</v>
      </c>
      <c r="H2160" s="111">
        <f t="shared" ca="1" si="149"/>
        <v>75</v>
      </c>
      <c r="I2160" s="112">
        <f t="shared" ca="1" si="150"/>
        <v>607500</v>
      </c>
    </row>
    <row r="2161" spans="6:9" x14ac:dyDescent="0.25">
      <c r="F2161" s="109">
        <f t="shared" ca="1" si="147"/>
        <v>300000</v>
      </c>
      <c r="G2161" s="110">
        <f t="shared" ca="1" si="148"/>
        <v>2.5000000000000001E-2</v>
      </c>
      <c r="H2161" s="111">
        <f t="shared" ca="1" si="149"/>
        <v>75</v>
      </c>
      <c r="I2161" s="112">
        <f t="shared" ca="1" si="150"/>
        <v>562500</v>
      </c>
    </row>
    <row r="2162" spans="6:9" x14ac:dyDescent="0.25">
      <c r="F2162" s="109">
        <f t="shared" ca="1" si="147"/>
        <v>300000</v>
      </c>
      <c r="G2162" s="110">
        <f t="shared" ca="1" si="148"/>
        <v>2.5000000000000001E-2</v>
      </c>
      <c r="H2162" s="111">
        <f t="shared" ca="1" si="149"/>
        <v>75</v>
      </c>
      <c r="I2162" s="112">
        <f t="shared" ca="1" si="150"/>
        <v>562500</v>
      </c>
    </row>
    <row r="2163" spans="6:9" x14ac:dyDescent="0.25">
      <c r="F2163" s="109">
        <f t="shared" ca="1" si="147"/>
        <v>300000</v>
      </c>
      <c r="G2163" s="110">
        <f t="shared" ca="1" si="148"/>
        <v>2.7E-2</v>
      </c>
      <c r="H2163" s="111">
        <f t="shared" ca="1" si="149"/>
        <v>75</v>
      </c>
      <c r="I2163" s="112">
        <f t="shared" ca="1" si="150"/>
        <v>607500</v>
      </c>
    </row>
    <row r="2164" spans="6:9" x14ac:dyDescent="0.25">
      <c r="F2164" s="109">
        <f t="shared" ca="1" si="147"/>
        <v>300000</v>
      </c>
      <c r="G2164" s="110">
        <f t="shared" ca="1" si="148"/>
        <v>2.5000000000000001E-2</v>
      </c>
      <c r="H2164" s="111">
        <f t="shared" ca="1" si="149"/>
        <v>75</v>
      </c>
      <c r="I2164" s="112">
        <f t="shared" ca="1" si="150"/>
        <v>562500</v>
      </c>
    </row>
    <row r="2165" spans="6:9" x14ac:dyDescent="0.25">
      <c r="F2165" s="109">
        <f t="shared" ca="1" si="147"/>
        <v>325000</v>
      </c>
      <c r="G2165" s="110">
        <f t="shared" ca="1" si="148"/>
        <v>2.5000000000000001E-2</v>
      </c>
      <c r="H2165" s="111">
        <f t="shared" ca="1" si="149"/>
        <v>75</v>
      </c>
      <c r="I2165" s="112">
        <f t="shared" ca="1" si="150"/>
        <v>609375</v>
      </c>
    </row>
    <row r="2166" spans="6:9" x14ac:dyDescent="0.25">
      <c r="F2166" s="109">
        <f t="shared" ca="1" si="147"/>
        <v>275000</v>
      </c>
      <c r="G2166" s="110">
        <f t="shared" ca="1" si="148"/>
        <v>2.5000000000000001E-2</v>
      </c>
      <c r="H2166" s="111">
        <f t="shared" ca="1" si="149"/>
        <v>73</v>
      </c>
      <c r="I2166" s="112">
        <f t="shared" ca="1" si="150"/>
        <v>501875</v>
      </c>
    </row>
    <row r="2167" spans="6:9" x14ac:dyDescent="0.25">
      <c r="F2167" s="109">
        <f t="shared" ca="1" si="147"/>
        <v>300000</v>
      </c>
      <c r="G2167" s="110">
        <f t="shared" ca="1" si="148"/>
        <v>2.5000000000000001E-2</v>
      </c>
      <c r="H2167" s="111">
        <f t="shared" ca="1" si="149"/>
        <v>75</v>
      </c>
      <c r="I2167" s="112">
        <f t="shared" ca="1" si="150"/>
        <v>562500</v>
      </c>
    </row>
    <row r="2168" spans="6:9" x14ac:dyDescent="0.25">
      <c r="F2168" s="109">
        <f t="shared" ca="1" si="147"/>
        <v>300000</v>
      </c>
      <c r="G2168" s="110">
        <f t="shared" ca="1" si="148"/>
        <v>2.5000000000000001E-2</v>
      </c>
      <c r="H2168" s="111">
        <f t="shared" ca="1" si="149"/>
        <v>75</v>
      </c>
      <c r="I2168" s="112">
        <f t="shared" ca="1" si="150"/>
        <v>562500</v>
      </c>
    </row>
    <row r="2169" spans="6:9" x14ac:dyDescent="0.25">
      <c r="F2169" s="109">
        <f t="shared" ca="1" si="147"/>
        <v>275000</v>
      </c>
      <c r="G2169" s="110">
        <f t="shared" ca="1" si="148"/>
        <v>2.5000000000000001E-2</v>
      </c>
      <c r="H2169" s="111">
        <f t="shared" ca="1" si="149"/>
        <v>75</v>
      </c>
      <c r="I2169" s="112">
        <f t="shared" ca="1" si="150"/>
        <v>515625</v>
      </c>
    </row>
    <row r="2170" spans="6:9" x14ac:dyDescent="0.25">
      <c r="F2170" s="109">
        <f t="shared" ca="1" si="147"/>
        <v>300000</v>
      </c>
      <c r="G2170" s="110">
        <f t="shared" ca="1" si="148"/>
        <v>2.5000000000000001E-2</v>
      </c>
      <c r="H2170" s="111">
        <f t="shared" ca="1" si="149"/>
        <v>75</v>
      </c>
      <c r="I2170" s="112">
        <f t="shared" ca="1" si="150"/>
        <v>562500</v>
      </c>
    </row>
    <row r="2171" spans="6:9" x14ac:dyDescent="0.25">
      <c r="F2171" s="109">
        <f t="shared" ca="1" si="147"/>
        <v>325000</v>
      </c>
      <c r="G2171" s="110">
        <f t="shared" ca="1" si="148"/>
        <v>2.1000000000000001E-2</v>
      </c>
      <c r="H2171" s="111">
        <f t="shared" ca="1" si="149"/>
        <v>75</v>
      </c>
      <c r="I2171" s="112">
        <f t="shared" ca="1" si="150"/>
        <v>511875</v>
      </c>
    </row>
    <row r="2172" spans="6:9" x14ac:dyDescent="0.25">
      <c r="F2172" s="109">
        <f t="shared" ca="1" si="147"/>
        <v>300000</v>
      </c>
      <c r="G2172" s="110">
        <f t="shared" ca="1" si="148"/>
        <v>2.1000000000000001E-2</v>
      </c>
      <c r="H2172" s="111">
        <f t="shared" ca="1" si="149"/>
        <v>75</v>
      </c>
      <c r="I2172" s="112">
        <f t="shared" ca="1" si="150"/>
        <v>472500</v>
      </c>
    </row>
    <row r="2173" spans="6:9" x14ac:dyDescent="0.25">
      <c r="F2173" s="109">
        <f t="shared" ca="1" si="147"/>
        <v>300000</v>
      </c>
      <c r="G2173" s="110">
        <f t="shared" ca="1" si="148"/>
        <v>2.5000000000000001E-2</v>
      </c>
      <c r="H2173" s="111">
        <f t="shared" ca="1" si="149"/>
        <v>75</v>
      </c>
      <c r="I2173" s="112">
        <f t="shared" ca="1" si="150"/>
        <v>562500</v>
      </c>
    </row>
    <row r="2174" spans="6:9" x14ac:dyDescent="0.25">
      <c r="F2174" s="109">
        <f t="shared" ca="1" si="147"/>
        <v>300000</v>
      </c>
      <c r="G2174" s="110">
        <f t="shared" ca="1" si="148"/>
        <v>2.5000000000000001E-2</v>
      </c>
      <c r="H2174" s="111">
        <f t="shared" ca="1" si="149"/>
        <v>77</v>
      </c>
      <c r="I2174" s="112">
        <f t="shared" ca="1" si="150"/>
        <v>577500</v>
      </c>
    </row>
    <row r="2175" spans="6:9" x14ac:dyDescent="0.25">
      <c r="F2175" s="109">
        <f t="shared" ca="1" si="147"/>
        <v>300000</v>
      </c>
      <c r="G2175" s="110">
        <f t="shared" ca="1" si="148"/>
        <v>2.1000000000000001E-2</v>
      </c>
      <c r="H2175" s="111">
        <f t="shared" ca="1" si="149"/>
        <v>75</v>
      </c>
      <c r="I2175" s="112">
        <f t="shared" ca="1" si="150"/>
        <v>472500</v>
      </c>
    </row>
    <row r="2176" spans="6:9" x14ac:dyDescent="0.25">
      <c r="F2176" s="109">
        <f t="shared" ca="1" si="147"/>
        <v>300000</v>
      </c>
      <c r="G2176" s="110">
        <f t="shared" ca="1" si="148"/>
        <v>2.7E-2</v>
      </c>
      <c r="H2176" s="111">
        <f t="shared" ca="1" si="149"/>
        <v>75</v>
      </c>
      <c r="I2176" s="112">
        <f t="shared" ca="1" si="150"/>
        <v>607500</v>
      </c>
    </row>
    <row r="2177" spans="6:9" x14ac:dyDescent="0.25">
      <c r="F2177" s="109">
        <f t="shared" ca="1" si="147"/>
        <v>300000</v>
      </c>
      <c r="G2177" s="110">
        <f t="shared" ca="1" si="148"/>
        <v>2.5000000000000001E-2</v>
      </c>
      <c r="H2177" s="111">
        <f t="shared" ca="1" si="149"/>
        <v>75</v>
      </c>
      <c r="I2177" s="112">
        <f t="shared" ca="1" si="150"/>
        <v>562500</v>
      </c>
    </row>
    <row r="2178" spans="6:9" x14ac:dyDescent="0.25">
      <c r="F2178" s="109">
        <f t="shared" ca="1" si="147"/>
        <v>300000</v>
      </c>
      <c r="G2178" s="110">
        <f t="shared" ca="1" si="148"/>
        <v>2.3E-2</v>
      </c>
      <c r="H2178" s="111">
        <f t="shared" ca="1" si="149"/>
        <v>75</v>
      </c>
      <c r="I2178" s="112">
        <f t="shared" ca="1" si="150"/>
        <v>517500</v>
      </c>
    </row>
    <row r="2179" spans="6:9" x14ac:dyDescent="0.25">
      <c r="F2179" s="109">
        <f t="shared" ref="F2179:F2242" ca="1" si="151">VLOOKUP(RAND(),$C$3:$D$5,2)</f>
        <v>275000</v>
      </c>
      <c r="G2179" s="110">
        <f t="shared" ref="G2179:G2242" ca="1" si="152">VLOOKUP(RAND(),$C$10:$D$13,2)</f>
        <v>2.5000000000000001E-2</v>
      </c>
      <c r="H2179" s="111">
        <f t="shared" ref="H2179:H2242" ca="1" si="153">VLOOKUP(RAND(),$C$18:$D$20,2)</f>
        <v>75</v>
      </c>
      <c r="I2179" s="112">
        <f t="shared" ca="1" si="150"/>
        <v>515625</v>
      </c>
    </row>
    <row r="2180" spans="6:9" x14ac:dyDescent="0.25">
      <c r="F2180" s="109">
        <f t="shared" ca="1" si="151"/>
        <v>275000</v>
      </c>
      <c r="G2180" s="110">
        <f t="shared" ca="1" si="152"/>
        <v>2.5000000000000001E-2</v>
      </c>
      <c r="H2180" s="111">
        <f t="shared" ca="1" si="153"/>
        <v>75</v>
      </c>
      <c r="I2180" s="112">
        <f t="shared" ref="I2180:I2243" ca="1" si="154">F2180*G2180*H2180</f>
        <v>515625</v>
      </c>
    </row>
    <row r="2181" spans="6:9" x14ac:dyDescent="0.25">
      <c r="F2181" s="109">
        <f t="shared" ca="1" si="151"/>
        <v>300000</v>
      </c>
      <c r="G2181" s="110">
        <f t="shared" ca="1" si="152"/>
        <v>2.1000000000000001E-2</v>
      </c>
      <c r="H2181" s="111">
        <f t="shared" ca="1" si="153"/>
        <v>75</v>
      </c>
      <c r="I2181" s="112">
        <f t="shared" ca="1" si="154"/>
        <v>472500</v>
      </c>
    </row>
    <row r="2182" spans="6:9" x14ac:dyDescent="0.25">
      <c r="F2182" s="109">
        <f t="shared" ca="1" si="151"/>
        <v>300000</v>
      </c>
      <c r="G2182" s="110">
        <f t="shared" ca="1" si="152"/>
        <v>2.5000000000000001E-2</v>
      </c>
      <c r="H2182" s="111">
        <f t="shared" ca="1" si="153"/>
        <v>75</v>
      </c>
      <c r="I2182" s="112">
        <f t="shared" ca="1" si="154"/>
        <v>562500</v>
      </c>
    </row>
    <row r="2183" spans="6:9" x14ac:dyDescent="0.25">
      <c r="F2183" s="109">
        <f t="shared" ca="1" si="151"/>
        <v>325000</v>
      </c>
      <c r="G2183" s="110">
        <f t="shared" ca="1" si="152"/>
        <v>2.5000000000000001E-2</v>
      </c>
      <c r="H2183" s="111">
        <f t="shared" ca="1" si="153"/>
        <v>75</v>
      </c>
      <c r="I2183" s="112">
        <f t="shared" ca="1" si="154"/>
        <v>609375</v>
      </c>
    </row>
    <row r="2184" spans="6:9" x14ac:dyDescent="0.25">
      <c r="F2184" s="109">
        <f t="shared" ca="1" si="151"/>
        <v>300000</v>
      </c>
      <c r="G2184" s="110">
        <f t="shared" ca="1" si="152"/>
        <v>2.5000000000000001E-2</v>
      </c>
      <c r="H2184" s="111">
        <f t="shared" ca="1" si="153"/>
        <v>77</v>
      </c>
      <c r="I2184" s="112">
        <f t="shared" ca="1" si="154"/>
        <v>577500</v>
      </c>
    </row>
    <row r="2185" spans="6:9" x14ac:dyDescent="0.25">
      <c r="F2185" s="109">
        <f t="shared" ca="1" si="151"/>
        <v>300000</v>
      </c>
      <c r="G2185" s="110">
        <f t="shared" ca="1" si="152"/>
        <v>2.5000000000000001E-2</v>
      </c>
      <c r="H2185" s="111">
        <f t="shared" ca="1" si="153"/>
        <v>75</v>
      </c>
      <c r="I2185" s="112">
        <f t="shared" ca="1" si="154"/>
        <v>562500</v>
      </c>
    </row>
    <row r="2186" spans="6:9" x14ac:dyDescent="0.25">
      <c r="F2186" s="109">
        <f t="shared" ca="1" si="151"/>
        <v>300000</v>
      </c>
      <c r="G2186" s="110">
        <f t="shared" ca="1" si="152"/>
        <v>2.3E-2</v>
      </c>
      <c r="H2186" s="111">
        <f t="shared" ca="1" si="153"/>
        <v>75</v>
      </c>
      <c r="I2186" s="112">
        <f t="shared" ca="1" si="154"/>
        <v>517500</v>
      </c>
    </row>
    <row r="2187" spans="6:9" x14ac:dyDescent="0.25">
      <c r="F2187" s="109">
        <f t="shared" ca="1" si="151"/>
        <v>300000</v>
      </c>
      <c r="G2187" s="110">
        <f t="shared" ca="1" si="152"/>
        <v>2.3E-2</v>
      </c>
      <c r="H2187" s="111">
        <f t="shared" ca="1" si="153"/>
        <v>75</v>
      </c>
      <c r="I2187" s="112">
        <f t="shared" ca="1" si="154"/>
        <v>517500</v>
      </c>
    </row>
    <row r="2188" spans="6:9" x14ac:dyDescent="0.25">
      <c r="F2188" s="109">
        <f t="shared" ca="1" si="151"/>
        <v>325000</v>
      </c>
      <c r="G2188" s="110">
        <f t="shared" ca="1" si="152"/>
        <v>2.1000000000000001E-2</v>
      </c>
      <c r="H2188" s="111">
        <f t="shared" ca="1" si="153"/>
        <v>75</v>
      </c>
      <c r="I2188" s="112">
        <f t="shared" ca="1" si="154"/>
        <v>511875</v>
      </c>
    </row>
    <row r="2189" spans="6:9" x14ac:dyDescent="0.25">
      <c r="F2189" s="109">
        <f t="shared" ca="1" si="151"/>
        <v>300000</v>
      </c>
      <c r="G2189" s="110">
        <f t="shared" ca="1" si="152"/>
        <v>2.5000000000000001E-2</v>
      </c>
      <c r="H2189" s="111">
        <f t="shared" ca="1" si="153"/>
        <v>75</v>
      </c>
      <c r="I2189" s="112">
        <f t="shared" ca="1" si="154"/>
        <v>562500</v>
      </c>
    </row>
    <row r="2190" spans="6:9" x14ac:dyDescent="0.25">
      <c r="F2190" s="109">
        <f t="shared" ca="1" si="151"/>
        <v>325000</v>
      </c>
      <c r="G2190" s="110">
        <f t="shared" ca="1" si="152"/>
        <v>2.5000000000000001E-2</v>
      </c>
      <c r="H2190" s="111">
        <f t="shared" ca="1" si="153"/>
        <v>75</v>
      </c>
      <c r="I2190" s="112">
        <f t="shared" ca="1" si="154"/>
        <v>609375</v>
      </c>
    </row>
    <row r="2191" spans="6:9" x14ac:dyDescent="0.25">
      <c r="F2191" s="109">
        <f t="shared" ca="1" si="151"/>
        <v>300000</v>
      </c>
      <c r="G2191" s="110">
        <f t="shared" ca="1" si="152"/>
        <v>2.5000000000000001E-2</v>
      </c>
      <c r="H2191" s="111">
        <f t="shared" ca="1" si="153"/>
        <v>75</v>
      </c>
      <c r="I2191" s="112">
        <f t="shared" ca="1" si="154"/>
        <v>562500</v>
      </c>
    </row>
    <row r="2192" spans="6:9" x14ac:dyDescent="0.25">
      <c r="F2192" s="109">
        <f t="shared" ca="1" si="151"/>
        <v>300000</v>
      </c>
      <c r="G2192" s="110">
        <f t="shared" ca="1" si="152"/>
        <v>2.5000000000000001E-2</v>
      </c>
      <c r="H2192" s="111">
        <f t="shared" ca="1" si="153"/>
        <v>75</v>
      </c>
      <c r="I2192" s="112">
        <f t="shared" ca="1" si="154"/>
        <v>562500</v>
      </c>
    </row>
    <row r="2193" spans="6:9" x14ac:dyDescent="0.25">
      <c r="F2193" s="109">
        <f t="shared" ca="1" si="151"/>
        <v>300000</v>
      </c>
      <c r="G2193" s="110">
        <f t="shared" ca="1" si="152"/>
        <v>2.5000000000000001E-2</v>
      </c>
      <c r="H2193" s="111">
        <f t="shared" ca="1" si="153"/>
        <v>75</v>
      </c>
      <c r="I2193" s="112">
        <f t="shared" ca="1" si="154"/>
        <v>562500</v>
      </c>
    </row>
    <row r="2194" spans="6:9" x14ac:dyDescent="0.25">
      <c r="F2194" s="109">
        <f t="shared" ca="1" si="151"/>
        <v>300000</v>
      </c>
      <c r="G2194" s="110">
        <f t="shared" ca="1" si="152"/>
        <v>2.5000000000000001E-2</v>
      </c>
      <c r="H2194" s="111">
        <f t="shared" ca="1" si="153"/>
        <v>75</v>
      </c>
      <c r="I2194" s="112">
        <f t="shared" ca="1" si="154"/>
        <v>562500</v>
      </c>
    </row>
    <row r="2195" spans="6:9" x14ac:dyDescent="0.25">
      <c r="F2195" s="109">
        <f t="shared" ca="1" si="151"/>
        <v>275000</v>
      </c>
      <c r="G2195" s="110">
        <f t="shared" ca="1" si="152"/>
        <v>2.5000000000000001E-2</v>
      </c>
      <c r="H2195" s="111">
        <f t="shared" ca="1" si="153"/>
        <v>77</v>
      </c>
      <c r="I2195" s="112">
        <f t="shared" ca="1" si="154"/>
        <v>529375</v>
      </c>
    </row>
    <row r="2196" spans="6:9" x14ac:dyDescent="0.25">
      <c r="F2196" s="109">
        <f t="shared" ca="1" si="151"/>
        <v>300000</v>
      </c>
      <c r="G2196" s="110">
        <f t="shared" ca="1" si="152"/>
        <v>2.5000000000000001E-2</v>
      </c>
      <c r="H2196" s="111">
        <f t="shared" ca="1" si="153"/>
        <v>73</v>
      </c>
      <c r="I2196" s="112">
        <f t="shared" ca="1" si="154"/>
        <v>547500</v>
      </c>
    </row>
    <row r="2197" spans="6:9" x14ac:dyDescent="0.25">
      <c r="F2197" s="109">
        <f t="shared" ca="1" si="151"/>
        <v>275000</v>
      </c>
      <c r="G2197" s="110">
        <f t="shared" ca="1" si="152"/>
        <v>2.7E-2</v>
      </c>
      <c r="H2197" s="111">
        <f t="shared" ca="1" si="153"/>
        <v>73</v>
      </c>
      <c r="I2197" s="112">
        <f t="shared" ca="1" si="154"/>
        <v>542025</v>
      </c>
    </row>
    <row r="2198" spans="6:9" x14ac:dyDescent="0.25">
      <c r="F2198" s="109">
        <f t="shared" ca="1" si="151"/>
        <v>300000</v>
      </c>
      <c r="G2198" s="110">
        <f t="shared" ca="1" si="152"/>
        <v>2.5000000000000001E-2</v>
      </c>
      <c r="H2198" s="111">
        <f t="shared" ca="1" si="153"/>
        <v>75</v>
      </c>
      <c r="I2198" s="112">
        <f t="shared" ca="1" si="154"/>
        <v>562500</v>
      </c>
    </row>
    <row r="2199" spans="6:9" x14ac:dyDescent="0.25">
      <c r="F2199" s="109">
        <f t="shared" ca="1" si="151"/>
        <v>300000</v>
      </c>
      <c r="G2199" s="110">
        <f t="shared" ca="1" si="152"/>
        <v>2.7E-2</v>
      </c>
      <c r="H2199" s="111">
        <f t="shared" ca="1" si="153"/>
        <v>75</v>
      </c>
      <c r="I2199" s="112">
        <f t="shared" ca="1" si="154"/>
        <v>607500</v>
      </c>
    </row>
    <row r="2200" spans="6:9" x14ac:dyDescent="0.25">
      <c r="F2200" s="109">
        <f t="shared" ca="1" si="151"/>
        <v>275000</v>
      </c>
      <c r="G2200" s="110">
        <f t="shared" ca="1" si="152"/>
        <v>2.5000000000000001E-2</v>
      </c>
      <c r="H2200" s="111">
        <f t="shared" ca="1" si="153"/>
        <v>75</v>
      </c>
      <c r="I2200" s="112">
        <f t="shared" ca="1" si="154"/>
        <v>515625</v>
      </c>
    </row>
    <row r="2201" spans="6:9" x14ac:dyDescent="0.25">
      <c r="F2201" s="109">
        <f t="shared" ca="1" si="151"/>
        <v>300000</v>
      </c>
      <c r="G2201" s="110">
        <f t="shared" ca="1" si="152"/>
        <v>2.5000000000000001E-2</v>
      </c>
      <c r="H2201" s="111">
        <f t="shared" ca="1" si="153"/>
        <v>75</v>
      </c>
      <c r="I2201" s="112">
        <f t="shared" ca="1" si="154"/>
        <v>562500</v>
      </c>
    </row>
    <row r="2202" spans="6:9" x14ac:dyDescent="0.25">
      <c r="F2202" s="109">
        <f t="shared" ca="1" si="151"/>
        <v>300000</v>
      </c>
      <c r="G2202" s="110">
        <f t="shared" ca="1" si="152"/>
        <v>2.5000000000000001E-2</v>
      </c>
      <c r="H2202" s="111">
        <f t="shared" ca="1" si="153"/>
        <v>75</v>
      </c>
      <c r="I2202" s="112">
        <f t="shared" ca="1" si="154"/>
        <v>562500</v>
      </c>
    </row>
    <row r="2203" spans="6:9" x14ac:dyDescent="0.25">
      <c r="F2203" s="109">
        <f t="shared" ca="1" si="151"/>
        <v>300000</v>
      </c>
      <c r="G2203" s="110">
        <f t="shared" ca="1" si="152"/>
        <v>2.5000000000000001E-2</v>
      </c>
      <c r="H2203" s="111">
        <f t="shared" ca="1" si="153"/>
        <v>75</v>
      </c>
      <c r="I2203" s="112">
        <f t="shared" ca="1" si="154"/>
        <v>562500</v>
      </c>
    </row>
    <row r="2204" spans="6:9" x14ac:dyDescent="0.25">
      <c r="F2204" s="109">
        <f t="shared" ca="1" si="151"/>
        <v>300000</v>
      </c>
      <c r="G2204" s="110">
        <f t="shared" ca="1" si="152"/>
        <v>2.5000000000000001E-2</v>
      </c>
      <c r="H2204" s="111">
        <f t="shared" ca="1" si="153"/>
        <v>75</v>
      </c>
      <c r="I2204" s="112">
        <f t="shared" ca="1" si="154"/>
        <v>562500</v>
      </c>
    </row>
    <row r="2205" spans="6:9" x14ac:dyDescent="0.25">
      <c r="F2205" s="109">
        <f t="shared" ca="1" si="151"/>
        <v>300000</v>
      </c>
      <c r="G2205" s="110">
        <f t="shared" ca="1" si="152"/>
        <v>2.5000000000000001E-2</v>
      </c>
      <c r="H2205" s="111">
        <f t="shared" ca="1" si="153"/>
        <v>73</v>
      </c>
      <c r="I2205" s="112">
        <f t="shared" ca="1" si="154"/>
        <v>547500</v>
      </c>
    </row>
    <row r="2206" spans="6:9" x14ac:dyDescent="0.25">
      <c r="F2206" s="109">
        <f t="shared" ca="1" si="151"/>
        <v>325000</v>
      </c>
      <c r="G2206" s="110">
        <f t="shared" ca="1" si="152"/>
        <v>2.5000000000000001E-2</v>
      </c>
      <c r="H2206" s="111">
        <f t="shared" ca="1" si="153"/>
        <v>75</v>
      </c>
      <c r="I2206" s="112">
        <f t="shared" ca="1" si="154"/>
        <v>609375</v>
      </c>
    </row>
    <row r="2207" spans="6:9" x14ac:dyDescent="0.25">
      <c r="F2207" s="109">
        <f t="shared" ca="1" si="151"/>
        <v>275000</v>
      </c>
      <c r="G2207" s="110">
        <f t="shared" ca="1" si="152"/>
        <v>2.5000000000000001E-2</v>
      </c>
      <c r="H2207" s="111">
        <f t="shared" ca="1" si="153"/>
        <v>73</v>
      </c>
      <c r="I2207" s="112">
        <f t="shared" ca="1" si="154"/>
        <v>501875</v>
      </c>
    </row>
    <row r="2208" spans="6:9" x14ac:dyDescent="0.25">
      <c r="F2208" s="109">
        <f t="shared" ca="1" si="151"/>
        <v>300000</v>
      </c>
      <c r="G2208" s="110">
        <f t="shared" ca="1" si="152"/>
        <v>2.5000000000000001E-2</v>
      </c>
      <c r="H2208" s="111">
        <f t="shared" ca="1" si="153"/>
        <v>75</v>
      </c>
      <c r="I2208" s="112">
        <f t="shared" ca="1" si="154"/>
        <v>562500</v>
      </c>
    </row>
    <row r="2209" spans="6:9" x14ac:dyDescent="0.25">
      <c r="F2209" s="109">
        <f t="shared" ca="1" si="151"/>
        <v>300000</v>
      </c>
      <c r="G2209" s="110">
        <f t="shared" ca="1" si="152"/>
        <v>2.5000000000000001E-2</v>
      </c>
      <c r="H2209" s="111">
        <f t="shared" ca="1" si="153"/>
        <v>75</v>
      </c>
      <c r="I2209" s="112">
        <f t="shared" ca="1" si="154"/>
        <v>562500</v>
      </c>
    </row>
    <row r="2210" spans="6:9" x14ac:dyDescent="0.25">
      <c r="F2210" s="109">
        <f t="shared" ca="1" si="151"/>
        <v>325000</v>
      </c>
      <c r="G2210" s="110">
        <f t="shared" ca="1" si="152"/>
        <v>2.5000000000000001E-2</v>
      </c>
      <c r="H2210" s="111">
        <f t="shared" ca="1" si="153"/>
        <v>75</v>
      </c>
      <c r="I2210" s="112">
        <f t="shared" ca="1" si="154"/>
        <v>609375</v>
      </c>
    </row>
    <row r="2211" spans="6:9" x14ac:dyDescent="0.25">
      <c r="F2211" s="109">
        <f t="shared" ca="1" si="151"/>
        <v>300000</v>
      </c>
      <c r="G2211" s="110">
        <f t="shared" ca="1" si="152"/>
        <v>2.7E-2</v>
      </c>
      <c r="H2211" s="111">
        <f t="shared" ca="1" si="153"/>
        <v>75</v>
      </c>
      <c r="I2211" s="112">
        <f t="shared" ca="1" si="154"/>
        <v>607500</v>
      </c>
    </row>
    <row r="2212" spans="6:9" x14ac:dyDescent="0.25">
      <c r="F2212" s="109">
        <f t="shared" ca="1" si="151"/>
        <v>300000</v>
      </c>
      <c r="G2212" s="110">
        <f t="shared" ca="1" si="152"/>
        <v>2.5000000000000001E-2</v>
      </c>
      <c r="H2212" s="111">
        <f t="shared" ca="1" si="153"/>
        <v>73</v>
      </c>
      <c r="I2212" s="112">
        <f t="shared" ca="1" si="154"/>
        <v>547500</v>
      </c>
    </row>
    <row r="2213" spans="6:9" x14ac:dyDescent="0.25">
      <c r="F2213" s="109">
        <f t="shared" ca="1" si="151"/>
        <v>300000</v>
      </c>
      <c r="G2213" s="110">
        <f t="shared" ca="1" si="152"/>
        <v>2.5000000000000001E-2</v>
      </c>
      <c r="H2213" s="111">
        <f t="shared" ca="1" si="153"/>
        <v>75</v>
      </c>
      <c r="I2213" s="112">
        <f t="shared" ca="1" si="154"/>
        <v>562500</v>
      </c>
    </row>
    <row r="2214" spans="6:9" x14ac:dyDescent="0.25">
      <c r="F2214" s="109">
        <f t="shared" ca="1" si="151"/>
        <v>300000</v>
      </c>
      <c r="G2214" s="110">
        <f t="shared" ca="1" si="152"/>
        <v>2.5000000000000001E-2</v>
      </c>
      <c r="H2214" s="111">
        <f t="shared" ca="1" si="153"/>
        <v>75</v>
      </c>
      <c r="I2214" s="112">
        <f t="shared" ca="1" si="154"/>
        <v>562500</v>
      </c>
    </row>
    <row r="2215" spans="6:9" x14ac:dyDescent="0.25">
      <c r="F2215" s="109">
        <f t="shared" ca="1" si="151"/>
        <v>300000</v>
      </c>
      <c r="G2215" s="110">
        <f t="shared" ca="1" si="152"/>
        <v>2.5000000000000001E-2</v>
      </c>
      <c r="H2215" s="111">
        <f t="shared" ca="1" si="153"/>
        <v>73</v>
      </c>
      <c r="I2215" s="112">
        <f t="shared" ca="1" si="154"/>
        <v>547500</v>
      </c>
    </row>
    <row r="2216" spans="6:9" x14ac:dyDescent="0.25">
      <c r="F2216" s="109">
        <f t="shared" ca="1" si="151"/>
        <v>275000</v>
      </c>
      <c r="G2216" s="110">
        <f t="shared" ca="1" si="152"/>
        <v>2.5000000000000001E-2</v>
      </c>
      <c r="H2216" s="111">
        <f t="shared" ca="1" si="153"/>
        <v>77</v>
      </c>
      <c r="I2216" s="112">
        <f t="shared" ca="1" si="154"/>
        <v>529375</v>
      </c>
    </row>
    <row r="2217" spans="6:9" x14ac:dyDescent="0.25">
      <c r="F2217" s="109">
        <f t="shared" ca="1" si="151"/>
        <v>300000</v>
      </c>
      <c r="G2217" s="110">
        <f t="shared" ca="1" si="152"/>
        <v>2.5000000000000001E-2</v>
      </c>
      <c r="H2217" s="111">
        <f t="shared" ca="1" si="153"/>
        <v>73</v>
      </c>
      <c r="I2217" s="112">
        <f t="shared" ca="1" si="154"/>
        <v>547500</v>
      </c>
    </row>
    <row r="2218" spans="6:9" x14ac:dyDescent="0.25">
      <c r="F2218" s="109">
        <f t="shared" ca="1" si="151"/>
        <v>275000</v>
      </c>
      <c r="G2218" s="110">
        <f t="shared" ca="1" si="152"/>
        <v>2.5000000000000001E-2</v>
      </c>
      <c r="H2218" s="111">
        <f t="shared" ca="1" si="153"/>
        <v>75</v>
      </c>
      <c r="I2218" s="112">
        <f t="shared" ca="1" si="154"/>
        <v>515625</v>
      </c>
    </row>
    <row r="2219" spans="6:9" x14ac:dyDescent="0.25">
      <c r="F2219" s="109">
        <f t="shared" ca="1" si="151"/>
        <v>300000</v>
      </c>
      <c r="G2219" s="110">
        <f t="shared" ca="1" si="152"/>
        <v>2.5000000000000001E-2</v>
      </c>
      <c r="H2219" s="111">
        <f t="shared" ca="1" si="153"/>
        <v>75</v>
      </c>
      <c r="I2219" s="112">
        <f t="shared" ca="1" si="154"/>
        <v>562500</v>
      </c>
    </row>
    <row r="2220" spans="6:9" x14ac:dyDescent="0.25">
      <c r="F2220" s="109">
        <f t="shared" ca="1" si="151"/>
        <v>300000</v>
      </c>
      <c r="G2220" s="110">
        <f t="shared" ca="1" si="152"/>
        <v>2.5000000000000001E-2</v>
      </c>
      <c r="H2220" s="111">
        <f t="shared" ca="1" si="153"/>
        <v>75</v>
      </c>
      <c r="I2220" s="112">
        <f t="shared" ca="1" si="154"/>
        <v>562500</v>
      </c>
    </row>
    <row r="2221" spans="6:9" x14ac:dyDescent="0.25">
      <c r="F2221" s="109">
        <f t="shared" ca="1" si="151"/>
        <v>300000</v>
      </c>
      <c r="G2221" s="110">
        <f t="shared" ca="1" si="152"/>
        <v>2.5000000000000001E-2</v>
      </c>
      <c r="H2221" s="111">
        <f t="shared" ca="1" si="153"/>
        <v>75</v>
      </c>
      <c r="I2221" s="112">
        <f t="shared" ca="1" si="154"/>
        <v>562500</v>
      </c>
    </row>
    <row r="2222" spans="6:9" x14ac:dyDescent="0.25">
      <c r="F2222" s="109">
        <f t="shared" ca="1" si="151"/>
        <v>325000</v>
      </c>
      <c r="G2222" s="110">
        <f t="shared" ca="1" si="152"/>
        <v>2.7E-2</v>
      </c>
      <c r="H2222" s="111">
        <f t="shared" ca="1" si="153"/>
        <v>75</v>
      </c>
      <c r="I2222" s="112">
        <f t="shared" ca="1" si="154"/>
        <v>658125</v>
      </c>
    </row>
    <row r="2223" spans="6:9" x14ac:dyDescent="0.25">
      <c r="F2223" s="109">
        <f t="shared" ca="1" si="151"/>
        <v>300000</v>
      </c>
      <c r="G2223" s="110">
        <f t="shared" ca="1" si="152"/>
        <v>2.5000000000000001E-2</v>
      </c>
      <c r="H2223" s="111">
        <f t="shared" ca="1" si="153"/>
        <v>75</v>
      </c>
      <c r="I2223" s="112">
        <f t="shared" ca="1" si="154"/>
        <v>562500</v>
      </c>
    </row>
    <row r="2224" spans="6:9" x14ac:dyDescent="0.25">
      <c r="F2224" s="109">
        <f t="shared" ca="1" si="151"/>
        <v>325000</v>
      </c>
      <c r="G2224" s="110">
        <f t="shared" ca="1" si="152"/>
        <v>2.5000000000000001E-2</v>
      </c>
      <c r="H2224" s="111">
        <f t="shared" ca="1" si="153"/>
        <v>75</v>
      </c>
      <c r="I2224" s="112">
        <f t="shared" ca="1" si="154"/>
        <v>609375</v>
      </c>
    </row>
    <row r="2225" spans="6:9" x14ac:dyDescent="0.25">
      <c r="F2225" s="109">
        <f t="shared" ca="1" si="151"/>
        <v>275000</v>
      </c>
      <c r="G2225" s="110">
        <f t="shared" ca="1" si="152"/>
        <v>2.5000000000000001E-2</v>
      </c>
      <c r="H2225" s="111">
        <f t="shared" ca="1" si="153"/>
        <v>75</v>
      </c>
      <c r="I2225" s="112">
        <f t="shared" ca="1" si="154"/>
        <v>515625</v>
      </c>
    </row>
    <row r="2226" spans="6:9" x14ac:dyDescent="0.25">
      <c r="F2226" s="109">
        <f t="shared" ca="1" si="151"/>
        <v>275000</v>
      </c>
      <c r="G2226" s="110">
        <f t="shared" ca="1" si="152"/>
        <v>2.5000000000000001E-2</v>
      </c>
      <c r="H2226" s="111">
        <f t="shared" ca="1" si="153"/>
        <v>75</v>
      </c>
      <c r="I2226" s="112">
        <f t="shared" ca="1" si="154"/>
        <v>515625</v>
      </c>
    </row>
    <row r="2227" spans="6:9" x14ac:dyDescent="0.25">
      <c r="F2227" s="109">
        <f t="shared" ca="1" si="151"/>
        <v>300000</v>
      </c>
      <c r="G2227" s="110">
        <f t="shared" ca="1" si="152"/>
        <v>2.5000000000000001E-2</v>
      </c>
      <c r="H2227" s="111">
        <f t="shared" ca="1" si="153"/>
        <v>73</v>
      </c>
      <c r="I2227" s="112">
        <f t="shared" ca="1" si="154"/>
        <v>547500</v>
      </c>
    </row>
    <row r="2228" spans="6:9" x14ac:dyDescent="0.25">
      <c r="F2228" s="109">
        <f t="shared" ca="1" si="151"/>
        <v>300000</v>
      </c>
      <c r="G2228" s="110">
        <f t="shared" ca="1" si="152"/>
        <v>2.1000000000000001E-2</v>
      </c>
      <c r="H2228" s="111">
        <f t="shared" ca="1" si="153"/>
        <v>75</v>
      </c>
      <c r="I2228" s="112">
        <f t="shared" ca="1" si="154"/>
        <v>472500</v>
      </c>
    </row>
    <row r="2229" spans="6:9" x14ac:dyDescent="0.25">
      <c r="F2229" s="109">
        <f t="shared" ca="1" si="151"/>
        <v>300000</v>
      </c>
      <c r="G2229" s="110">
        <f t="shared" ca="1" si="152"/>
        <v>2.3E-2</v>
      </c>
      <c r="H2229" s="111">
        <f t="shared" ca="1" si="153"/>
        <v>75</v>
      </c>
      <c r="I2229" s="112">
        <f t="shared" ca="1" si="154"/>
        <v>517500</v>
      </c>
    </row>
    <row r="2230" spans="6:9" x14ac:dyDescent="0.25">
      <c r="F2230" s="109">
        <f t="shared" ca="1" si="151"/>
        <v>300000</v>
      </c>
      <c r="G2230" s="110">
        <f t="shared" ca="1" si="152"/>
        <v>2.5000000000000001E-2</v>
      </c>
      <c r="H2230" s="111">
        <f t="shared" ca="1" si="153"/>
        <v>75</v>
      </c>
      <c r="I2230" s="112">
        <f t="shared" ca="1" si="154"/>
        <v>562500</v>
      </c>
    </row>
    <row r="2231" spans="6:9" x14ac:dyDescent="0.25">
      <c r="F2231" s="109">
        <f t="shared" ca="1" si="151"/>
        <v>300000</v>
      </c>
      <c r="G2231" s="110">
        <f t="shared" ca="1" si="152"/>
        <v>2.1000000000000001E-2</v>
      </c>
      <c r="H2231" s="111">
        <f t="shared" ca="1" si="153"/>
        <v>75</v>
      </c>
      <c r="I2231" s="112">
        <f t="shared" ca="1" si="154"/>
        <v>472500</v>
      </c>
    </row>
    <row r="2232" spans="6:9" x14ac:dyDescent="0.25">
      <c r="F2232" s="109">
        <f t="shared" ca="1" si="151"/>
        <v>300000</v>
      </c>
      <c r="G2232" s="110">
        <f t="shared" ca="1" si="152"/>
        <v>2.5000000000000001E-2</v>
      </c>
      <c r="H2232" s="111">
        <f t="shared" ca="1" si="153"/>
        <v>75</v>
      </c>
      <c r="I2232" s="112">
        <f t="shared" ca="1" si="154"/>
        <v>562500</v>
      </c>
    </row>
    <row r="2233" spans="6:9" x14ac:dyDescent="0.25">
      <c r="F2233" s="109">
        <f t="shared" ca="1" si="151"/>
        <v>300000</v>
      </c>
      <c r="G2233" s="110">
        <f t="shared" ca="1" si="152"/>
        <v>2.5000000000000001E-2</v>
      </c>
      <c r="H2233" s="111">
        <f t="shared" ca="1" si="153"/>
        <v>75</v>
      </c>
      <c r="I2233" s="112">
        <f t="shared" ca="1" si="154"/>
        <v>562500</v>
      </c>
    </row>
    <row r="2234" spans="6:9" x14ac:dyDescent="0.25">
      <c r="F2234" s="109">
        <f t="shared" ca="1" si="151"/>
        <v>275000</v>
      </c>
      <c r="G2234" s="110">
        <f t="shared" ca="1" si="152"/>
        <v>2.5000000000000001E-2</v>
      </c>
      <c r="H2234" s="111">
        <f t="shared" ca="1" si="153"/>
        <v>75</v>
      </c>
      <c r="I2234" s="112">
        <f t="shared" ca="1" si="154"/>
        <v>515625</v>
      </c>
    </row>
    <row r="2235" spans="6:9" x14ac:dyDescent="0.25">
      <c r="F2235" s="109">
        <f t="shared" ca="1" si="151"/>
        <v>275000</v>
      </c>
      <c r="G2235" s="110">
        <f t="shared" ca="1" si="152"/>
        <v>2.5000000000000001E-2</v>
      </c>
      <c r="H2235" s="111">
        <f t="shared" ca="1" si="153"/>
        <v>75</v>
      </c>
      <c r="I2235" s="112">
        <f t="shared" ca="1" si="154"/>
        <v>515625</v>
      </c>
    </row>
    <row r="2236" spans="6:9" x14ac:dyDescent="0.25">
      <c r="F2236" s="109">
        <f t="shared" ca="1" si="151"/>
        <v>300000</v>
      </c>
      <c r="G2236" s="110">
        <f t="shared" ca="1" si="152"/>
        <v>2.3E-2</v>
      </c>
      <c r="H2236" s="111">
        <f t="shared" ca="1" si="153"/>
        <v>75</v>
      </c>
      <c r="I2236" s="112">
        <f t="shared" ca="1" si="154"/>
        <v>517500</v>
      </c>
    </row>
    <row r="2237" spans="6:9" x14ac:dyDescent="0.25">
      <c r="F2237" s="109">
        <f t="shared" ca="1" si="151"/>
        <v>300000</v>
      </c>
      <c r="G2237" s="110">
        <f t="shared" ca="1" si="152"/>
        <v>2.7E-2</v>
      </c>
      <c r="H2237" s="111">
        <f t="shared" ca="1" si="153"/>
        <v>75</v>
      </c>
      <c r="I2237" s="112">
        <f t="shared" ca="1" si="154"/>
        <v>607500</v>
      </c>
    </row>
    <row r="2238" spans="6:9" x14ac:dyDescent="0.25">
      <c r="F2238" s="109">
        <f t="shared" ca="1" si="151"/>
        <v>325000</v>
      </c>
      <c r="G2238" s="110">
        <f t="shared" ca="1" si="152"/>
        <v>2.5000000000000001E-2</v>
      </c>
      <c r="H2238" s="111">
        <f t="shared" ca="1" si="153"/>
        <v>75</v>
      </c>
      <c r="I2238" s="112">
        <f t="shared" ca="1" si="154"/>
        <v>609375</v>
      </c>
    </row>
    <row r="2239" spans="6:9" x14ac:dyDescent="0.25">
      <c r="F2239" s="109">
        <f t="shared" ca="1" si="151"/>
        <v>300000</v>
      </c>
      <c r="G2239" s="110">
        <f t="shared" ca="1" si="152"/>
        <v>2.5000000000000001E-2</v>
      </c>
      <c r="H2239" s="111">
        <f t="shared" ca="1" si="153"/>
        <v>75</v>
      </c>
      <c r="I2239" s="112">
        <f t="shared" ca="1" si="154"/>
        <v>562500</v>
      </c>
    </row>
    <row r="2240" spans="6:9" x14ac:dyDescent="0.25">
      <c r="F2240" s="109">
        <f t="shared" ca="1" si="151"/>
        <v>325000</v>
      </c>
      <c r="G2240" s="110">
        <f t="shared" ca="1" si="152"/>
        <v>2.5000000000000001E-2</v>
      </c>
      <c r="H2240" s="111">
        <f t="shared" ca="1" si="153"/>
        <v>75</v>
      </c>
      <c r="I2240" s="112">
        <f t="shared" ca="1" si="154"/>
        <v>609375</v>
      </c>
    </row>
    <row r="2241" spans="6:9" x14ac:dyDescent="0.25">
      <c r="F2241" s="109">
        <f t="shared" ca="1" si="151"/>
        <v>300000</v>
      </c>
      <c r="G2241" s="110">
        <f t="shared" ca="1" si="152"/>
        <v>2.5000000000000001E-2</v>
      </c>
      <c r="H2241" s="111">
        <f t="shared" ca="1" si="153"/>
        <v>77</v>
      </c>
      <c r="I2241" s="112">
        <f t="shared" ca="1" si="154"/>
        <v>577500</v>
      </c>
    </row>
    <row r="2242" spans="6:9" x14ac:dyDescent="0.25">
      <c r="F2242" s="109">
        <f t="shared" ca="1" si="151"/>
        <v>300000</v>
      </c>
      <c r="G2242" s="110">
        <f t="shared" ca="1" si="152"/>
        <v>2.5000000000000001E-2</v>
      </c>
      <c r="H2242" s="111">
        <f t="shared" ca="1" si="153"/>
        <v>75</v>
      </c>
      <c r="I2242" s="112">
        <f t="shared" ca="1" si="154"/>
        <v>562500</v>
      </c>
    </row>
    <row r="2243" spans="6:9" x14ac:dyDescent="0.25">
      <c r="F2243" s="109">
        <f t="shared" ref="F2243:F2306" ca="1" si="155">VLOOKUP(RAND(),$C$3:$D$5,2)</f>
        <v>300000</v>
      </c>
      <c r="G2243" s="110">
        <f t="shared" ref="G2243:G2306" ca="1" si="156">VLOOKUP(RAND(),$C$10:$D$13,2)</f>
        <v>2.5000000000000001E-2</v>
      </c>
      <c r="H2243" s="111">
        <f t="shared" ref="H2243:H2306" ca="1" si="157">VLOOKUP(RAND(),$C$18:$D$20,2)</f>
        <v>75</v>
      </c>
      <c r="I2243" s="112">
        <f t="shared" ca="1" si="154"/>
        <v>562500</v>
      </c>
    </row>
    <row r="2244" spans="6:9" x14ac:dyDescent="0.25">
      <c r="F2244" s="109">
        <f t="shared" ca="1" si="155"/>
        <v>300000</v>
      </c>
      <c r="G2244" s="110">
        <f t="shared" ca="1" si="156"/>
        <v>2.3E-2</v>
      </c>
      <c r="H2244" s="111">
        <f t="shared" ca="1" si="157"/>
        <v>75</v>
      </c>
      <c r="I2244" s="112">
        <f t="shared" ref="I2244:I2307" ca="1" si="158">F2244*G2244*H2244</f>
        <v>517500</v>
      </c>
    </row>
    <row r="2245" spans="6:9" x14ac:dyDescent="0.25">
      <c r="F2245" s="109">
        <f t="shared" ca="1" si="155"/>
        <v>300000</v>
      </c>
      <c r="G2245" s="110">
        <f t="shared" ca="1" si="156"/>
        <v>2.1000000000000001E-2</v>
      </c>
      <c r="H2245" s="111">
        <f t="shared" ca="1" si="157"/>
        <v>75</v>
      </c>
      <c r="I2245" s="112">
        <f t="shared" ca="1" si="158"/>
        <v>472500</v>
      </c>
    </row>
    <row r="2246" spans="6:9" x14ac:dyDescent="0.25">
      <c r="F2246" s="109">
        <f t="shared" ca="1" si="155"/>
        <v>300000</v>
      </c>
      <c r="G2246" s="110">
        <f t="shared" ca="1" si="156"/>
        <v>2.5000000000000001E-2</v>
      </c>
      <c r="H2246" s="111">
        <f t="shared" ca="1" si="157"/>
        <v>75</v>
      </c>
      <c r="I2246" s="112">
        <f t="shared" ca="1" si="158"/>
        <v>562500</v>
      </c>
    </row>
    <row r="2247" spans="6:9" x14ac:dyDescent="0.25">
      <c r="F2247" s="109">
        <f t="shared" ca="1" si="155"/>
        <v>300000</v>
      </c>
      <c r="G2247" s="110">
        <f t="shared" ca="1" si="156"/>
        <v>2.5000000000000001E-2</v>
      </c>
      <c r="H2247" s="111">
        <f t="shared" ca="1" si="157"/>
        <v>75</v>
      </c>
      <c r="I2247" s="112">
        <f t="shared" ca="1" si="158"/>
        <v>562500</v>
      </c>
    </row>
    <row r="2248" spans="6:9" x14ac:dyDescent="0.25">
      <c r="F2248" s="109">
        <f t="shared" ca="1" si="155"/>
        <v>300000</v>
      </c>
      <c r="G2248" s="110">
        <f t="shared" ca="1" si="156"/>
        <v>2.7E-2</v>
      </c>
      <c r="H2248" s="111">
        <f t="shared" ca="1" si="157"/>
        <v>75</v>
      </c>
      <c r="I2248" s="112">
        <f t="shared" ca="1" si="158"/>
        <v>607500</v>
      </c>
    </row>
    <row r="2249" spans="6:9" x14ac:dyDescent="0.25">
      <c r="F2249" s="109">
        <f t="shared" ca="1" si="155"/>
        <v>300000</v>
      </c>
      <c r="G2249" s="110">
        <f t="shared" ca="1" si="156"/>
        <v>2.5000000000000001E-2</v>
      </c>
      <c r="H2249" s="111">
        <f t="shared" ca="1" si="157"/>
        <v>75</v>
      </c>
      <c r="I2249" s="112">
        <f t="shared" ca="1" si="158"/>
        <v>562500</v>
      </c>
    </row>
    <row r="2250" spans="6:9" x14ac:dyDescent="0.25">
      <c r="F2250" s="109">
        <f t="shared" ca="1" si="155"/>
        <v>300000</v>
      </c>
      <c r="G2250" s="110">
        <f t="shared" ca="1" si="156"/>
        <v>2.5000000000000001E-2</v>
      </c>
      <c r="H2250" s="111">
        <f t="shared" ca="1" si="157"/>
        <v>75</v>
      </c>
      <c r="I2250" s="112">
        <f t="shared" ca="1" si="158"/>
        <v>562500</v>
      </c>
    </row>
    <row r="2251" spans="6:9" x14ac:dyDescent="0.25">
      <c r="F2251" s="109">
        <f t="shared" ca="1" si="155"/>
        <v>300000</v>
      </c>
      <c r="G2251" s="110">
        <f t="shared" ca="1" si="156"/>
        <v>2.7E-2</v>
      </c>
      <c r="H2251" s="111">
        <f t="shared" ca="1" si="157"/>
        <v>75</v>
      </c>
      <c r="I2251" s="112">
        <f t="shared" ca="1" si="158"/>
        <v>607500</v>
      </c>
    </row>
    <row r="2252" spans="6:9" x14ac:dyDescent="0.25">
      <c r="F2252" s="109">
        <f t="shared" ca="1" si="155"/>
        <v>300000</v>
      </c>
      <c r="G2252" s="110">
        <f t="shared" ca="1" si="156"/>
        <v>2.5000000000000001E-2</v>
      </c>
      <c r="H2252" s="111">
        <f t="shared" ca="1" si="157"/>
        <v>75</v>
      </c>
      <c r="I2252" s="112">
        <f t="shared" ca="1" si="158"/>
        <v>562500</v>
      </c>
    </row>
    <row r="2253" spans="6:9" x14ac:dyDescent="0.25">
      <c r="F2253" s="109">
        <f t="shared" ca="1" si="155"/>
        <v>300000</v>
      </c>
      <c r="G2253" s="110">
        <f t="shared" ca="1" si="156"/>
        <v>2.1000000000000001E-2</v>
      </c>
      <c r="H2253" s="111">
        <f t="shared" ca="1" si="157"/>
        <v>75</v>
      </c>
      <c r="I2253" s="112">
        <f t="shared" ca="1" si="158"/>
        <v>472500</v>
      </c>
    </row>
    <row r="2254" spans="6:9" x14ac:dyDescent="0.25">
      <c r="F2254" s="109">
        <f t="shared" ca="1" si="155"/>
        <v>300000</v>
      </c>
      <c r="G2254" s="110">
        <f t="shared" ca="1" si="156"/>
        <v>2.5000000000000001E-2</v>
      </c>
      <c r="H2254" s="111">
        <f t="shared" ca="1" si="157"/>
        <v>75</v>
      </c>
      <c r="I2254" s="112">
        <f t="shared" ca="1" si="158"/>
        <v>562500</v>
      </c>
    </row>
    <row r="2255" spans="6:9" x14ac:dyDescent="0.25">
      <c r="F2255" s="109">
        <f t="shared" ca="1" si="155"/>
        <v>300000</v>
      </c>
      <c r="G2255" s="110">
        <f t="shared" ca="1" si="156"/>
        <v>2.5000000000000001E-2</v>
      </c>
      <c r="H2255" s="111">
        <f t="shared" ca="1" si="157"/>
        <v>77</v>
      </c>
      <c r="I2255" s="112">
        <f t="shared" ca="1" si="158"/>
        <v>577500</v>
      </c>
    </row>
    <row r="2256" spans="6:9" x14ac:dyDescent="0.25">
      <c r="F2256" s="109">
        <f t="shared" ca="1" si="155"/>
        <v>275000</v>
      </c>
      <c r="G2256" s="110">
        <f t="shared" ca="1" si="156"/>
        <v>2.5000000000000001E-2</v>
      </c>
      <c r="H2256" s="111">
        <f t="shared" ca="1" si="157"/>
        <v>75</v>
      </c>
      <c r="I2256" s="112">
        <f t="shared" ca="1" si="158"/>
        <v>515625</v>
      </c>
    </row>
    <row r="2257" spans="6:9" x14ac:dyDescent="0.25">
      <c r="F2257" s="109">
        <f t="shared" ca="1" si="155"/>
        <v>325000</v>
      </c>
      <c r="G2257" s="110">
        <f t="shared" ca="1" si="156"/>
        <v>2.3E-2</v>
      </c>
      <c r="H2257" s="111">
        <f t="shared" ca="1" si="157"/>
        <v>73</v>
      </c>
      <c r="I2257" s="112">
        <f t="shared" ca="1" si="158"/>
        <v>545675</v>
      </c>
    </row>
    <row r="2258" spans="6:9" x14ac:dyDescent="0.25">
      <c r="F2258" s="109">
        <f t="shared" ca="1" si="155"/>
        <v>300000</v>
      </c>
      <c r="G2258" s="110">
        <f t="shared" ca="1" si="156"/>
        <v>2.5000000000000001E-2</v>
      </c>
      <c r="H2258" s="111">
        <f t="shared" ca="1" si="157"/>
        <v>75</v>
      </c>
      <c r="I2258" s="112">
        <f t="shared" ca="1" si="158"/>
        <v>562500</v>
      </c>
    </row>
    <row r="2259" spans="6:9" x14ac:dyDescent="0.25">
      <c r="F2259" s="109">
        <f t="shared" ca="1" si="155"/>
        <v>300000</v>
      </c>
      <c r="G2259" s="110">
        <f t="shared" ca="1" si="156"/>
        <v>2.7E-2</v>
      </c>
      <c r="H2259" s="111">
        <f t="shared" ca="1" si="157"/>
        <v>77</v>
      </c>
      <c r="I2259" s="112">
        <f t="shared" ca="1" si="158"/>
        <v>623700</v>
      </c>
    </row>
    <row r="2260" spans="6:9" x14ac:dyDescent="0.25">
      <c r="F2260" s="109">
        <f t="shared" ca="1" si="155"/>
        <v>300000</v>
      </c>
      <c r="G2260" s="110">
        <f t="shared" ca="1" si="156"/>
        <v>2.5000000000000001E-2</v>
      </c>
      <c r="H2260" s="111">
        <f t="shared" ca="1" si="157"/>
        <v>75</v>
      </c>
      <c r="I2260" s="112">
        <f t="shared" ca="1" si="158"/>
        <v>562500</v>
      </c>
    </row>
    <row r="2261" spans="6:9" x14ac:dyDescent="0.25">
      <c r="F2261" s="109">
        <f t="shared" ca="1" si="155"/>
        <v>300000</v>
      </c>
      <c r="G2261" s="110">
        <f t="shared" ca="1" si="156"/>
        <v>2.5000000000000001E-2</v>
      </c>
      <c r="H2261" s="111">
        <f t="shared" ca="1" si="157"/>
        <v>73</v>
      </c>
      <c r="I2261" s="112">
        <f t="shared" ca="1" si="158"/>
        <v>547500</v>
      </c>
    </row>
    <row r="2262" spans="6:9" x14ac:dyDescent="0.25">
      <c r="F2262" s="109">
        <f t="shared" ca="1" si="155"/>
        <v>300000</v>
      </c>
      <c r="G2262" s="110">
        <f t="shared" ca="1" si="156"/>
        <v>2.5000000000000001E-2</v>
      </c>
      <c r="H2262" s="111">
        <f t="shared" ca="1" si="157"/>
        <v>75</v>
      </c>
      <c r="I2262" s="112">
        <f t="shared" ca="1" si="158"/>
        <v>562500</v>
      </c>
    </row>
    <row r="2263" spans="6:9" x14ac:dyDescent="0.25">
      <c r="F2263" s="109">
        <f t="shared" ca="1" si="155"/>
        <v>300000</v>
      </c>
      <c r="G2263" s="110">
        <f t="shared" ca="1" si="156"/>
        <v>2.5000000000000001E-2</v>
      </c>
      <c r="H2263" s="111">
        <f t="shared" ca="1" si="157"/>
        <v>75</v>
      </c>
      <c r="I2263" s="112">
        <f t="shared" ca="1" si="158"/>
        <v>562500</v>
      </c>
    </row>
    <row r="2264" spans="6:9" x14ac:dyDescent="0.25">
      <c r="F2264" s="109">
        <f t="shared" ca="1" si="155"/>
        <v>325000</v>
      </c>
      <c r="G2264" s="110">
        <f t="shared" ca="1" si="156"/>
        <v>2.5000000000000001E-2</v>
      </c>
      <c r="H2264" s="111">
        <f t="shared" ca="1" si="157"/>
        <v>75</v>
      </c>
      <c r="I2264" s="112">
        <f t="shared" ca="1" si="158"/>
        <v>609375</v>
      </c>
    </row>
    <row r="2265" spans="6:9" x14ac:dyDescent="0.25">
      <c r="F2265" s="109">
        <f t="shared" ca="1" si="155"/>
        <v>300000</v>
      </c>
      <c r="G2265" s="110">
        <f t="shared" ca="1" si="156"/>
        <v>2.5000000000000001E-2</v>
      </c>
      <c r="H2265" s="111">
        <f t="shared" ca="1" si="157"/>
        <v>75</v>
      </c>
      <c r="I2265" s="112">
        <f t="shared" ca="1" si="158"/>
        <v>562500</v>
      </c>
    </row>
    <row r="2266" spans="6:9" x14ac:dyDescent="0.25">
      <c r="F2266" s="109">
        <f t="shared" ca="1" si="155"/>
        <v>300000</v>
      </c>
      <c r="G2266" s="110">
        <f t="shared" ca="1" si="156"/>
        <v>2.3E-2</v>
      </c>
      <c r="H2266" s="111">
        <f t="shared" ca="1" si="157"/>
        <v>75</v>
      </c>
      <c r="I2266" s="112">
        <f t="shared" ca="1" si="158"/>
        <v>517500</v>
      </c>
    </row>
    <row r="2267" spans="6:9" x14ac:dyDescent="0.25">
      <c r="F2267" s="109">
        <f t="shared" ca="1" si="155"/>
        <v>300000</v>
      </c>
      <c r="G2267" s="110">
        <f t="shared" ca="1" si="156"/>
        <v>2.5000000000000001E-2</v>
      </c>
      <c r="H2267" s="111">
        <f t="shared" ca="1" si="157"/>
        <v>75</v>
      </c>
      <c r="I2267" s="112">
        <f t="shared" ca="1" si="158"/>
        <v>562500</v>
      </c>
    </row>
    <row r="2268" spans="6:9" x14ac:dyDescent="0.25">
      <c r="F2268" s="109">
        <f t="shared" ca="1" si="155"/>
        <v>300000</v>
      </c>
      <c r="G2268" s="110">
        <f t="shared" ca="1" si="156"/>
        <v>2.7E-2</v>
      </c>
      <c r="H2268" s="111">
        <f t="shared" ca="1" si="157"/>
        <v>75</v>
      </c>
      <c r="I2268" s="112">
        <f t="shared" ca="1" si="158"/>
        <v>607500</v>
      </c>
    </row>
    <row r="2269" spans="6:9" x14ac:dyDescent="0.25">
      <c r="F2269" s="109">
        <f t="shared" ca="1" si="155"/>
        <v>300000</v>
      </c>
      <c r="G2269" s="110">
        <f t="shared" ca="1" si="156"/>
        <v>2.5000000000000001E-2</v>
      </c>
      <c r="H2269" s="111">
        <f t="shared" ca="1" si="157"/>
        <v>75</v>
      </c>
      <c r="I2269" s="112">
        <f t="shared" ca="1" si="158"/>
        <v>562500</v>
      </c>
    </row>
    <row r="2270" spans="6:9" x14ac:dyDescent="0.25">
      <c r="F2270" s="109">
        <f t="shared" ca="1" si="155"/>
        <v>300000</v>
      </c>
      <c r="G2270" s="110">
        <f t="shared" ca="1" si="156"/>
        <v>2.5000000000000001E-2</v>
      </c>
      <c r="H2270" s="111">
        <f t="shared" ca="1" si="157"/>
        <v>77</v>
      </c>
      <c r="I2270" s="112">
        <f t="shared" ca="1" si="158"/>
        <v>577500</v>
      </c>
    </row>
    <row r="2271" spans="6:9" x14ac:dyDescent="0.25">
      <c r="F2271" s="109">
        <f t="shared" ca="1" si="155"/>
        <v>275000</v>
      </c>
      <c r="G2271" s="110">
        <f t="shared" ca="1" si="156"/>
        <v>2.5000000000000001E-2</v>
      </c>
      <c r="H2271" s="111">
        <f t="shared" ca="1" si="157"/>
        <v>75</v>
      </c>
      <c r="I2271" s="112">
        <f t="shared" ca="1" si="158"/>
        <v>515625</v>
      </c>
    </row>
    <row r="2272" spans="6:9" x14ac:dyDescent="0.25">
      <c r="F2272" s="109">
        <f t="shared" ca="1" si="155"/>
        <v>275000</v>
      </c>
      <c r="G2272" s="110">
        <f t="shared" ca="1" si="156"/>
        <v>2.5000000000000001E-2</v>
      </c>
      <c r="H2272" s="111">
        <f t="shared" ca="1" si="157"/>
        <v>75</v>
      </c>
      <c r="I2272" s="112">
        <f t="shared" ca="1" si="158"/>
        <v>515625</v>
      </c>
    </row>
    <row r="2273" spans="6:9" x14ac:dyDescent="0.25">
      <c r="F2273" s="109">
        <f t="shared" ca="1" si="155"/>
        <v>300000</v>
      </c>
      <c r="G2273" s="110">
        <f t="shared" ca="1" si="156"/>
        <v>2.5000000000000001E-2</v>
      </c>
      <c r="H2273" s="111">
        <f t="shared" ca="1" si="157"/>
        <v>75</v>
      </c>
      <c r="I2273" s="112">
        <f t="shared" ca="1" si="158"/>
        <v>562500</v>
      </c>
    </row>
    <row r="2274" spans="6:9" x14ac:dyDescent="0.25">
      <c r="F2274" s="109">
        <f t="shared" ca="1" si="155"/>
        <v>300000</v>
      </c>
      <c r="G2274" s="110">
        <f t="shared" ca="1" si="156"/>
        <v>2.5000000000000001E-2</v>
      </c>
      <c r="H2274" s="111">
        <f t="shared" ca="1" si="157"/>
        <v>73</v>
      </c>
      <c r="I2274" s="112">
        <f t="shared" ca="1" si="158"/>
        <v>547500</v>
      </c>
    </row>
    <row r="2275" spans="6:9" x14ac:dyDescent="0.25">
      <c r="F2275" s="109">
        <f t="shared" ca="1" si="155"/>
        <v>300000</v>
      </c>
      <c r="G2275" s="110">
        <f t="shared" ca="1" si="156"/>
        <v>2.5000000000000001E-2</v>
      </c>
      <c r="H2275" s="111">
        <f t="shared" ca="1" si="157"/>
        <v>77</v>
      </c>
      <c r="I2275" s="112">
        <f t="shared" ca="1" si="158"/>
        <v>577500</v>
      </c>
    </row>
    <row r="2276" spans="6:9" x14ac:dyDescent="0.25">
      <c r="F2276" s="109">
        <f t="shared" ca="1" si="155"/>
        <v>300000</v>
      </c>
      <c r="G2276" s="110">
        <f t="shared" ca="1" si="156"/>
        <v>2.5000000000000001E-2</v>
      </c>
      <c r="H2276" s="111">
        <f t="shared" ca="1" si="157"/>
        <v>75</v>
      </c>
      <c r="I2276" s="112">
        <f t="shared" ca="1" si="158"/>
        <v>562500</v>
      </c>
    </row>
    <row r="2277" spans="6:9" x14ac:dyDescent="0.25">
      <c r="F2277" s="109">
        <f t="shared" ca="1" si="155"/>
        <v>300000</v>
      </c>
      <c r="G2277" s="110">
        <f t="shared" ca="1" si="156"/>
        <v>2.5000000000000001E-2</v>
      </c>
      <c r="H2277" s="111">
        <f t="shared" ca="1" si="157"/>
        <v>75</v>
      </c>
      <c r="I2277" s="112">
        <f t="shared" ca="1" si="158"/>
        <v>562500</v>
      </c>
    </row>
    <row r="2278" spans="6:9" x14ac:dyDescent="0.25">
      <c r="F2278" s="109">
        <f t="shared" ca="1" si="155"/>
        <v>275000</v>
      </c>
      <c r="G2278" s="110">
        <f t="shared" ca="1" si="156"/>
        <v>2.3E-2</v>
      </c>
      <c r="H2278" s="111">
        <f t="shared" ca="1" si="157"/>
        <v>75</v>
      </c>
      <c r="I2278" s="112">
        <f t="shared" ca="1" si="158"/>
        <v>474375</v>
      </c>
    </row>
    <row r="2279" spans="6:9" x14ac:dyDescent="0.25">
      <c r="F2279" s="109">
        <f t="shared" ca="1" si="155"/>
        <v>300000</v>
      </c>
      <c r="G2279" s="110">
        <f t="shared" ca="1" si="156"/>
        <v>2.5000000000000001E-2</v>
      </c>
      <c r="H2279" s="111">
        <f t="shared" ca="1" si="157"/>
        <v>75</v>
      </c>
      <c r="I2279" s="112">
        <f t="shared" ca="1" si="158"/>
        <v>562500</v>
      </c>
    </row>
    <row r="2280" spans="6:9" x14ac:dyDescent="0.25">
      <c r="F2280" s="109">
        <f t="shared" ca="1" si="155"/>
        <v>325000</v>
      </c>
      <c r="G2280" s="110">
        <f t="shared" ca="1" si="156"/>
        <v>2.5000000000000001E-2</v>
      </c>
      <c r="H2280" s="111">
        <f t="shared" ca="1" si="157"/>
        <v>75</v>
      </c>
      <c r="I2280" s="112">
        <f t="shared" ca="1" si="158"/>
        <v>609375</v>
      </c>
    </row>
    <row r="2281" spans="6:9" x14ac:dyDescent="0.25">
      <c r="F2281" s="109">
        <f t="shared" ca="1" si="155"/>
        <v>275000</v>
      </c>
      <c r="G2281" s="110">
        <f t="shared" ca="1" si="156"/>
        <v>2.1000000000000001E-2</v>
      </c>
      <c r="H2281" s="111">
        <f t="shared" ca="1" si="157"/>
        <v>75</v>
      </c>
      <c r="I2281" s="112">
        <f t="shared" ca="1" si="158"/>
        <v>433125</v>
      </c>
    </row>
    <row r="2282" spans="6:9" x14ac:dyDescent="0.25">
      <c r="F2282" s="109">
        <f t="shared" ca="1" si="155"/>
        <v>325000</v>
      </c>
      <c r="G2282" s="110">
        <f t="shared" ca="1" si="156"/>
        <v>2.5000000000000001E-2</v>
      </c>
      <c r="H2282" s="111">
        <f t="shared" ca="1" si="157"/>
        <v>75</v>
      </c>
      <c r="I2282" s="112">
        <f t="shared" ca="1" si="158"/>
        <v>609375</v>
      </c>
    </row>
    <row r="2283" spans="6:9" x14ac:dyDescent="0.25">
      <c r="F2283" s="109">
        <f t="shared" ca="1" si="155"/>
        <v>300000</v>
      </c>
      <c r="G2283" s="110">
        <f t="shared" ca="1" si="156"/>
        <v>2.5000000000000001E-2</v>
      </c>
      <c r="H2283" s="111">
        <f t="shared" ca="1" si="157"/>
        <v>75</v>
      </c>
      <c r="I2283" s="112">
        <f t="shared" ca="1" si="158"/>
        <v>562500</v>
      </c>
    </row>
    <row r="2284" spans="6:9" x14ac:dyDescent="0.25">
      <c r="F2284" s="109">
        <f t="shared" ca="1" si="155"/>
        <v>300000</v>
      </c>
      <c r="G2284" s="110">
        <f t="shared" ca="1" si="156"/>
        <v>2.5000000000000001E-2</v>
      </c>
      <c r="H2284" s="111">
        <f t="shared" ca="1" si="157"/>
        <v>73</v>
      </c>
      <c r="I2284" s="112">
        <f t="shared" ca="1" si="158"/>
        <v>547500</v>
      </c>
    </row>
    <row r="2285" spans="6:9" x14ac:dyDescent="0.25">
      <c r="F2285" s="109">
        <f t="shared" ca="1" si="155"/>
        <v>275000</v>
      </c>
      <c r="G2285" s="110">
        <f t="shared" ca="1" si="156"/>
        <v>2.5000000000000001E-2</v>
      </c>
      <c r="H2285" s="111">
        <f t="shared" ca="1" si="157"/>
        <v>73</v>
      </c>
      <c r="I2285" s="112">
        <f t="shared" ca="1" si="158"/>
        <v>501875</v>
      </c>
    </row>
    <row r="2286" spans="6:9" x14ac:dyDescent="0.25">
      <c r="F2286" s="109">
        <f t="shared" ca="1" si="155"/>
        <v>275000</v>
      </c>
      <c r="G2286" s="110">
        <f t="shared" ca="1" si="156"/>
        <v>2.5000000000000001E-2</v>
      </c>
      <c r="H2286" s="111">
        <f t="shared" ca="1" si="157"/>
        <v>77</v>
      </c>
      <c r="I2286" s="112">
        <f t="shared" ca="1" si="158"/>
        <v>529375</v>
      </c>
    </row>
    <row r="2287" spans="6:9" x14ac:dyDescent="0.25">
      <c r="F2287" s="109">
        <f t="shared" ca="1" si="155"/>
        <v>300000</v>
      </c>
      <c r="G2287" s="110">
        <f t="shared" ca="1" si="156"/>
        <v>2.3E-2</v>
      </c>
      <c r="H2287" s="111">
        <f t="shared" ca="1" si="157"/>
        <v>75</v>
      </c>
      <c r="I2287" s="112">
        <f t="shared" ca="1" si="158"/>
        <v>517500</v>
      </c>
    </row>
    <row r="2288" spans="6:9" x14ac:dyDescent="0.25">
      <c r="F2288" s="109">
        <f t="shared" ca="1" si="155"/>
        <v>300000</v>
      </c>
      <c r="G2288" s="110">
        <f t="shared" ca="1" si="156"/>
        <v>2.5000000000000001E-2</v>
      </c>
      <c r="H2288" s="111">
        <f t="shared" ca="1" si="157"/>
        <v>75</v>
      </c>
      <c r="I2288" s="112">
        <f t="shared" ca="1" si="158"/>
        <v>562500</v>
      </c>
    </row>
    <row r="2289" spans="6:9" x14ac:dyDescent="0.25">
      <c r="F2289" s="109">
        <f t="shared" ca="1" si="155"/>
        <v>275000</v>
      </c>
      <c r="G2289" s="110">
        <f t="shared" ca="1" si="156"/>
        <v>2.5000000000000001E-2</v>
      </c>
      <c r="H2289" s="111">
        <f t="shared" ca="1" si="157"/>
        <v>75</v>
      </c>
      <c r="I2289" s="112">
        <f t="shared" ca="1" si="158"/>
        <v>515625</v>
      </c>
    </row>
    <row r="2290" spans="6:9" x14ac:dyDescent="0.25">
      <c r="F2290" s="109">
        <f t="shared" ca="1" si="155"/>
        <v>300000</v>
      </c>
      <c r="G2290" s="110">
        <f t="shared" ca="1" si="156"/>
        <v>2.7E-2</v>
      </c>
      <c r="H2290" s="111">
        <f t="shared" ca="1" si="157"/>
        <v>75</v>
      </c>
      <c r="I2290" s="112">
        <f t="shared" ca="1" si="158"/>
        <v>607500</v>
      </c>
    </row>
    <row r="2291" spans="6:9" x14ac:dyDescent="0.25">
      <c r="F2291" s="109">
        <f t="shared" ca="1" si="155"/>
        <v>300000</v>
      </c>
      <c r="G2291" s="110">
        <f t="shared" ca="1" si="156"/>
        <v>2.1000000000000001E-2</v>
      </c>
      <c r="H2291" s="111">
        <f t="shared" ca="1" si="157"/>
        <v>75</v>
      </c>
      <c r="I2291" s="112">
        <f t="shared" ca="1" si="158"/>
        <v>472500</v>
      </c>
    </row>
    <row r="2292" spans="6:9" x14ac:dyDescent="0.25">
      <c r="F2292" s="109">
        <f t="shared" ca="1" si="155"/>
        <v>300000</v>
      </c>
      <c r="G2292" s="110">
        <f t="shared" ca="1" si="156"/>
        <v>2.5000000000000001E-2</v>
      </c>
      <c r="H2292" s="111">
        <f t="shared" ca="1" si="157"/>
        <v>75</v>
      </c>
      <c r="I2292" s="112">
        <f t="shared" ca="1" si="158"/>
        <v>562500</v>
      </c>
    </row>
    <row r="2293" spans="6:9" x14ac:dyDescent="0.25">
      <c r="F2293" s="109">
        <f t="shared" ca="1" si="155"/>
        <v>300000</v>
      </c>
      <c r="G2293" s="110">
        <f t="shared" ca="1" si="156"/>
        <v>2.7E-2</v>
      </c>
      <c r="H2293" s="111">
        <f t="shared" ca="1" si="157"/>
        <v>73</v>
      </c>
      <c r="I2293" s="112">
        <f t="shared" ca="1" si="158"/>
        <v>591300</v>
      </c>
    </row>
    <row r="2294" spans="6:9" x14ac:dyDescent="0.25">
      <c r="F2294" s="109">
        <f t="shared" ca="1" si="155"/>
        <v>300000</v>
      </c>
      <c r="G2294" s="110">
        <f t="shared" ca="1" si="156"/>
        <v>2.5000000000000001E-2</v>
      </c>
      <c r="H2294" s="111">
        <f t="shared" ca="1" si="157"/>
        <v>75</v>
      </c>
      <c r="I2294" s="112">
        <f t="shared" ca="1" si="158"/>
        <v>562500</v>
      </c>
    </row>
    <row r="2295" spans="6:9" x14ac:dyDescent="0.25">
      <c r="F2295" s="109">
        <f t="shared" ca="1" si="155"/>
        <v>325000</v>
      </c>
      <c r="G2295" s="110">
        <f t="shared" ca="1" si="156"/>
        <v>2.7E-2</v>
      </c>
      <c r="H2295" s="111">
        <f t="shared" ca="1" si="157"/>
        <v>77</v>
      </c>
      <c r="I2295" s="112">
        <f t="shared" ca="1" si="158"/>
        <v>675675</v>
      </c>
    </row>
    <row r="2296" spans="6:9" x14ac:dyDescent="0.25">
      <c r="F2296" s="109">
        <f t="shared" ca="1" si="155"/>
        <v>300000</v>
      </c>
      <c r="G2296" s="110">
        <f t="shared" ca="1" si="156"/>
        <v>2.7E-2</v>
      </c>
      <c r="H2296" s="111">
        <f t="shared" ca="1" si="157"/>
        <v>75</v>
      </c>
      <c r="I2296" s="112">
        <f t="shared" ca="1" si="158"/>
        <v>607500</v>
      </c>
    </row>
    <row r="2297" spans="6:9" x14ac:dyDescent="0.25">
      <c r="F2297" s="109">
        <f t="shared" ca="1" si="155"/>
        <v>300000</v>
      </c>
      <c r="G2297" s="110">
        <f t="shared" ca="1" si="156"/>
        <v>2.5000000000000001E-2</v>
      </c>
      <c r="H2297" s="111">
        <f t="shared" ca="1" si="157"/>
        <v>75</v>
      </c>
      <c r="I2297" s="112">
        <f t="shared" ca="1" si="158"/>
        <v>562500</v>
      </c>
    </row>
    <row r="2298" spans="6:9" x14ac:dyDescent="0.25">
      <c r="F2298" s="109">
        <f t="shared" ca="1" si="155"/>
        <v>275000</v>
      </c>
      <c r="G2298" s="110">
        <f t="shared" ca="1" si="156"/>
        <v>2.5000000000000001E-2</v>
      </c>
      <c r="H2298" s="111">
        <f t="shared" ca="1" si="157"/>
        <v>75</v>
      </c>
      <c r="I2298" s="112">
        <f t="shared" ca="1" si="158"/>
        <v>515625</v>
      </c>
    </row>
    <row r="2299" spans="6:9" x14ac:dyDescent="0.25">
      <c r="F2299" s="109">
        <f t="shared" ca="1" si="155"/>
        <v>275000</v>
      </c>
      <c r="G2299" s="110">
        <f t="shared" ca="1" si="156"/>
        <v>2.1000000000000001E-2</v>
      </c>
      <c r="H2299" s="111">
        <f t="shared" ca="1" si="157"/>
        <v>75</v>
      </c>
      <c r="I2299" s="112">
        <f t="shared" ca="1" si="158"/>
        <v>433125</v>
      </c>
    </row>
    <row r="2300" spans="6:9" x14ac:dyDescent="0.25">
      <c r="F2300" s="109">
        <f t="shared" ca="1" si="155"/>
        <v>300000</v>
      </c>
      <c r="G2300" s="110">
        <f t="shared" ca="1" si="156"/>
        <v>2.7E-2</v>
      </c>
      <c r="H2300" s="111">
        <f t="shared" ca="1" si="157"/>
        <v>73</v>
      </c>
      <c r="I2300" s="112">
        <f t="shared" ca="1" si="158"/>
        <v>591300</v>
      </c>
    </row>
    <row r="2301" spans="6:9" x14ac:dyDescent="0.25">
      <c r="F2301" s="109">
        <f t="shared" ca="1" si="155"/>
        <v>275000</v>
      </c>
      <c r="G2301" s="110">
        <f t="shared" ca="1" si="156"/>
        <v>2.5000000000000001E-2</v>
      </c>
      <c r="H2301" s="111">
        <f t="shared" ca="1" si="157"/>
        <v>75</v>
      </c>
      <c r="I2301" s="112">
        <f t="shared" ca="1" si="158"/>
        <v>515625</v>
      </c>
    </row>
    <row r="2302" spans="6:9" x14ac:dyDescent="0.25">
      <c r="F2302" s="109">
        <f t="shared" ca="1" si="155"/>
        <v>300000</v>
      </c>
      <c r="G2302" s="110">
        <f t="shared" ca="1" si="156"/>
        <v>2.5000000000000001E-2</v>
      </c>
      <c r="H2302" s="111">
        <f t="shared" ca="1" si="157"/>
        <v>75</v>
      </c>
      <c r="I2302" s="112">
        <f t="shared" ca="1" si="158"/>
        <v>562500</v>
      </c>
    </row>
    <row r="2303" spans="6:9" x14ac:dyDescent="0.25">
      <c r="F2303" s="109">
        <f t="shared" ca="1" si="155"/>
        <v>300000</v>
      </c>
      <c r="G2303" s="110">
        <f t="shared" ca="1" si="156"/>
        <v>2.5000000000000001E-2</v>
      </c>
      <c r="H2303" s="111">
        <f t="shared" ca="1" si="157"/>
        <v>75</v>
      </c>
      <c r="I2303" s="112">
        <f t="shared" ca="1" si="158"/>
        <v>562500</v>
      </c>
    </row>
    <row r="2304" spans="6:9" x14ac:dyDescent="0.25">
      <c r="F2304" s="109">
        <f t="shared" ca="1" si="155"/>
        <v>300000</v>
      </c>
      <c r="G2304" s="110">
        <f t="shared" ca="1" si="156"/>
        <v>2.7E-2</v>
      </c>
      <c r="H2304" s="111">
        <f t="shared" ca="1" si="157"/>
        <v>75</v>
      </c>
      <c r="I2304" s="112">
        <f t="shared" ca="1" si="158"/>
        <v>607500</v>
      </c>
    </row>
    <row r="2305" spans="6:9" x14ac:dyDescent="0.25">
      <c r="F2305" s="109">
        <f t="shared" ca="1" si="155"/>
        <v>300000</v>
      </c>
      <c r="G2305" s="110">
        <f t="shared" ca="1" si="156"/>
        <v>2.5000000000000001E-2</v>
      </c>
      <c r="H2305" s="111">
        <f t="shared" ca="1" si="157"/>
        <v>73</v>
      </c>
      <c r="I2305" s="112">
        <f t="shared" ca="1" si="158"/>
        <v>547500</v>
      </c>
    </row>
    <row r="2306" spans="6:9" x14ac:dyDescent="0.25">
      <c r="F2306" s="109">
        <f t="shared" ca="1" si="155"/>
        <v>300000</v>
      </c>
      <c r="G2306" s="110">
        <f t="shared" ca="1" si="156"/>
        <v>2.5000000000000001E-2</v>
      </c>
      <c r="H2306" s="111">
        <f t="shared" ca="1" si="157"/>
        <v>75</v>
      </c>
      <c r="I2306" s="112">
        <f t="shared" ca="1" si="158"/>
        <v>562500</v>
      </c>
    </row>
    <row r="2307" spans="6:9" x14ac:dyDescent="0.25">
      <c r="F2307" s="109">
        <f t="shared" ref="F2307:F2370" ca="1" si="159">VLOOKUP(RAND(),$C$3:$D$5,2)</f>
        <v>300000</v>
      </c>
      <c r="G2307" s="110">
        <f t="shared" ref="G2307:G2370" ca="1" si="160">VLOOKUP(RAND(),$C$10:$D$13,2)</f>
        <v>2.5000000000000001E-2</v>
      </c>
      <c r="H2307" s="111">
        <f t="shared" ref="H2307:H2370" ca="1" si="161">VLOOKUP(RAND(),$C$18:$D$20,2)</f>
        <v>73</v>
      </c>
      <c r="I2307" s="112">
        <f t="shared" ca="1" si="158"/>
        <v>547500</v>
      </c>
    </row>
    <row r="2308" spans="6:9" x14ac:dyDescent="0.25">
      <c r="F2308" s="109">
        <f t="shared" ca="1" si="159"/>
        <v>300000</v>
      </c>
      <c r="G2308" s="110">
        <f t="shared" ca="1" si="160"/>
        <v>2.7E-2</v>
      </c>
      <c r="H2308" s="111">
        <f t="shared" ca="1" si="161"/>
        <v>75</v>
      </c>
      <c r="I2308" s="112">
        <f t="shared" ref="I2308:I2371" ca="1" si="162">F2308*G2308*H2308</f>
        <v>607500</v>
      </c>
    </row>
    <row r="2309" spans="6:9" x14ac:dyDescent="0.25">
      <c r="F2309" s="109">
        <f t="shared" ca="1" si="159"/>
        <v>300000</v>
      </c>
      <c r="G2309" s="110">
        <f t="shared" ca="1" si="160"/>
        <v>2.5000000000000001E-2</v>
      </c>
      <c r="H2309" s="111">
        <f t="shared" ca="1" si="161"/>
        <v>77</v>
      </c>
      <c r="I2309" s="112">
        <f t="shared" ca="1" si="162"/>
        <v>577500</v>
      </c>
    </row>
    <row r="2310" spans="6:9" x14ac:dyDescent="0.25">
      <c r="F2310" s="109">
        <f t="shared" ca="1" si="159"/>
        <v>300000</v>
      </c>
      <c r="G2310" s="110">
        <f t="shared" ca="1" si="160"/>
        <v>2.1000000000000001E-2</v>
      </c>
      <c r="H2310" s="111">
        <f t="shared" ca="1" si="161"/>
        <v>73</v>
      </c>
      <c r="I2310" s="112">
        <f t="shared" ca="1" si="162"/>
        <v>459900</v>
      </c>
    </row>
    <row r="2311" spans="6:9" x14ac:dyDescent="0.25">
      <c r="F2311" s="109">
        <f t="shared" ca="1" si="159"/>
        <v>275000</v>
      </c>
      <c r="G2311" s="110">
        <f t="shared" ca="1" si="160"/>
        <v>2.5000000000000001E-2</v>
      </c>
      <c r="H2311" s="111">
        <f t="shared" ca="1" si="161"/>
        <v>75</v>
      </c>
      <c r="I2311" s="112">
        <f t="shared" ca="1" si="162"/>
        <v>515625</v>
      </c>
    </row>
    <row r="2312" spans="6:9" x14ac:dyDescent="0.25">
      <c r="F2312" s="109">
        <f t="shared" ca="1" si="159"/>
        <v>300000</v>
      </c>
      <c r="G2312" s="110">
        <f t="shared" ca="1" si="160"/>
        <v>2.5000000000000001E-2</v>
      </c>
      <c r="H2312" s="111">
        <f t="shared" ca="1" si="161"/>
        <v>77</v>
      </c>
      <c r="I2312" s="112">
        <f t="shared" ca="1" si="162"/>
        <v>577500</v>
      </c>
    </row>
    <row r="2313" spans="6:9" x14ac:dyDescent="0.25">
      <c r="F2313" s="109">
        <f t="shared" ca="1" si="159"/>
        <v>300000</v>
      </c>
      <c r="G2313" s="110">
        <f t="shared" ca="1" si="160"/>
        <v>2.7E-2</v>
      </c>
      <c r="H2313" s="111">
        <f t="shared" ca="1" si="161"/>
        <v>75</v>
      </c>
      <c r="I2313" s="112">
        <f t="shared" ca="1" si="162"/>
        <v>607500</v>
      </c>
    </row>
    <row r="2314" spans="6:9" x14ac:dyDescent="0.25">
      <c r="F2314" s="109">
        <f t="shared" ca="1" si="159"/>
        <v>300000</v>
      </c>
      <c r="G2314" s="110">
        <f t="shared" ca="1" si="160"/>
        <v>2.5000000000000001E-2</v>
      </c>
      <c r="H2314" s="111">
        <f t="shared" ca="1" si="161"/>
        <v>75</v>
      </c>
      <c r="I2314" s="112">
        <f t="shared" ca="1" si="162"/>
        <v>562500</v>
      </c>
    </row>
    <row r="2315" spans="6:9" x14ac:dyDescent="0.25">
      <c r="F2315" s="109">
        <f t="shared" ca="1" si="159"/>
        <v>275000</v>
      </c>
      <c r="G2315" s="110">
        <f t="shared" ca="1" si="160"/>
        <v>2.5000000000000001E-2</v>
      </c>
      <c r="H2315" s="111">
        <f t="shared" ca="1" si="161"/>
        <v>73</v>
      </c>
      <c r="I2315" s="112">
        <f t="shared" ca="1" si="162"/>
        <v>501875</v>
      </c>
    </row>
    <row r="2316" spans="6:9" x14ac:dyDescent="0.25">
      <c r="F2316" s="109">
        <f t="shared" ca="1" si="159"/>
        <v>300000</v>
      </c>
      <c r="G2316" s="110">
        <f t="shared" ca="1" si="160"/>
        <v>2.5000000000000001E-2</v>
      </c>
      <c r="H2316" s="111">
        <f t="shared" ca="1" si="161"/>
        <v>75</v>
      </c>
      <c r="I2316" s="112">
        <f t="shared" ca="1" si="162"/>
        <v>562500</v>
      </c>
    </row>
    <row r="2317" spans="6:9" x14ac:dyDescent="0.25">
      <c r="F2317" s="109">
        <f t="shared" ca="1" si="159"/>
        <v>325000</v>
      </c>
      <c r="G2317" s="110">
        <f t="shared" ca="1" si="160"/>
        <v>2.5000000000000001E-2</v>
      </c>
      <c r="H2317" s="111">
        <f t="shared" ca="1" si="161"/>
        <v>75</v>
      </c>
      <c r="I2317" s="112">
        <f t="shared" ca="1" si="162"/>
        <v>609375</v>
      </c>
    </row>
    <row r="2318" spans="6:9" x14ac:dyDescent="0.25">
      <c r="F2318" s="109">
        <f t="shared" ca="1" si="159"/>
        <v>325000</v>
      </c>
      <c r="G2318" s="110">
        <f t="shared" ca="1" si="160"/>
        <v>2.1000000000000001E-2</v>
      </c>
      <c r="H2318" s="111">
        <f t="shared" ca="1" si="161"/>
        <v>75</v>
      </c>
      <c r="I2318" s="112">
        <f t="shared" ca="1" si="162"/>
        <v>511875</v>
      </c>
    </row>
    <row r="2319" spans="6:9" x14ac:dyDescent="0.25">
      <c r="F2319" s="109">
        <f t="shared" ca="1" si="159"/>
        <v>300000</v>
      </c>
      <c r="G2319" s="110">
        <f t="shared" ca="1" si="160"/>
        <v>2.1000000000000001E-2</v>
      </c>
      <c r="H2319" s="111">
        <f t="shared" ca="1" si="161"/>
        <v>75</v>
      </c>
      <c r="I2319" s="112">
        <f t="shared" ca="1" si="162"/>
        <v>472500</v>
      </c>
    </row>
    <row r="2320" spans="6:9" x14ac:dyDescent="0.25">
      <c r="F2320" s="109">
        <f t="shared" ca="1" si="159"/>
        <v>325000</v>
      </c>
      <c r="G2320" s="110">
        <f t="shared" ca="1" si="160"/>
        <v>2.3E-2</v>
      </c>
      <c r="H2320" s="111">
        <f t="shared" ca="1" si="161"/>
        <v>75</v>
      </c>
      <c r="I2320" s="112">
        <f t="shared" ca="1" si="162"/>
        <v>560625</v>
      </c>
    </row>
    <row r="2321" spans="6:9" x14ac:dyDescent="0.25">
      <c r="F2321" s="109">
        <f t="shared" ca="1" si="159"/>
        <v>300000</v>
      </c>
      <c r="G2321" s="110">
        <f t="shared" ca="1" si="160"/>
        <v>2.5000000000000001E-2</v>
      </c>
      <c r="H2321" s="111">
        <f t="shared" ca="1" si="161"/>
        <v>75</v>
      </c>
      <c r="I2321" s="112">
        <f t="shared" ca="1" si="162"/>
        <v>562500</v>
      </c>
    </row>
    <row r="2322" spans="6:9" x14ac:dyDescent="0.25">
      <c r="F2322" s="109">
        <f t="shared" ca="1" si="159"/>
        <v>300000</v>
      </c>
      <c r="G2322" s="110">
        <f t="shared" ca="1" si="160"/>
        <v>2.5000000000000001E-2</v>
      </c>
      <c r="H2322" s="111">
        <f t="shared" ca="1" si="161"/>
        <v>75</v>
      </c>
      <c r="I2322" s="112">
        <f t="shared" ca="1" si="162"/>
        <v>562500</v>
      </c>
    </row>
    <row r="2323" spans="6:9" x14ac:dyDescent="0.25">
      <c r="F2323" s="109">
        <f t="shared" ca="1" si="159"/>
        <v>300000</v>
      </c>
      <c r="G2323" s="110">
        <f t="shared" ca="1" si="160"/>
        <v>2.3E-2</v>
      </c>
      <c r="H2323" s="111">
        <f t="shared" ca="1" si="161"/>
        <v>75</v>
      </c>
      <c r="I2323" s="112">
        <f t="shared" ca="1" si="162"/>
        <v>517500</v>
      </c>
    </row>
    <row r="2324" spans="6:9" x14ac:dyDescent="0.25">
      <c r="F2324" s="109">
        <f t="shared" ca="1" si="159"/>
        <v>325000</v>
      </c>
      <c r="G2324" s="110">
        <f t="shared" ca="1" si="160"/>
        <v>2.5000000000000001E-2</v>
      </c>
      <c r="H2324" s="111">
        <f t="shared" ca="1" si="161"/>
        <v>75</v>
      </c>
      <c r="I2324" s="112">
        <f t="shared" ca="1" si="162"/>
        <v>609375</v>
      </c>
    </row>
    <row r="2325" spans="6:9" x14ac:dyDescent="0.25">
      <c r="F2325" s="109">
        <f t="shared" ca="1" si="159"/>
        <v>300000</v>
      </c>
      <c r="G2325" s="110">
        <f t="shared" ca="1" si="160"/>
        <v>2.5000000000000001E-2</v>
      </c>
      <c r="H2325" s="111">
        <f t="shared" ca="1" si="161"/>
        <v>73</v>
      </c>
      <c r="I2325" s="112">
        <f t="shared" ca="1" si="162"/>
        <v>547500</v>
      </c>
    </row>
    <row r="2326" spans="6:9" x14ac:dyDescent="0.25">
      <c r="F2326" s="109">
        <f t="shared" ca="1" si="159"/>
        <v>300000</v>
      </c>
      <c r="G2326" s="110">
        <f t="shared" ca="1" si="160"/>
        <v>2.3E-2</v>
      </c>
      <c r="H2326" s="111">
        <f t="shared" ca="1" si="161"/>
        <v>75</v>
      </c>
      <c r="I2326" s="112">
        <f t="shared" ca="1" si="162"/>
        <v>517500</v>
      </c>
    </row>
    <row r="2327" spans="6:9" x14ac:dyDescent="0.25">
      <c r="F2327" s="109">
        <f t="shared" ca="1" si="159"/>
        <v>300000</v>
      </c>
      <c r="G2327" s="110">
        <f t="shared" ca="1" si="160"/>
        <v>2.7E-2</v>
      </c>
      <c r="H2327" s="111">
        <f t="shared" ca="1" si="161"/>
        <v>75</v>
      </c>
      <c r="I2327" s="112">
        <f t="shared" ca="1" si="162"/>
        <v>607500</v>
      </c>
    </row>
    <row r="2328" spans="6:9" x14ac:dyDescent="0.25">
      <c r="F2328" s="109">
        <f t="shared" ca="1" si="159"/>
        <v>300000</v>
      </c>
      <c r="G2328" s="110">
        <f t="shared" ca="1" si="160"/>
        <v>2.5000000000000001E-2</v>
      </c>
      <c r="H2328" s="111">
        <f t="shared" ca="1" si="161"/>
        <v>73</v>
      </c>
      <c r="I2328" s="112">
        <f t="shared" ca="1" si="162"/>
        <v>547500</v>
      </c>
    </row>
    <row r="2329" spans="6:9" x14ac:dyDescent="0.25">
      <c r="F2329" s="109">
        <f t="shared" ca="1" si="159"/>
        <v>300000</v>
      </c>
      <c r="G2329" s="110">
        <f t="shared" ca="1" si="160"/>
        <v>2.1000000000000001E-2</v>
      </c>
      <c r="H2329" s="111">
        <f t="shared" ca="1" si="161"/>
        <v>75</v>
      </c>
      <c r="I2329" s="112">
        <f t="shared" ca="1" si="162"/>
        <v>472500</v>
      </c>
    </row>
    <row r="2330" spans="6:9" x14ac:dyDescent="0.25">
      <c r="F2330" s="109">
        <f t="shared" ca="1" si="159"/>
        <v>300000</v>
      </c>
      <c r="G2330" s="110">
        <f t="shared" ca="1" si="160"/>
        <v>2.5000000000000001E-2</v>
      </c>
      <c r="H2330" s="111">
        <f t="shared" ca="1" si="161"/>
        <v>77</v>
      </c>
      <c r="I2330" s="112">
        <f t="shared" ca="1" si="162"/>
        <v>577500</v>
      </c>
    </row>
    <row r="2331" spans="6:9" x14ac:dyDescent="0.25">
      <c r="F2331" s="109">
        <f t="shared" ca="1" si="159"/>
        <v>300000</v>
      </c>
      <c r="G2331" s="110">
        <f t="shared" ca="1" si="160"/>
        <v>2.5000000000000001E-2</v>
      </c>
      <c r="H2331" s="111">
        <f t="shared" ca="1" si="161"/>
        <v>75</v>
      </c>
      <c r="I2331" s="112">
        <f t="shared" ca="1" si="162"/>
        <v>562500</v>
      </c>
    </row>
    <row r="2332" spans="6:9" x14ac:dyDescent="0.25">
      <c r="F2332" s="109">
        <f t="shared" ca="1" si="159"/>
        <v>300000</v>
      </c>
      <c r="G2332" s="110">
        <f t="shared" ca="1" si="160"/>
        <v>2.5000000000000001E-2</v>
      </c>
      <c r="H2332" s="111">
        <f t="shared" ca="1" si="161"/>
        <v>75</v>
      </c>
      <c r="I2332" s="112">
        <f t="shared" ca="1" si="162"/>
        <v>562500</v>
      </c>
    </row>
    <row r="2333" spans="6:9" x14ac:dyDescent="0.25">
      <c r="F2333" s="109">
        <f t="shared" ca="1" si="159"/>
        <v>300000</v>
      </c>
      <c r="G2333" s="110">
        <f t="shared" ca="1" si="160"/>
        <v>2.5000000000000001E-2</v>
      </c>
      <c r="H2333" s="111">
        <f t="shared" ca="1" si="161"/>
        <v>75</v>
      </c>
      <c r="I2333" s="112">
        <f t="shared" ca="1" si="162"/>
        <v>562500</v>
      </c>
    </row>
    <row r="2334" spans="6:9" x14ac:dyDescent="0.25">
      <c r="F2334" s="109">
        <f t="shared" ca="1" si="159"/>
        <v>300000</v>
      </c>
      <c r="G2334" s="110">
        <f t="shared" ca="1" si="160"/>
        <v>2.5000000000000001E-2</v>
      </c>
      <c r="H2334" s="111">
        <f t="shared" ca="1" si="161"/>
        <v>75</v>
      </c>
      <c r="I2334" s="112">
        <f t="shared" ca="1" si="162"/>
        <v>562500</v>
      </c>
    </row>
    <row r="2335" spans="6:9" x14ac:dyDescent="0.25">
      <c r="F2335" s="109">
        <f t="shared" ca="1" si="159"/>
        <v>300000</v>
      </c>
      <c r="G2335" s="110">
        <f t="shared" ca="1" si="160"/>
        <v>2.1000000000000001E-2</v>
      </c>
      <c r="H2335" s="111">
        <f t="shared" ca="1" si="161"/>
        <v>73</v>
      </c>
      <c r="I2335" s="112">
        <f t="shared" ca="1" si="162"/>
        <v>459900</v>
      </c>
    </row>
    <row r="2336" spans="6:9" x14ac:dyDescent="0.25">
      <c r="F2336" s="109">
        <f t="shared" ca="1" si="159"/>
        <v>300000</v>
      </c>
      <c r="G2336" s="110">
        <f t="shared" ca="1" si="160"/>
        <v>2.5000000000000001E-2</v>
      </c>
      <c r="H2336" s="111">
        <f t="shared" ca="1" si="161"/>
        <v>75</v>
      </c>
      <c r="I2336" s="112">
        <f t="shared" ca="1" si="162"/>
        <v>562500</v>
      </c>
    </row>
    <row r="2337" spans="6:9" x14ac:dyDescent="0.25">
      <c r="F2337" s="109">
        <f t="shared" ca="1" si="159"/>
        <v>300000</v>
      </c>
      <c r="G2337" s="110">
        <f t="shared" ca="1" si="160"/>
        <v>2.5000000000000001E-2</v>
      </c>
      <c r="H2337" s="111">
        <f t="shared" ca="1" si="161"/>
        <v>75</v>
      </c>
      <c r="I2337" s="112">
        <f t="shared" ca="1" si="162"/>
        <v>562500</v>
      </c>
    </row>
    <row r="2338" spans="6:9" x14ac:dyDescent="0.25">
      <c r="F2338" s="109">
        <f t="shared" ca="1" si="159"/>
        <v>325000</v>
      </c>
      <c r="G2338" s="110">
        <f t="shared" ca="1" si="160"/>
        <v>2.5000000000000001E-2</v>
      </c>
      <c r="H2338" s="111">
        <f t="shared" ca="1" si="161"/>
        <v>75</v>
      </c>
      <c r="I2338" s="112">
        <f t="shared" ca="1" si="162"/>
        <v>609375</v>
      </c>
    </row>
    <row r="2339" spans="6:9" x14ac:dyDescent="0.25">
      <c r="F2339" s="109">
        <f t="shared" ca="1" si="159"/>
        <v>300000</v>
      </c>
      <c r="G2339" s="110">
        <f t="shared" ca="1" si="160"/>
        <v>2.3E-2</v>
      </c>
      <c r="H2339" s="111">
        <f t="shared" ca="1" si="161"/>
        <v>73</v>
      </c>
      <c r="I2339" s="112">
        <f t="shared" ca="1" si="162"/>
        <v>503700</v>
      </c>
    </row>
    <row r="2340" spans="6:9" x14ac:dyDescent="0.25">
      <c r="F2340" s="109">
        <f t="shared" ca="1" si="159"/>
        <v>325000</v>
      </c>
      <c r="G2340" s="110">
        <f t="shared" ca="1" si="160"/>
        <v>2.5000000000000001E-2</v>
      </c>
      <c r="H2340" s="111">
        <f t="shared" ca="1" si="161"/>
        <v>75</v>
      </c>
      <c r="I2340" s="112">
        <f t="shared" ca="1" si="162"/>
        <v>609375</v>
      </c>
    </row>
    <row r="2341" spans="6:9" x14ac:dyDescent="0.25">
      <c r="F2341" s="109">
        <f t="shared" ca="1" si="159"/>
        <v>325000</v>
      </c>
      <c r="G2341" s="110">
        <f t="shared" ca="1" si="160"/>
        <v>2.3E-2</v>
      </c>
      <c r="H2341" s="111">
        <f t="shared" ca="1" si="161"/>
        <v>75</v>
      </c>
      <c r="I2341" s="112">
        <f t="shared" ca="1" si="162"/>
        <v>560625</v>
      </c>
    </row>
    <row r="2342" spans="6:9" x14ac:dyDescent="0.25">
      <c r="F2342" s="109">
        <f t="shared" ca="1" si="159"/>
        <v>325000</v>
      </c>
      <c r="G2342" s="110">
        <f t="shared" ca="1" si="160"/>
        <v>2.3E-2</v>
      </c>
      <c r="H2342" s="111">
        <f t="shared" ca="1" si="161"/>
        <v>75</v>
      </c>
      <c r="I2342" s="112">
        <f t="shared" ca="1" si="162"/>
        <v>560625</v>
      </c>
    </row>
    <row r="2343" spans="6:9" x14ac:dyDescent="0.25">
      <c r="F2343" s="109">
        <f t="shared" ca="1" si="159"/>
        <v>300000</v>
      </c>
      <c r="G2343" s="110">
        <f t="shared" ca="1" si="160"/>
        <v>2.5000000000000001E-2</v>
      </c>
      <c r="H2343" s="111">
        <f t="shared" ca="1" si="161"/>
        <v>75</v>
      </c>
      <c r="I2343" s="112">
        <f t="shared" ca="1" si="162"/>
        <v>562500</v>
      </c>
    </row>
    <row r="2344" spans="6:9" x14ac:dyDescent="0.25">
      <c r="F2344" s="109">
        <f t="shared" ca="1" si="159"/>
        <v>300000</v>
      </c>
      <c r="G2344" s="110">
        <f t="shared" ca="1" si="160"/>
        <v>2.5000000000000001E-2</v>
      </c>
      <c r="H2344" s="111">
        <f t="shared" ca="1" si="161"/>
        <v>77</v>
      </c>
      <c r="I2344" s="112">
        <f t="shared" ca="1" si="162"/>
        <v>577500</v>
      </c>
    </row>
    <row r="2345" spans="6:9" x14ac:dyDescent="0.25">
      <c r="F2345" s="109">
        <f t="shared" ca="1" si="159"/>
        <v>300000</v>
      </c>
      <c r="G2345" s="110">
        <f t="shared" ca="1" si="160"/>
        <v>2.5000000000000001E-2</v>
      </c>
      <c r="H2345" s="111">
        <f t="shared" ca="1" si="161"/>
        <v>75</v>
      </c>
      <c r="I2345" s="112">
        <f t="shared" ca="1" si="162"/>
        <v>562500</v>
      </c>
    </row>
    <row r="2346" spans="6:9" x14ac:dyDescent="0.25">
      <c r="F2346" s="109">
        <f t="shared" ca="1" si="159"/>
        <v>275000</v>
      </c>
      <c r="G2346" s="110">
        <f t="shared" ca="1" si="160"/>
        <v>2.5000000000000001E-2</v>
      </c>
      <c r="H2346" s="111">
        <f t="shared" ca="1" si="161"/>
        <v>73</v>
      </c>
      <c r="I2346" s="112">
        <f t="shared" ca="1" si="162"/>
        <v>501875</v>
      </c>
    </row>
    <row r="2347" spans="6:9" x14ac:dyDescent="0.25">
      <c r="F2347" s="109">
        <f t="shared" ca="1" si="159"/>
        <v>300000</v>
      </c>
      <c r="G2347" s="110">
        <f t="shared" ca="1" si="160"/>
        <v>2.5000000000000001E-2</v>
      </c>
      <c r="H2347" s="111">
        <f t="shared" ca="1" si="161"/>
        <v>77</v>
      </c>
      <c r="I2347" s="112">
        <f t="shared" ca="1" si="162"/>
        <v>577500</v>
      </c>
    </row>
    <row r="2348" spans="6:9" x14ac:dyDescent="0.25">
      <c r="F2348" s="109">
        <f t="shared" ca="1" si="159"/>
        <v>300000</v>
      </c>
      <c r="G2348" s="110">
        <f t="shared" ca="1" si="160"/>
        <v>2.1000000000000001E-2</v>
      </c>
      <c r="H2348" s="111">
        <f t="shared" ca="1" si="161"/>
        <v>77</v>
      </c>
      <c r="I2348" s="112">
        <f t="shared" ca="1" si="162"/>
        <v>485100</v>
      </c>
    </row>
    <row r="2349" spans="6:9" x14ac:dyDescent="0.25">
      <c r="F2349" s="109">
        <f t="shared" ca="1" si="159"/>
        <v>300000</v>
      </c>
      <c r="G2349" s="110">
        <f t="shared" ca="1" si="160"/>
        <v>2.5000000000000001E-2</v>
      </c>
      <c r="H2349" s="111">
        <f t="shared" ca="1" si="161"/>
        <v>77</v>
      </c>
      <c r="I2349" s="112">
        <f t="shared" ca="1" si="162"/>
        <v>577500</v>
      </c>
    </row>
    <row r="2350" spans="6:9" x14ac:dyDescent="0.25">
      <c r="F2350" s="109">
        <f t="shared" ca="1" si="159"/>
        <v>300000</v>
      </c>
      <c r="G2350" s="110">
        <f t="shared" ca="1" si="160"/>
        <v>2.3E-2</v>
      </c>
      <c r="H2350" s="111">
        <f t="shared" ca="1" si="161"/>
        <v>75</v>
      </c>
      <c r="I2350" s="112">
        <f t="shared" ca="1" si="162"/>
        <v>517500</v>
      </c>
    </row>
    <row r="2351" spans="6:9" x14ac:dyDescent="0.25">
      <c r="F2351" s="109">
        <f t="shared" ca="1" si="159"/>
        <v>300000</v>
      </c>
      <c r="G2351" s="110">
        <f t="shared" ca="1" si="160"/>
        <v>2.5000000000000001E-2</v>
      </c>
      <c r="H2351" s="111">
        <f t="shared" ca="1" si="161"/>
        <v>75</v>
      </c>
      <c r="I2351" s="112">
        <f t="shared" ca="1" si="162"/>
        <v>562500</v>
      </c>
    </row>
    <row r="2352" spans="6:9" x14ac:dyDescent="0.25">
      <c r="F2352" s="109">
        <f t="shared" ca="1" si="159"/>
        <v>300000</v>
      </c>
      <c r="G2352" s="110">
        <f t="shared" ca="1" si="160"/>
        <v>2.5000000000000001E-2</v>
      </c>
      <c r="H2352" s="111">
        <f t="shared" ca="1" si="161"/>
        <v>73</v>
      </c>
      <c r="I2352" s="112">
        <f t="shared" ca="1" si="162"/>
        <v>547500</v>
      </c>
    </row>
    <row r="2353" spans="6:9" x14ac:dyDescent="0.25">
      <c r="F2353" s="109">
        <f t="shared" ca="1" si="159"/>
        <v>300000</v>
      </c>
      <c r="G2353" s="110">
        <f t="shared" ca="1" si="160"/>
        <v>2.5000000000000001E-2</v>
      </c>
      <c r="H2353" s="111">
        <f t="shared" ca="1" si="161"/>
        <v>73</v>
      </c>
      <c r="I2353" s="112">
        <f t="shared" ca="1" si="162"/>
        <v>547500</v>
      </c>
    </row>
    <row r="2354" spans="6:9" x14ac:dyDescent="0.25">
      <c r="F2354" s="109">
        <f t="shared" ca="1" si="159"/>
        <v>300000</v>
      </c>
      <c r="G2354" s="110">
        <f t="shared" ca="1" si="160"/>
        <v>2.5000000000000001E-2</v>
      </c>
      <c r="H2354" s="111">
        <f t="shared" ca="1" si="161"/>
        <v>75</v>
      </c>
      <c r="I2354" s="112">
        <f t="shared" ca="1" si="162"/>
        <v>562500</v>
      </c>
    </row>
    <row r="2355" spans="6:9" x14ac:dyDescent="0.25">
      <c r="F2355" s="109">
        <f t="shared" ca="1" si="159"/>
        <v>300000</v>
      </c>
      <c r="G2355" s="110">
        <f t="shared" ca="1" si="160"/>
        <v>2.3E-2</v>
      </c>
      <c r="H2355" s="111">
        <f t="shared" ca="1" si="161"/>
        <v>75</v>
      </c>
      <c r="I2355" s="112">
        <f t="shared" ca="1" si="162"/>
        <v>517500</v>
      </c>
    </row>
    <row r="2356" spans="6:9" x14ac:dyDescent="0.25">
      <c r="F2356" s="109">
        <f t="shared" ca="1" si="159"/>
        <v>275000</v>
      </c>
      <c r="G2356" s="110">
        <f t="shared" ca="1" si="160"/>
        <v>2.5000000000000001E-2</v>
      </c>
      <c r="H2356" s="111">
        <f t="shared" ca="1" si="161"/>
        <v>75</v>
      </c>
      <c r="I2356" s="112">
        <f t="shared" ca="1" si="162"/>
        <v>515625</v>
      </c>
    </row>
    <row r="2357" spans="6:9" x14ac:dyDescent="0.25">
      <c r="F2357" s="109">
        <f t="shared" ca="1" si="159"/>
        <v>300000</v>
      </c>
      <c r="G2357" s="110">
        <f t="shared" ca="1" si="160"/>
        <v>2.5000000000000001E-2</v>
      </c>
      <c r="H2357" s="111">
        <f t="shared" ca="1" si="161"/>
        <v>77</v>
      </c>
      <c r="I2357" s="112">
        <f t="shared" ca="1" si="162"/>
        <v>577500</v>
      </c>
    </row>
    <row r="2358" spans="6:9" x14ac:dyDescent="0.25">
      <c r="F2358" s="109">
        <f t="shared" ca="1" si="159"/>
        <v>275000</v>
      </c>
      <c r="G2358" s="110">
        <f t="shared" ca="1" si="160"/>
        <v>2.5000000000000001E-2</v>
      </c>
      <c r="H2358" s="111">
        <f t="shared" ca="1" si="161"/>
        <v>73</v>
      </c>
      <c r="I2358" s="112">
        <f t="shared" ca="1" si="162"/>
        <v>501875</v>
      </c>
    </row>
    <row r="2359" spans="6:9" x14ac:dyDescent="0.25">
      <c r="F2359" s="109">
        <f t="shared" ca="1" si="159"/>
        <v>300000</v>
      </c>
      <c r="G2359" s="110">
        <f t="shared" ca="1" si="160"/>
        <v>2.7E-2</v>
      </c>
      <c r="H2359" s="111">
        <f t="shared" ca="1" si="161"/>
        <v>73</v>
      </c>
      <c r="I2359" s="112">
        <f t="shared" ca="1" si="162"/>
        <v>591300</v>
      </c>
    </row>
    <row r="2360" spans="6:9" x14ac:dyDescent="0.25">
      <c r="F2360" s="109">
        <f t="shared" ca="1" si="159"/>
        <v>300000</v>
      </c>
      <c r="G2360" s="110">
        <f t="shared" ca="1" si="160"/>
        <v>2.5000000000000001E-2</v>
      </c>
      <c r="H2360" s="111">
        <f t="shared" ca="1" si="161"/>
        <v>75</v>
      </c>
      <c r="I2360" s="112">
        <f t="shared" ca="1" si="162"/>
        <v>562500</v>
      </c>
    </row>
    <row r="2361" spans="6:9" x14ac:dyDescent="0.25">
      <c r="F2361" s="109">
        <f t="shared" ca="1" si="159"/>
        <v>300000</v>
      </c>
      <c r="G2361" s="110">
        <f t="shared" ca="1" si="160"/>
        <v>2.5000000000000001E-2</v>
      </c>
      <c r="H2361" s="111">
        <f t="shared" ca="1" si="161"/>
        <v>73</v>
      </c>
      <c r="I2361" s="112">
        <f t="shared" ca="1" si="162"/>
        <v>547500</v>
      </c>
    </row>
    <row r="2362" spans="6:9" x14ac:dyDescent="0.25">
      <c r="F2362" s="109">
        <f t="shared" ca="1" si="159"/>
        <v>300000</v>
      </c>
      <c r="G2362" s="110">
        <f t="shared" ca="1" si="160"/>
        <v>2.1000000000000001E-2</v>
      </c>
      <c r="H2362" s="111">
        <f t="shared" ca="1" si="161"/>
        <v>75</v>
      </c>
      <c r="I2362" s="112">
        <f t="shared" ca="1" si="162"/>
        <v>472500</v>
      </c>
    </row>
    <row r="2363" spans="6:9" x14ac:dyDescent="0.25">
      <c r="F2363" s="109">
        <f t="shared" ca="1" si="159"/>
        <v>300000</v>
      </c>
      <c r="G2363" s="110">
        <f t="shared" ca="1" si="160"/>
        <v>2.5000000000000001E-2</v>
      </c>
      <c r="H2363" s="111">
        <f t="shared" ca="1" si="161"/>
        <v>75</v>
      </c>
      <c r="I2363" s="112">
        <f t="shared" ca="1" si="162"/>
        <v>562500</v>
      </c>
    </row>
    <row r="2364" spans="6:9" x14ac:dyDescent="0.25">
      <c r="F2364" s="109">
        <f t="shared" ca="1" si="159"/>
        <v>275000</v>
      </c>
      <c r="G2364" s="110">
        <f t="shared" ca="1" si="160"/>
        <v>2.5000000000000001E-2</v>
      </c>
      <c r="H2364" s="111">
        <f t="shared" ca="1" si="161"/>
        <v>77</v>
      </c>
      <c r="I2364" s="112">
        <f t="shared" ca="1" si="162"/>
        <v>529375</v>
      </c>
    </row>
    <row r="2365" spans="6:9" x14ac:dyDescent="0.25">
      <c r="F2365" s="109">
        <f t="shared" ca="1" si="159"/>
        <v>300000</v>
      </c>
      <c r="G2365" s="110">
        <f t="shared" ca="1" si="160"/>
        <v>2.7E-2</v>
      </c>
      <c r="H2365" s="111">
        <f t="shared" ca="1" si="161"/>
        <v>75</v>
      </c>
      <c r="I2365" s="112">
        <f t="shared" ca="1" si="162"/>
        <v>607500</v>
      </c>
    </row>
    <row r="2366" spans="6:9" x14ac:dyDescent="0.25">
      <c r="F2366" s="109">
        <f t="shared" ca="1" si="159"/>
        <v>300000</v>
      </c>
      <c r="G2366" s="110">
        <f t="shared" ca="1" si="160"/>
        <v>2.5000000000000001E-2</v>
      </c>
      <c r="H2366" s="111">
        <f t="shared" ca="1" si="161"/>
        <v>75</v>
      </c>
      <c r="I2366" s="112">
        <f t="shared" ca="1" si="162"/>
        <v>562500</v>
      </c>
    </row>
    <row r="2367" spans="6:9" x14ac:dyDescent="0.25">
      <c r="F2367" s="109">
        <f t="shared" ca="1" si="159"/>
        <v>300000</v>
      </c>
      <c r="G2367" s="110">
        <f t="shared" ca="1" si="160"/>
        <v>2.5000000000000001E-2</v>
      </c>
      <c r="H2367" s="111">
        <f t="shared" ca="1" si="161"/>
        <v>73</v>
      </c>
      <c r="I2367" s="112">
        <f t="shared" ca="1" si="162"/>
        <v>547500</v>
      </c>
    </row>
    <row r="2368" spans="6:9" x14ac:dyDescent="0.25">
      <c r="F2368" s="109">
        <f t="shared" ca="1" si="159"/>
        <v>300000</v>
      </c>
      <c r="G2368" s="110">
        <f t="shared" ca="1" si="160"/>
        <v>2.1000000000000001E-2</v>
      </c>
      <c r="H2368" s="111">
        <f t="shared" ca="1" si="161"/>
        <v>75</v>
      </c>
      <c r="I2368" s="112">
        <f t="shared" ca="1" si="162"/>
        <v>472500</v>
      </c>
    </row>
    <row r="2369" spans="6:9" x14ac:dyDescent="0.25">
      <c r="F2369" s="109">
        <f t="shared" ca="1" si="159"/>
        <v>300000</v>
      </c>
      <c r="G2369" s="110">
        <f t="shared" ca="1" si="160"/>
        <v>2.5000000000000001E-2</v>
      </c>
      <c r="H2369" s="111">
        <f t="shared" ca="1" si="161"/>
        <v>75</v>
      </c>
      <c r="I2369" s="112">
        <f t="shared" ca="1" si="162"/>
        <v>562500</v>
      </c>
    </row>
    <row r="2370" spans="6:9" x14ac:dyDescent="0.25">
      <c r="F2370" s="109">
        <f t="shared" ca="1" si="159"/>
        <v>300000</v>
      </c>
      <c r="G2370" s="110">
        <f t="shared" ca="1" si="160"/>
        <v>2.5000000000000001E-2</v>
      </c>
      <c r="H2370" s="111">
        <f t="shared" ca="1" si="161"/>
        <v>73</v>
      </c>
      <c r="I2370" s="112">
        <f t="shared" ca="1" si="162"/>
        <v>547500</v>
      </c>
    </row>
    <row r="2371" spans="6:9" x14ac:dyDescent="0.25">
      <c r="F2371" s="109">
        <f t="shared" ref="F2371:F2434" ca="1" si="163">VLOOKUP(RAND(),$C$3:$D$5,2)</f>
        <v>300000</v>
      </c>
      <c r="G2371" s="110">
        <f t="shared" ref="G2371:G2434" ca="1" si="164">VLOOKUP(RAND(),$C$10:$D$13,2)</f>
        <v>2.7E-2</v>
      </c>
      <c r="H2371" s="111">
        <f t="shared" ref="H2371:H2434" ca="1" si="165">VLOOKUP(RAND(),$C$18:$D$20,2)</f>
        <v>75</v>
      </c>
      <c r="I2371" s="112">
        <f t="shared" ca="1" si="162"/>
        <v>607500</v>
      </c>
    </row>
    <row r="2372" spans="6:9" x14ac:dyDescent="0.25">
      <c r="F2372" s="109">
        <f t="shared" ca="1" si="163"/>
        <v>300000</v>
      </c>
      <c r="G2372" s="110">
        <f t="shared" ca="1" si="164"/>
        <v>2.3E-2</v>
      </c>
      <c r="H2372" s="111">
        <f t="shared" ca="1" si="165"/>
        <v>75</v>
      </c>
      <c r="I2372" s="112">
        <f t="shared" ref="I2372:I2435" ca="1" si="166">F2372*G2372*H2372</f>
        <v>517500</v>
      </c>
    </row>
    <row r="2373" spans="6:9" x14ac:dyDescent="0.25">
      <c r="F2373" s="109">
        <f t="shared" ca="1" si="163"/>
        <v>300000</v>
      </c>
      <c r="G2373" s="110">
        <f t="shared" ca="1" si="164"/>
        <v>2.5000000000000001E-2</v>
      </c>
      <c r="H2373" s="111">
        <f t="shared" ca="1" si="165"/>
        <v>73</v>
      </c>
      <c r="I2373" s="112">
        <f t="shared" ca="1" si="166"/>
        <v>547500</v>
      </c>
    </row>
    <row r="2374" spans="6:9" x14ac:dyDescent="0.25">
      <c r="F2374" s="109">
        <f t="shared" ca="1" si="163"/>
        <v>325000</v>
      </c>
      <c r="G2374" s="110">
        <f t="shared" ca="1" si="164"/>
        <v>2.5000000000000001E-2</v>
      </c>
      <c r="H2374" s="111">
        <f t="shared" ca="1" si="165"/>
        <v>75</v>
      </c>
      <c r="I2374" s="112">
        <f t="shared" ca="1" si="166"/>
        <v>609375</v>
      </c>
    </row>
    <row r="2375" spans="6:9" x14ac:dyDescent="0.25">
      <c r="F2375" s="109">
        <f t="shared" ca="1" si="163"/>
        <v>275000</v>
      </c>
      <c r="G2375" s="110">
        <f t="shared" ca="1" si="164"/>
        <v>2.5000000000000001E-2</v>
      </c>
      <c r="H2375" s="111">
        <f t="shared" ca="1" si="165"/>
        <v>75</v>
      </c>
      <c r="I2375" s="112">
        <f t="shared" ca="1" si="166"/>
        <v>515625</v>
      </c>
    </row>
    <row r="2376" spans="6:9" x14ac:dyDescent="0.25">
      <c r="F2376" s="109">
        <f t="shared" ca="1" si="163"/>
        <v>275000</v>
      </c>
      <c r="G2376" s="110">
        <f t="shared" ca="1" si="164"/>
        <v>2.5000000000000001E-2</v>
      </c>
      <c r="H2376" s="111">
        <f t="shared" ca="1" si="165"/>
        <v>75</v>
      </c>
      <c r="I2376" s="112">
        <f t="shared" ca="1" si="166"/>
        <v>515625</v>
      </c>
    </row>
    <row r="2377" spans="6:9" x14ac:dyDescent="0.25">
      <c r="F2377" s="109">
        <f t="shared" ca="1" si="163"/>
        <v>300000</v>
      </c>
      <c r="G2377" s="110">
        <f t="shared" ca="1" si="164"/>
        <v>2.5000000000000001E-2</v>
      </c>
      <c r="H2377" s="111">
        <f t="shared" ca="1" si="165"/>
        <v>75</v>
      </c>
      <c r="I2377" s="112">
        <f t="shared" ca="1" si="166"/>
        <v>562500</v>
      </c>
    </row>
    <row r="2378" spans="6:9" x14ac:dyDescent="0.25">
      <c r="F2378" s="109">
        <f t="shared" ca="1" si="163"/>
        <v>300000</v>
      </c>
      <c r="G2378" s="110">
        <f t="shared" ca="1" si="164"/>
        <v>2.7E-2</v>
      </c>
      <c r="H2378" s="111">
        <f t="shared" ca="1" si="165"/>
        <v>75</v>
      </c>
      <c r="I2378" s="112">
        <f t="shared" ca="1" si="166"/>
        <v>607500</v>
      </c>
    </row>
    <row r="2379" spans="6:9" x14ac:dyDescent="0.25">
      <c r="F2379" s="109">
        <f t="shared" ca="1" si="163"/>
        <v>300000</v>
      </c>
      <c r="G2379" s="110">
        <f t="shared" ca="1" si="164"/>
        <v>2.5000000000000001E-2</v>
      </c>
      <c r="H2379" s="111">
        <f t="shared" ca="1" si="165"/>
        <v>75</v>
      </c>
      <c r="I2379" s="112">
        <f t="shared" ca="1" si="166"/>
        <v>562500</v>
      </c>
    </row>
    <row r="2380" spans="6:9" x14ac:dyDescent="0.25">
      <c r="F2380" s="109">
        <f t="shared" ca="1" si="163"/>
        <v>300000</v>
      </c>
      <c r="G2380" s="110">
        <f t="shared" ca="1" si="164"/>
        <v>2.5000000000000001E-2</v>
      </c>
      <c r="H2380" s="111">
        <f t="shared" ca="1" si="165"/>
        <v>75</v>
      </c>
      <c r="I2380" s="112">
        <f t="shared" ca="1" si="166"/>
        <v>562500</v>
      </c>
    </row>
    <row r="2381" spans="6:9" x14ac:dyDescent="0.25">
      <c r="F2381" s="109">
        <f t="shared" ca="1" si="163"/>
        <v>300000</v>
      </c>
      <c r="G2381" s="110">
        <f t="shared" ca="1" si="164"/>
        <v>2.5000000000000001E-2</v>
      </c>
      <c r="H2381" s="111">
        <f t="shared" ca="1" si="165"/>
        <v>75</v>
      </c>
      <c r="I2381" s="112">
        <f t="shared" ca="1" si="166"/>
        <v>562500</v>
      </c>
    </row>
    <row r="2382" spans="6:9" x14ac:dyDescent="0.25">
      <c r="F2382" s="109">
        <f t="shared" ca="1" si="163"/>
        <v>300000</v>
      </c>
      <c r="G2382" s="110">
        <f t="shared" ca="1" si="164"/>
        <v>2.5000000000000001E-2</v>
      </c>
      <c r="H2382" s="111">
        <f t="shared" ca="1" si="165"/>
        <v>75</v>
      </c>
      <c r="I2382" s="112">
        <f t="shared" ca="1" si="166"/>
        <v>562500</v>
      </c>
    </row>
    <row r="2383" spans="6:9" x14ac:dyDescent="0.25">
      <c r="F2383" s="109">
        <f t="shared" ca="1" si="163"/>
        <v>325000</v>
      </c>
      <c r="G2383" s="110">
        <f t="shared" ca="1" si="164"/>
        <v>2.7E-2</v>
      </c>
      <c r="H2383" s="111">
        <f t="shared" ca="1" si="165"/>
        <v>75</v>
      </c>
      <c r="I2383" s="112">
        <f t="shared" ca="1" si="166"/>
        <v>658125</v>
      </c>
    </row>
    <row r="2384" spans="6:9" x14ac:dyDescent="0.25">
      <c r="F2384" s="109">
        <f t="shared" ca="1" si="163"/>
        <v>300000</v>
      </c>
      <c r="G2384" s="110">
        <f t="shared" ca="1" si="164"/>
        <v>2.1000000000000001E-2</v>
      </c>
      <c r="H2384" s="111">
        <f t="shared" ca="1" si="165"/>
        <v>75</v>
      </c>
      <c r="I2384" s="112">
        <f t="shared" ca="1" si="166"/>
        <v>472500</v>
      </c>
    </row>
    <row r="2385" spans="6:9" x14ac:dyDescent="0.25">
      <c r="F2385" s="109">
        <f t="shared" ca="1" si="163"/>
        <v>300000</v>
      </c>
      <c r="G2385" s="110">
        <f t="shared" ca="1" si="164"/>
        <v>2.7E-2</v>
      </c>
      <c r="H2385" s="111">
        <f t="shared" ca="1" si="165"/>
        <v>77</v>
      </c>
      <c r="I2385" s="112">
        <f t="shared" ca="1" si="166"/>
        <v>623700</v>
      </c>
    </row>
    <row r="2386" spans="6:9" x14ac:dyDescent="0.25">
      <c r="F2386" s="109">
        <f t="shared" ca="1" si="163"/>
        <v>300000</v>
      </c>
      <c r="G2386" s="110">
        <f t="shared" ca="1" si="164"/>
        <v>2.5000000000000001E-2</v>
      </c>
      <c r="H2386" s="111">
        <f t="shared" ca="1" si="165"/>
        <v>75</v>
      </c>
      <c r="I2386" s="112">
        <f t="shared" ca="1" si="166"/>
        <v>562500</v>
      </c>
    </row>
    <row r="2387" spans="6:9" x14ac:dyDescent="0.25">
      <c r="F2387" s="109">
        <f t="shared" ca="1" si="163"/>
        <v>300000</v>
      </c>
      <c r="G2387" s="110">
        <f t="shared" ca="1" si="164"/>
        <v>2.5000000000000001E-2</v>
      </c>
      <c r="H2387" s="111">
        <f t="shared" ca="1" si="165"/>
        <v>77</v>
      </c>
      <c r="I2387" s="112">
        <f t="shared" ca="1" si="166"/>
        <v>577500</v>
      </c>
    </row>
    <row r="2388" spans="6:9" x14ac:dyDescent="0.25">
      <c r="F2388" s="109">
        <f t="shared" ca="1" si="163"/>
        <v>300000</v>
      </c>
      <c r="G2388" s="110">
        <f t="shared" ca="1" si="164"/>
        <v>2.7E-2</v>
      </c>
      <c r="H2388" s="111">
        <f t="shared" ca="1" si="165"/>
        <v>75</v>
      </c>
      <c r="I2388" s="112">
        <f t="shared" ca="1" si="166"/>
        <v>607500</v>
      </c>
    </row>
    <row r="2389" spans="6:9" x14ac:dyDescent="0.25">
      <c r="F2389" s="109">
        <f t="shared" ca="1" si="163"/>
        <v>325000</v>
      </c>
      <c r="G2389" s="110">
        <f t="shared" ca="1" si="164"/>
        <v>2.5000000000000001E-2</v>
      </c>
      <c r="H2389" s="111">
        <f t="shared" ca="1" si="165"/>
        <v>75</v>
      </c>
      <c r="I2389" s="112">
        <f t="shared" ca="1" si="166"/>
        <v>609375</v>
      </c>
    </row>
    <row r="2390" spans="6:9" x14ac:dyDescent="0.25">
      <c r="F2390" s="109">
        <f t="shared" ca="1" si="163"/>
        <v>300000</v>
      </c>
      <c r="G2390" s="110">
        <f t="shared" ca="1" si="164"/>
        <v>2.5000000000000001E-2</v>
      </c>
      <c r="H2390" s="111">
        <f t="shared" ca="1" si="165"/>
        <v>73</v>
      </c>
      <c r="I2390" s="112">
        <f t="shared" ca="1" si="166"/>
        <v>547500</v>
      </c>
    </row>
    <row r="2391" spans="6:9" x14ac:dyDescent="0.25">
      <c r="F2391" s="109">
        <f t="shared" ca="1" si="163"/>
        <v>300000</v>
      </c>
      <c r="G2391" s="110">
        <f t="shared" ca="1" si="164"/>
        <v>2.5000000000000001E-2</v>
      </c>
      <c r="H2391" s="111">
        <f t="shared" ca="1" si="165"/>
        <v>75</v>
      </c>
      <c r="I2391" s="112">
        <f t="shared" ca="1" si="166"/>
        <v>562500</v>
      </c>
    </row>
    <row r="2392" spans="6:9" x14ac:dyDescent="0.25">
      <c r="F2392" s="109">
        <f t="shared" ca="1" si="163"/>
        <v>300000</v>
      </c>
      <c r="G2392" s="110">
        <f t="shared" ca="1" si="164"/>
        <v>2.3E-2</v>
      </c>
      <c r="H2392" s="111">
        <f t="shared" ca="1" si="165"/>
        <v>73</v>
      </c>
      <c r="I2392" s="112">
        <f t="shared" ca="1" si="166"/>
        <v>503700</v>
      </c>
    </row>
    <row r="2393" spans="6:9" x14ac:dyDescent="0.25">
      <c r="F2393" s="109">
        <f t="shared" ca="1" si="163"/>
        <v>300000</v>
      </c>
      <c r="G2393" s="110">
        <f t="shared" ca="1" si="164"/>
        <v>2.7E-2</v>
      </c>
      <c r="H2393" s="111">
        <f t="shared" ca="1" si="165"/>
        <v>75</v>
      </c>
      <c r="I2393" s="112">
        <f t="shared" ca="1" si="166"/>
        <v>607500</v>
      </c>
    </row>
    <row r="2394" spans="6:9" x14ac:dyDescent="0.25">
      <c r="F2394" s="109">
        <f t="shared" ca="1" si="163"/>
        <v>325000</v>
      </c>
      <c r="G2394" s="110">
        <f t="shared" ca="1" si="164"/>
        <v>2.5000000000000001E-2</v>
      </c>
      <c r="H2394" s="111">
        <f t="shared" ca="1" si="165"/>
        <v>73</v>
      </c>
      <c r="I2394" s="112">
        <f t="shared" ca="1" si="166"/>
        <v>593125</v>
      </c>
    </row>
    <row r="2395" spans="6:9" x14ac:dyDescent="0.25">
      <c r="F2395" s="109">
        <f t="shared" ca="1" si="163"/>
        <v>300000</v>
      </c>
      <c r="G2395" s="110">
        <f t="shared" ca="1" si="164"/>
        <v>2.5000000000000001E-2</v>
      </c>
      <c r="H2395" s="111">
        <f t="shared" ca="1" si="165"/>
        <v>75</v>
      </c>
      <c r="I2395" s="112">
        <f t="shared" ca="1" si="166"/>
        <v>562500</v>
      </c>
    </row>
    <row r="2396" spans="6:9" x14ac:dyDescent="0.25">
      <c r="F2396" s="109">
        <f t="shared" ca="1" si="163"/>
        <v>300000</v>
      </c>
      <c r="G2396" s="110">
        <f t="shared" ca="1" si="164"/>
        <v>2.5000000000000001E-2</v>
      </c>
      <c r="H2396" s="111">
        <f t="shared" ca="1" si="165"/>
        <v>77</v>
      </c>
      <c r="I2396" s="112">
        <f t="shared" ca="1" si="166"/>
        <v>577500</v>
      </c>
    </row>
    <row r="2397" spans="6:9" x14ac:dyDescent="0.25">
      <c r="F2397" s="109">
        <f t="shared" ca="1" si="163"/>
        <v>325000</v>
      </c>
      <c r="G2397" s="110">
        <f t="shared" ca="1" si="164"/>
        <v>2.7E-2</v>
      </c>
      <c r="H2397" s="111">
        <f t="shared" ca="1" si="165"/>
        <v>75</v>
      </c>
      <c r="I2397" s="112">
        <f t="shared" ca="1" si="166"/>
        <v>658125</v>
      </c>
    </row>
    <row r="2398" spans="6:9" x14ac:dyDescent="0.25">
      <c r="F2398" s="109">
        <f t="shared" ca="1" si="163"/>
        <v>300000</v>
      </c>
      <c r="G2398" s="110">
        <f t="shared" ca="1" si="164"/>
        <v>2.5000000000000001E-2</v>
      </c>
      <c r="H2398" s="111">
        <f t="shared" ca="1" si="165"/>
        <v>77</v>
      </c>
      <c r="I2398" s="112">
        <f t="shared" ca="1" si="166"/>
        <v>577500</v>
      </c>
    </row>
    <row r="2399" spans="6:9" x14ac:dyDescent="0.25">
      <c r="F2399" s="109">
        <f t="shared" ca="1" si="163"/>
        <v>300000</v>
      </c>
      <c r="G2399" s="110">
        <f t="shared" ca="1" si="164"/>
        <v>2.5000000000000001E-2</v>
      </c>
      <c r="H2399" s="111">
        <f t="shared" ca="1" si="165"/>
        <v>75</v>
      </c>
      <c r="I2399" s="112">
        <f t="shared" ca="1" si="166"/>
        <v>562500</v>
      </c>
    </row>
    <row r="2400" spans="6:9" x14ac:dyDescent="0.25">
      <c r="F2400" s="109">
        <f t="shared" ca="1" si="163"/>
        <v>325000</v>
      </c>
      <c r="G2400" s="110">
        <f t="shared" ca="1" si="164"/>
        <v>2.5000000000000001E-2</v>
      </c>
      <c r="H2400" s="111">
        <f t="shared" ca="1" si="165"/>
        <v>75</v>
      </c>
      <c r="I2400" s="112">
        <f t="shared" ca="1" si="166"/>
        <v>609375</v>
      </c>
    </row>
    <row r="2401" spans="6:9" x14ac:dyDescent="0.25">
      <c r="F2401" s="109">
        <f t="shared" ca="1" si="163"/>
        <v>275000</v>
      </c>
      <c r="G2401" s="110">
        <f t="shared" ca="1" si="164"/>
        <v>2.5000000000000001E-2</v>
      </c>
      <c r="H2401" s="111">
        <f t="shared" ca="1" si="165"/>
        <v>75</v>
      </c>
      <c r="I2401" s="112">
        <f t="shared" ca="1" si="166"/>
        <v>515625</v>
      </c>
    </row>
    <row r="2402" spans="6:9" x14ac:dyDescent="0.25">
      <c r="F2402" s="109">
        <f t="shared" ca="1" si="163"/>
        <v>325000</v>
      </c>
      <c r="G2402" s="110">
        <f t="shared" ca="1" si="164"/>
        <v>2.5000000000000001E-2</v>
      </c>
      <c r="H2402" s="111">
        <f t="shared" ca="1" si="165"/>
        <v>75</v>
      </c>
      <c r="I2402" s="112">
        <f t="shared" ca="1" si="166"/>
        <v>609375</v>
      </c>
    </row>
    <row r="2403" spans="6:9" x14ac:dyDescent="0.25">
      <c r="F2403" s="109">
        <f t="shared" ca="1" si="163"/>
        <v>300000</v>
      </c>
      <c r="G2403" s="110">
        <f t="shared" ca="1" si="164"/>
        <v>2.3E-2</v>
      </c>
      <c r="H2403" s="111">
        <f t="shared" ca="1" si="165"/>
        <v>75</v>
      </c>
      <c r="I2403" s="112">
        <f t="shared" ca="1" si="166"/>
        <v>517500</v>
      </c>
    </row>
    <row r="2404" spans="6:9" x14ac:dyDescent="0.25">
      <c r="F2404" s="109">
        <f t="shared" ca="1" si="163"/>
        <v>275000</v>
      </c>
      <c r="G2404" s="110">
        <f t="shared" ca="1" si="164"/>
        <v>2.5000000000000001E-2</v>
      </c>
      <c r="H2404" s="111">
        <f t="shared" ca="1" si="165"/>
        <v>75</v>
      </c>
      <c r="I2404" s="112">
        <f t="shared" ca="1" si="166"/>
        <v>515625</v>
      </c>
    </row>
    <row r="2405" spans="6:9" x14ac:dyDescent="0.25">
      <c r="F2405" s="109">
        <f t="shared" ca="1" si="163"/>
        <v>300000</v>
      </c>
      <c r="G2405" s="110">
        <f t="shared" ca="1" si="164"/>
        <v>2.5000000000000001E-2</v>
      </c>
      <c r="H2405" s="111">
        <f t="shared" ca="1" si="165"/>
        <v>75</v>
      </c>
      <c r="I2405" s="112">
        <f t="shared" ca="1" si="166"/>
        <v>562500</v>
      </c>
    </row>
    <row r="2406" spans="6:9" x14ac:dyDescent="0.25">
      <c r="F2406" s="109">
        <f t="shared" ca="1" si="163"/>
        <v>325000</v>
      </c>
      <c r="G2406" s="110">
        <f t="shared" ca="1" si="164"/>
        <v>2.5000000000000001E-2</v>
      </c>
      <c r="H2406" s="111">
        <f t="shared" ca="1" si="165"/>
        <v>77</v>
      </c>
      <c r="I2406" s="112">
        <f t="shared" ca="1" si="166"/>
        <v>625625</v>
      </c>
    </row>
    <row r="2407" spans="6:9" x14ac:dyDescent="0.25">
      <c r="F2407" s="109">
        <f t="shared" ca="1" si="163"/>
        <v>300000</v>
      </c>
      <c r="G2407" s="110">
        <f t="shared" ca="1" si="164"/>
        <v>2.5000000000000001E-2</v>
      </c>
      <c r="H2407" s="111">
        <f t="shared" ca="1" si="165"/>
        <v>75</v>
      </c>
      <c r="I2407" s="112">
        <f t="shared" ca="1" si="166"/>
        <v>562500</v>
      </c>
    </row>
    <row r="2408" spans="6:9" x14ac:dyDescent="0.25">
      <c r="F2408" s="109">
        <f t="shared" ca="1" si="163"/>
        <v>325000</v>
      </c>
      <c r="G2408" s="110">
        <f t="shared" ca="1" si="164"/>
        <v>2.5000000000000001E-2</v>
      </c>
      <c r="H2408" s="111">
        <f t="shared" ca="1" si="165"/>
        <v>75</v>
      </c>
      <c r="I2408" s="112">
        <f t="shared" ca="1" si="166"/>
        <v>609375</v>
      </c>
    </row>
    <row r="2409" spans="6:9" x14ac:dyDescent="0.25">
      <c r="F2409" s="109">
        <f t="shared" ca="1" si="163"/>
        <v>300000</v>
      </c>
      <c r="G2409" s="110">
        <f t="shared" ca="1" si="164"/>
        <v>2.5000000000000001E-2</v>
      </c>
      <c r="H2409" s="111">
        <f t="shared" ca="1" si="165"/>
        <v>75</v>
      </c>
      <c r="I2409" s="112">
        <f t="shared" ca="1" si="166"/>
        <v>562500</v>
      </c>
    </row>
    <row r="2410" spans="6:9" x14ac:dyDescent="0.25">
      <c r="F2410" s="109">
        <f t="shared" ca="1" si="163"/>
        <v>300000</v>
      </c>
      <c r="G2410" s="110">
        <f t="shared" ca="1" si="164"/>
        <v>2.5000000000000001E-2</v>
      </c>
      <c r="H2410" s="111">
        <f t="shared" ca="1" si="165"/>
        <v>75</v>
      </c>
      <c r="I2410" s="112">
        <f t="shared" ca="1" si="166"/>
        <v>562500</v>
      </c>
    </row>
    <row r="2411" spans="6:9" x14ac:dyDescent="0.25">
      <c r="F2411" s="109">
        <f t="shared" ca="1" si="163"/>
        <v>300000</v>
      </c>
      <c r="G2411" s="110">
        <f t="shared" ca="1" si="164"/>
        <v>2.5000000000000001E-2</v>
      </c>
      <c r="H2411" s="111">
        <f t="shared" ca="1" si="165"/>
        <v>75</v>
      </c>
      <c r="I2411" s="112">
        <f t="shared" ca="1" si="166"/>
        <v>562500</v>
      </c>
    </row>
    <row r="2412" spans="6:9" x14ac:dyDescent="0.25">
      <c r="F2412" s="109">
        <f t="shared" ca="1" si="163"/>
        <v>300000</v>
      </c>
      <c r="G2412" s="110">
        <f t="shared" ca="1" si="164"/>
        <v>2.7E-2</v>
      </c>
      <c r="H2412" s="111">
        <f t="shared" ca="1" si="165"/>
        <v>75</v>
      </c>
      <c r="I2412" s="112">
        <f t="shared" ca="1" si="166"/>
        <v>607500</v>
      </c>
    </row>
    <row r="2413" spans="6:9" x14ac:dyDescent="0.25">
      <c r="F2413" s="109">
        <f t="shared" ca="1" si="163"/>
        <v>300000</v>
      </c>
      <c r="G2413" s="110">
        <f t="shared" ca="1" si="164"/>
        <v>2.5000000000000001E-2</v>
      </c>
      <c r="H2413" s="111">
        <f t="shared" ca="1" si="165"/>
        <v>75</v>
      </c>
      <c r="I2413" s="112">
        <f t="shared" ca="1" si="166"/>
        <v>562500</v>
      </c>
    </row>
    <row r="2414" spans="6:9" x14ac:dyDescent="0.25">
      <c r="F2414" s="109">
        <f t="shared" ca="1" si="163"/>
        <v>300000</v>
      </c>
      <c r="G2414" s="110">
        <f t="shared" ca="1" si="164"/>
        <v>2.1000000000000001E-2</v>
      </c>
      <c r="H2414" s="111">
        <f t="shared" ca="1" si="165"/>
        <v>75</v>
      </c>
      <c r="I2414" s="112">
        <f t="shared" ca="1" si="166"/>
        <v>472500</v>
      </c>
    </row>
    <row r="2415" spans="6:9" x14ac:dyDescent="0.25">
      <c r="F2415" s="109">
        <f t="shared" ca="1" si="163"/>
        <v>300000</v>
      </c>
      <c r="G2415" s="110">
        <f t="shared" ca="1" si="164"/>
        <v>2.5000000000000001E-2</v>
      </c>
      <c r="H2415" s="111">
        <f t="shared" ca="1" si="165"/>
        <v>73</v>
      </c>
      <c r="I2415" s="112">
        <f t="shared" ca="1" si="166"/>
        <v>547500</v>
      </c>
    </row>
    <row r="2416" spans="6:9" x14ac:dyDescent="0.25">
      <c r="F2416" s="109">
        <f t="shared" ca="1" si="163"/>
        <v>325000</v>
      </c>
      <c r="G2416" s="110">
        <f t="shared" ca="1" si="164"/>
        <v>2.5000000000000001E-2</v>
      </c>
      <c r="H2416" s="111">
        <f t="shared" ca="1" si="165"/>
        <v>75</v>
      </c>
      <c r="I2416" s="112">
        <f t="shared" ca="1" si="166"/>
        <v>609375</v>
      </c>
    </row>
    <row r="2417" spans="6:9" x14ac:dyDescent="0.25">
      <c r="F2417" s="109">
        <f t="shared" ca="1" si="163"/>
        <v>275000</v>
      </c>
      <c r="G2417" s="110">
        <f t="shared" ca="1" si="164"/>
        <v>2.5000000000000001E-2</v>
      </c>
      <c r="H2417" s="111">
        <f t="shared" ca="1" si="165"/>
        <v>75</v>
      </c>
      <c r="I2417" s="112">
        <f t="shared" ca="1" si="166"/>
        <v>515625</v>
      </c>
    </row>
    <row r="2418" spans="6:9" x14ac:dyDescent="0.25">
      <c r="F2418" s="109">
        <f t="shared" ca="1" si="163"/>
        <v>325000</v>
      </c>
      <c r="G2418" s="110">
        <f t="shared" ca="1" si="164"/>
        <v>2.5000000000000001E-2</v>
      </c>
      <c r="H2418" s="111">
        <f t="shared" ca="1" si="165"/>
        <v>75</v>
      </c>
      <c r="I2418" s="112">
        <f t="shared" ca="1" si="166"/>
        <v>609375</v>
      </c>
    </row>
    <row r="2419" spans="6:9" x14ac:dyDescent="0.25">
      <c r="F2419" s="109">
        <f t="shared" ca="1" si="163"/>
        <v>300000</v>
      </c>
      <c r="G2419" s="110">
        <f t="shared" ca="1" si="164"/>
        <v>2.5000000000000001E-2</v>
      </c>
      <c r="H2419" s="111">
        <f t="shared" ca="1" si="165"/>
        <v>75</v>
      </c>
      <c r="I2419" s="112">
        <f t="shared" ca="1" si="166"/>
        <v>562500</v>
      </c>
    </row>
    <row r="2420" spans="6:9" x14ac:dyDescent="0.25">
      <c r="F2420" s="109">
        <f t="shared" ca="1" si="163"/>
        <v>325000</v>
      </c>
      <c r="G2420" s="110">
        <f t="shared" ca="1" si="164"/>
        <v>2.5000000000000001E-2</v>
      </c>
      <c r="H2420" s="111">
        <f t="shared" ca="1" si="165"/>
        <v>77</v>
      </c>
      <c r="I2420" s="112">
        <f t="shared" ca="1" si="166"/>
        <v>625625</v>
      </c>
    </row>
    <row r="2421" spans="6:9" x14ac:dyDescent="0.25">
      <c r="F2421" s="109">
        <f t="shared" ca="1" si="163"/>
        <v>325000</v>
      </c>
      <c r="G2421" s="110">
        <f t="shared" ca="1" si="164"/>
        <v>2.1000000000000001E-2</v>
      </c>
      <c r="H2421" s="111">
        <f t="shared" ca="1" si="165"/>
        <v>75</v>
      </c>
      <c r="I2421" s="112">
        <f t="shared" ca="1" si="166"/>
        <v>511875</v>
      </c>
    </row>
    <row r="2422" spans="6:9" x14ac:dyDescent="0.25">
      <c r="F2422" s="109">
        <f t="shared" ca="1" si="163"/>
        <v>275000</v>
      </c>
      <c r="G2422" s="110">
        <f t="shared" ca="1" si="164"/>
        <v>2.5000000000000001E-2</v>
      </c>
      <c r="H2422" s="111">
        <f t="shared" ca="1" si="165"/>
        <v>75</v>
      </c>
      <c r="I2422" s="112">
        <f t="shared" ca="1" si="166"/>
        <v>515625</v>
      </c>
    </row>
    <row r="2423" spans="6:9" x14ac:dyDescent="0.25">
      <c r="F2423" s="109">
        <f t="shared" ca="1" si="163"/>
        <v>300000</v>
      </c>
      <c r="G2423" s="110">
        <f t="shared" ca="1" si="164"/>
        <v>2.5000000000000001E-2</v>
      </c>
      <c r="H2423" s="111">
        <f t="shared" ca="1" si="165"/>
        <v>75</v>
      </c>
      <c r="I2423" s="112">
        <f t="shared" ca="1" si="166"/>
        <v>562500</v>
      </c>
    </row>
    <row r="2424" spans="6:9" x14ac:dyDescent="0.25">
      <c r="F2424" s="109">
        <f t="shared" ca="1" si="163"/>
        <v>300000</v>
      </c>
      <c r="G2424" s="110">
        <f t="shared" ca="1" si="164"/>
        <v>2.5000000000000001E-2</v>
      </c>
      <c r="H2424" s="111">
        <f t="shared" ca="1" si="165"/>
        <v>75</v>
      </c>
      <c r="I2424" s="112">
        <f t="shared" ca="1" si="166"/>
        <v>562500</v>
      </c>
    </row>
    <row r="2425" spans="6:9" x14ac:dyDescent="0.25">
      <c r="F2425" s="109">
        <f t="shared" ca="1" si="163"/>
        <v>325000</v>
      </c>
      <c r="G2425" s="110">
        <f t="shared" ca="1" si="164"/>
        <v>2.5000000000000001E-2</v>
      </c>
      <c r="H2425" s="111">
        <f t="shared" ca="1" si="165"/>
        <v>75</v>
      </c>
      <c r="I2425" s="112">
        <f t="shared" ca="1" si="166"/>
        <v>609375</v>
      </c>
    </row>
    <row r="2426" spans="6:9" x14ac:dyDescent="0.25">
      <c r="F2426" s="109">
        <f t="shared" ca="1" si="163"/>
        <v>275000</v>
      </c>
      <c r="G2426" s="110">
        <f t="shared" ca="1" si="164"/>
        <v>2.5000000000000001E-2</v>
      </c>
      <c r="H2426" s="111">
        <f t="shared" ca="1" si="165"/>
        <v>75</v>
      </c>
      <c r="I2426" s="112">
        <f t="shared" ca="1" si="166"/>
        <v>515625</v>
      </c>
    </row>
    <row r="2427" spans="6:9" x14ac:dyDescent="0.25">
      <c r="F2427" s="109">
        <f t="shared" ca="1" si="163"/>
        <v>300000</v>
      </c>
      <c r="G2427" s="110">
        <f t="shared" ca="1" si="164"/>
        <v>2.5000000000000001E-2</v>
      </c>
      <c r="H2427" s="111">
        <f t="shared" ca="1" si="165"/>
        <v>73</v>
      </c>
      <c r="I2427" s="112">
        <f t="shared" ca="1" si="166"/>
        <v>547500</v>
      </c>
    </row>
    <row r="2428" spans="6:9" x14ac:dyDescent="0.25">
      <c r="F2428" s="109">
        <f t="shared" ca="1" si="163"/>
        <v>300000</v>
      </c>
      <c r="G2428" s="110">
        <f t="shared" ca="1" si="164"/>
        <v>2.5000000000000001E-2</v>
      </c>
      <c r="H2428" s="111">
        <f t="shared" ca="1" si="165"/>
        <v>75</v>
      </c>
      <c r="I2428" s="112">
        <f t="shared" ca="1" si="166"/>
        <v>562500</v>
      </c>
    </row>
    <row r="2429" spans="6:9" x14ac:dyDescent="0.25">
      <c r="F2429" s="109">
        <f t="shared" ca="1" si="163"/>
        <v>300000</v>
      </c>
      <c r="G2429" s="110">
        <f t="shared" ca="1" si="164"/>
        <v>2.5000000000000001E-2</v>
      </c>
      <c r="H2429" s="111">
        <f t="shared" ca="1" si="165"/>
        <v>75</v>
      </c>
      <c r="I2429" s="112">
        <f t="shared" ca="1" si="166"/>
        <v>562500</v>
      </c>
    </row>
    <row r="2430" spans="6:9" x14ac:dyDescent="0.25">
      <c r="F2430" s="109">
        <f t="shared" ca="1" si="163"/>
        <v>300000</v>
      </c>
      <c r="G2430" s="110">
        <f t="shared" ca="1" si="164"/>
        <v>2.5000000000000001E-2</v>
      </c>
      <c r="H2430" s="111">
        <f t="shared" ca="1" si="165"/>
        <v>75</v>
      </c>
      <c r="I2430" s="112">
        <f t="shared" ca="1" si="166"/>
        <v>562500</v>
      </c>
    </row>
    <row r="2431" spans="6:9" x14ac:dyDescent="0.25">
      <c r="F2431" s="109">
        <f t="shared" ca="1" si="163"/>
        <v>300000</v>
      </c>
      <c r="G2431" s="110">
        <f t="shared" ca="1" si="164"/>
        <v>2.5000000000000001E-2</v>
      </c>
      <c r="H2431" s="111">
        <f t="shared" ca="1" si="165"/>
        <v>77</v>
      </c>
      <c r="I2431" s="112">
        <f t="shared" ca="1" si="166"/>
        <v>577500</v>
      </c>
    </row>
    <row r="2432" spans="6:9" x14ac:dyDescent="0.25">
      <c r="F2432" s="109">
        <f t="shared" ca="1" si="163"/>
        <v>300000</v>
      </c>
      <c r="G2432" s="110">
        <f t="shared" ca="1" si="164"/>
        <v>2.5000000000000001E-2</v>
      </c>
      <c r="H2432" s="111">
        <f t="shared" ca="1" si="165"/>
        <v>73</v>
      </c>
      <c r="I2432" s="112">
        <f t="shared" ca="1" si="166"/>
        <v>547500</v>
      </c>
    </row>
    <row r="2433" spans="6:9" x14ac:dyDescent="0.25">
      <c r="F2433" s="109">
        <f t="shared" ca="1" si="163"/>
        <v>300000</v>
      </c>
      <c r="G2433" s="110">
        <f t="shared" ca="1" si="164"/>
        <v>2.5000000000000001E-2</v>
      </c>
      <c r="H2433" s="111">
        <f t="shared" ca="1" si="165"/>
        <v>75</v>
      </c>
      <c r="I2433" s="112">
        <f t="shared" ca="1" si="166"/>
        <v>562500</v>
      </c>
    </row>
    <row r="2434" spans="6:9" x14ac:dyDescent="0.25">
      <c r="F2434" s="109">
        <f t="shared" ca="1" si="163"/>
        <v>300000</v>
      </c>
      <c r="G2434" s="110">
        <f t="shared" ca="1" si="164"/>
        <v>2.5000000000000001E-2</v>
      </c>
      <c r="H2434" s="111">
        <f t="shared" ca="1" si="165"/>
        <v>75</v>
      </c>
      <c r="I2434" s="112">
        <f t="shared" ca="1" si="166"/>
        <v>562500</v>
      </c>
    </row>
    <row r="2435" spans="6:9" x14ac:dyDescent="0.25">
      <c r="F2435" s="109">
        <f t="shared" ref="F2435:F2498" ca="1" si="167">VLOOKUP(RAND(),$C$3:$D$5,2)</f>
        <v>275000</v>
      </c>
      <c r="G2435" s="110">
        <f t="shared" ref="G2435:G2498" ca="1" si="168">VLOOKUP(RAND(),$C$10:$D$13,2)</f>
        <v>2.5000000000000001E-2</v>
      </c>
      <c r="H2435" s="111">
        <f t="shared" ref="H2435:H2498" ca="1" si="169">VLOOKUP(RAND(),$C$18:$D$20,2)</f>
        <v>75</v>
      </c>
      <c r="I2435" s="112">
        <f t="shared" ca="1" si="166"/>
        <v>515625</v>
      </c>
    </row>
    <row r="2436" spans="6:9" x14ac:dyDescent="0.25">
      <c r="F2436" s="109">
        <f t="shared" ca="1" si="167"/>
        <v>300000</v>
      </c>
      <c r="G2436" s="110">
        <f t="shared" ca="1" si="168"/>
        <v>2.7E-2</v>
      </c>
      <c r="H2436" s="111">
        <f t="shared" ca="1" si="169"/>
        <v>77</v>
      </c>
      <c r="I2436" s="112">
        <f t="shared" ref="I2436:I2499" ca="1" si="170">F2436*G2436*H2436</f>
        <v>623700</v>
      </c>
    </row>
    <row r="2437" spans="6:9" x14ac:dyDescent="0.25">
      <c r="F2437" s="109">
        <f t="shared" ca="1" si="167"/>
        <v>275000</v>
      </c>
      <c r="G2437" s="110">
        <f t="shared" ca="1" si="168"/>
        <v>2.7E-2</v>
      </c>
      <c r="H2437" s="111">
        <f t="shared" ca="1" si="169"/>
        <v>77</v>
      </c>
      <c r="I2437" s="112">
        <f t="shared" ca="1" si="170"/>
        <v>571725</v>
      </c>
    </row>
    <row r="2438" spans="6:9" x14ac:dyDescent="0.25">
      <c r="F2438" s="109">
        <f t="shared" ca="1" si="167"/>
        <v>300000</v>
      </c>
      <c r="G2438" s="110">
        <f t="shared" ca="1" si="168"/>
        <v>2.5000000000000001E-2</v>
      </c>
      <c r="H2438" s="111">
        <f t="shared" ca="1" si="169"/>
        <v>73</v>
      </c>
      <c r="I2438" s="112">
        <f t="shared" ca="1" si="170"/>
        <v>547500</v>
      </c>
    </row>
    <row r="2439" spans="6:9" x14ac:dyDescent="0.25">
      <c r="F2439" s="109">
        <f t="shared" ca="1" si="167"/>
        <v>325000</v>
      </c>
      <c r="G2439" s="110">
        <f t="shared" ca="1" si="168"/>
        <v>2.5000000000000001E-2</v>
      </c>
      <c r="H2439" s="111">
        <f t="shared" ca="1" si="169"/>
        <v>75</v>
      </c>
      <c r="I2439" s="112">
        <f t="shared" ca="1" si="170"/>
        <v>609375</v>
      </c>
    </row>
    <row r="2440" spans="6:9" x14ac:dyDescent="0.25">
      <c r="F2440" s="109">
        <f t="shared" ca="1" si="167"/>
        <v>300000</v>
      </c>
      <c r="G2440" s="110">
        <f t="shared" ca="1" si="168"/>
        <v>2.5000000000000001E-2</v>
      </c>
      <c r="H2440" s="111">
        <f t="shared" ca="1" si="169"/>
        <v>75</v>
      </c>
      <c r="I2440" s="112">
        <f t="shared" ca="1" si="170"/>
        <v>562500</v>
      </c>
    </row>
    <row r="2441" spans="6:9" x14ac:dyDescent="0.25">
      <c r="F2441" s="109">
        <f t="shared" ca="1" si="167"/>
        <v>300000</v>
      </c>
      <c r="G2441" s="110">
        <f t="shared" ca="1" si="168"/>
        <v>2.5000000000000001E-2</v>
      </c>
      <c r="H2441" s="111">
        <f t="shared" ca="1" si="169"/>
        <v>77</v>
      </c>
      <c r="I2441" s="112">
        <f t="shared" ca="1" si="170"/>
        <v>577500</v>
      </c>
    </row>
    <row r="2442" spans="6:9" x14ac:dyDescent="0.25">
      <c r="F2442" s="109">
        <f t="shared" ca="1" si="167"/>
        <v>300000</v>
      </c>
      <c r="G2442" s="110">
        <f t="shared" ca="1" si="168"/>
        <v>2.5000000000000001E-2</v>
      </c>
      <c r="H2442" s="111">
        <f t="shared" ca="1" si="169"/>
        <v>75</v>
      </c>
      <c r="I2442" s="112">
        <f t="shared" ca="1" si="170"/>
        <v>562500</v>
      </c>
    </row>
    <row r="2443" spans="6:9" x14ac:dyDescent="0.25">
      <c r="F2443" s="109">
        <f t="shared" ca="1" si="167"/>
        <v>275000</v>
      </c>
      <c r="G2443" s="110">
        <f t="shared" ca="1" si="168"/>
        <v>2.5000000000000001E-2</v>
      </c>
      <c r="H2443" s="111">
        <f t="shared" ca="1" si="169"/>
        <v>75</v>
      </c>
      <c r="I2443" s="112">
        <f t="shared" ca="1" si="170"/>
        <v>515625</v>
      </c>
    </row>
    <row r="2444" spans="6:9" x14ac:dyDescent="0.25">
      <c r="F2444" s="109">
        <f t="shared" ca="1" si="167"/>
        <v>275000</v>
      </c>
      <c r="G2444" s="110">
        <f t="shared" ca="1" si="168"/>
        <v>2.5000000000000001E-2</v>
      </c>
      <c r="H2444" s="111">
        <f t="shared" ca="1" si="169"/>
        <v>77</v>
      </c>
      <c r="I2444" s="112">
        <f t="shared" ca="1" si="170"/>
        <v>529375</v>
      </c>
    </row>
    <row r="2445" spans="6:9" x14ac:dyDescent="0.25">
      <c r="F2445" s="109">
        <f t="shared" ca="1" si="167"/>
        <v>300000</v>
      </c>
      <c r="G2445" s="110">
        <f t="shared" ca="1" si="168"/>
        <v>2.5000000000000001E-2</v>
      </c>
      <c r="H2445" s="111">
        <f t="shared" ca="1" si="169"/>
        <v>75</v>
      </c>
      <c r="I2445" s="112">
        <f t="shared" ca="1" si="170"/>
        <v>562500</v>
      </c>
    </row>
    <row r="2446" spans="6:9" x14ac:dyDescent="0.25">
      <c r="F2446" s="109">
        <f t="shared" ca="1" si="167"/>
        <v>300000</v>
      </c>
      <c r="G2446" s="110">
        <f t="shared" ca="1" si="168"/>
        <v>2.7E-2</v>
      </c>
      <c r="H2446" s="111">
        <f t="shared" ca="1" si="169"/>
        <v>73</v>
      </c>
      <c r="I2446" s="112">
        <f t="shared" ca="1" si="170"/>
        <v>591300</v>
      </c>
    </row>
    <row r="2447" spans="6:9" x14ac:dyDescent="0.25">
      <c r="F2447" s="109">
        <f t="shared" ca="1" si="167"/>
        <v>300000</v>
      </c>
      <c r="G2447" s="110">
        <f t="shared" ca="1" si="168"/>
        <v>2.5000000000000001E-2</v>
      </c>
      <c r="H2447" s="111">
        <f t="shared" ca="1" si="169"/>
        <v>77</v>
      </c>
      <c r="I2447" s="112">
        <f t="shared" ca="1" si="170"/>
        <v>577500</v>
      </c>
    </row>
    <row r="2448" spans="6:9" x14ac:dyDescent="0.25">
      <c r="F2448" s="109">
        <f t="shared" ca="1" si="167"/>
        <v>300000</v>
      </c>
      <c r="G2448" s="110">
        <f t="shared" ca="1" si="168"/>
        <v>2.5000000000000001E-2</v>
      </c>
      <c r="H2448" s="111">
        <f t="shared" ca="1" si="169"/>
        <v>73</v>
      </c>
      <c r="I2448" s="112">
        <f t="shared" ca="1" si="170"/>
        <v>547500</v>
      </c>
    </row>
    <row r="2449" spans="6:9" x14ac:dyDescent="0.25">
      <c r="F2449" s="109">
        <f t="shared" ca="1" si="167"/>
        <v>300000</v>
      </c>
      <c r="G2449" s="110">
        <f t="shared" ca="1" si="168"/>
        <v>2.7E-2</v>
      </c>
      <c r="H2449" s="111">
        <f t="shared" ca="1" si="169"/>
        <v>77</v>
      </c>
      <c r="I2449" s="112">
        <f t="shared" ca="1" si="170"/>
        <v>623700</v>
      </c>
    </row>
    <row r="2450" spans="6:9" x14ac:dyDescent="0.25">
      <c r="F2450" s="109">
        <f t="shared" ca="1" si="167"/>
        <v>300000</v>
      </c>
      <c r="G2450" s="110">
        <f t="shared" ca="1" si="168"/>
        <v>2.1000000000000001E-2</v>
      </c>
      <c r="H2450" s="111">
        <f t="shared" ca="1" si="169"/>
        <v>75</v>
      </c>
      <c r="I2450" s="112">
        <f t="shared" ca="1" si="170"/>
        <v>472500</v>
      </c>
    </row>
    <row r="2451" spans="6:9" x14ac:dyDescent="0.25">
      <c r="F2451" s="109">
        <f t="shared" ca="1" si="167"/>
        <v>300000</v>
      </c>
      <c r="G2451" s="110">
        <f t="shared" ca="1" si="168"/>
        <v>2.5000000000000001E-2</v>
      </c>
      <c r="H2451" s="111">
        <f t="shared" ca="1" si="169"/>
        <v>77</v>
      </c>
      <c r="I2451" s="112">
        <f t="shared" ca="1" si="170"/>
        <v>577500</v>
      </c>
    </row>
    <row r="2452" spans="6:9" x14ac:dyDescent="0.25">
      <c r="F2452" s="109">
        <f t="shared" ca="1" si="167"/>
        <v>300000</v>
      </c>
      <c r="G2452" s="110">
        <f t="shared" ca="1" si="168"/>
        <v>2.5000000000000001E-2</v>
      </c>
      <c r="H2452" s="111">
        <f t="shared" ca="1" si="169"/>
        <v>75</v>
      </c>
      <c r="I2452" s="112">
        <f t="shared" ca="1" si="170"/>
        <v>562500</v>
      </c>
    </row>
    <row r="2453" spans="6:9" x14ac:dyDescent="0.25">
      <c r="F2453" s="109">
        <f t="shared" ca="1" si="167"/>
        <v>300000</v>
      </c>
      <c r="G2453" s="110">
        <f t="shared" ca="1" si="168"/>
        <v>2.5000000000000001E-2</v>
      </c>
      <c r="H2453" s="111">
        <f t="shared" ca="1" si="169"/>
        <v>75</v>
      </c>
      <c r="I2453" s="112">
        <f t="shared" ca="1" si="170"/>
        <v>562500</v>
      </c>
    </row>
    <row r="2454" spans="6:9" x14ac:dyDescent="0.25">
      <c r="F2454" s="109">
        <f t="shared" ca="1" si="167"/>
        <v>325000</v>
      </c>
      <c r="G2454" s="110">
        <f t="shared" ca="1" si="168"/>
        <v>2.5000000000000001E-2</v>
      </c>
      <c r="H2454" s="111">
        <f t="shared" ca="1" si="169"/>
        <v>75</v>
      </c>
      <c r="I2454" s="112">
        <f t="shared" ca="1" si="170"/>
        <v>609375</v>
      </c>
    </row>
    <row r="2455" spans="6:9" x14ac:dyDescent="0.25">
      <c r="F2455" s="109">
        <f t="shared" ca="1" si="167"/>
        <v>275000</v>
      </c>
      <c r="G2455" s="110">
        <f t="shared" ca="1" si="168"/>
        <v>2.7E-2</v>
      </c>
      <c r="H2455" s="111">
        <f t="shared" ca="1" si="169"/>
        <v>75</v>
      </c>
      <c r="I2455" s="112">
        <f t="shared" ca="1" si="170"/>
        <v>556875</v>
      </c>
    </row>
    <row r="2456" spans="6:9" x14ac:dyDescent="0.25">
      <c r="F2456" s="109">
        <f t="shared" ca="1" si="167"/>
        <v>300000</v>
      </c>
      <c r="G2456" s="110">
        <f t="shared" ca="1" si="168"/>
        <v>2.1000000000000001E-2</v>
      </c>
      <c r="H2456" s="111">
        <f t="shared" ca="1" si="169"/>
        <v>77</v>
      </c>
      <c r="I2456" s="112">
        <f t="shared" ca="1" si="170"/>
        <v>485100</v>
      </c>
    </row>
    <row r="2457" spans="6:9" x14ac:dyDescent="0.25">
      <c r="F2457" s="109">
        <f t="shared" ca="1" si="167"/>
        <v>300000</v>
      </c>
      <c r="G2457" s="110">
        <f t="shared" ca="1" si="168"/>
        <v>2.5000000000000001E-2</v>
      </c>
      <c r="H2457" s="111">
        <f t="shared" ca="1" si="169"/>
        <v>73</v>
      </c>
      <c r="I2457" s="112">
        <f t="shared" ca="1" si="170"/>
        <v>547500</v>
      </c>
    </row>
    <row r="2458" spans="6:9" x14ac:dyDescent="0.25">
      <c r="F2458" s="109">
        <f t="shared" ca="1" si="167"/>
        <v>300000</v>
      </c>
      <c r="G2458" s="110">
        <f t="shared" ca="1" si="168"/>
        <v>2.5000000000000001E-2</v>
      </c>
      <c r="H2458" s="111">
        <f t="shared" ca="1" si="169"/>
        <v>75</v>
      </c>
      <c r="I2458" s="112">
        <f t="shared" ca="1" si="170"/>
        <v>562500</v>
      </c>
    </row>
    <row r="2459" spans="6:9" x14ac:dyDescent="0.25">
      <c r="F2459" s="109">
        <f t="shared" ca="1" si="167"/>
        <v>325000</v>
      </c>
      <c r="G2459" s="110">
        <f t="shared" ca="1" si="168"/>
        <v>2.5000000000000001E-2</v>
      </c>
      <c r="H2459" s="111">
        <f t="shared" ca="1" si="169"/>
        <v>75</v>
      </c>
      <c r="I2459" s="112">
        <f t="shared" ca="1" si="170"/>
        <v>609375</v>
      </c>
    </row>
    <row r="2460" spans="6:9" x14ac:dyDescent="0.25">
      <c r="F2460" s="109">
        <f t="shared" ca="1" si="167"/>
        <v>300000</v>
      </c>
      <c r="G2460" s="110">
        <f t="shared" ca="1" si="168"/>
        <v>2.5000000000000001E-2</v>
      </c>
      <c r="H2460" s="111">
        <f t="shared" ca="1" si="169"/>
        <v>75</v>
      </c>
      <c r="I2460" s="112">
        <f t="shared" ca="1" si="170"/>
        <v>562500</v>
      </c>
    </row>
    <row r="2461" spans="6:9" x14ac:dyDescent="0.25">
      <c r="F2461" s="109">
        <f t="shared" ca="1" si="167"/>
        <v>325000</v>
      </c>
      <c r="G2461" s="110">
        <f t="shared" ca="1" si="168"/>
        <v>2.5000000000000001E-2</v>
      </c>
      <c r="H2461" s="111">
        <f t="shared" ca="1" si="169"/>
        <v>77</v>
      </c>
      <c r="I2461" s="112">
        <f t="shared" ca="1" si="170"/>
        <v>625625</v>
      </c>
    </row>
    <row r="2462" spans="6:9" x14ac:dyDescent="0.25">
      <c r="F2462" s="109">
        <f t="shared" ca="1" si="167"/>
        <v>300000</v>
      </c>
      <c r="G2462" s="110">
        <f t="shared" ca="1" si="168"/>
        <v>2.5000000000000001E-2</v>
      </c>
      <c r="H2462" s="111">
        <f t="shared" ca="1" si="169"/>
        <v>75</v>
      </c>
      <c r="I2462" s="112">
        <f t="shared" ca="1" si="170"/>
        <v>562500</v>
      </c>
    </row>
    <row r="2463" spans="6:9" x14ac:dyDescent="0.25">
      <c r="F2463" s="109">
        <f t="shared" ca="1" si="167"/>
        <v>300000</v>
      </c>
      <c r="G2463" s="110">
        <f t="shared" ca="1" si="168"/>
        <v>2.3E-2</v>
      </c>
      <c r="H2463" s="111">
        <f t="shared" ca="1" si="169"/>
        <v>73</v>
      </c>
      <c r="I2463" s="112">
        <f t="shared" ca="1" si="170"/>
        <v>503700</v>
      </c>
    </row>
    <row r="2464" spans="6:9" x14ac:dyDescent="0.25">
      <c r="F2464" s="109">
        <f t="shared" ca="1" si="167"/>
        <v>300000</v>
      </c>
      <c r="G2464" s="110">
        <f t="shared" ca="1" si="168"/>
        <v>2.1000000000000001E-2</v>
      </c>
      <c r="H2464" s="111">
        <f t="shared" ca="1" si="169"/>
        <v>75</v>
      </c>
      <c r="I2464" s="112">
        <f t="shared" ca="1" si="170"/>
        <v>472500</v>
      </c>
    </row>
    <row r="2465" spans="6:9" x14ac:dyDescent="0.25">
      <c r="F2465" s="109">
        <f t="shared" ca="1" si="167"/>
        <v>325000</v>
      </c>
      <c r="G2465" s="110">
        <f t="shared" ca="1" si="168"/>
        <v>2.5000000000000001E-2</v>
      </c>
      <c r="H2465" s="111">
        <f t="shared" ca="1" si="169"/>
        <v>73</v>
      </c>
      <c r="I2465" s="112">
        <f t="shared" ca="1" si="170"/>
        <v>593125</v>
      </c>
    </row>
    <row r="2466" spans="6:9" x14ac:dyDescent="0.25">
      <c r="F2466" s="109">
        <f t="shared" ca="1" si="167"/>
        <v>300000</v>
      </c>
      <c r="G2466" s="110">
        <f t="shared" ca="1" si="168"/>
        <v>2.5000000000000001E-2</v>
      </c>
      <c r="H2466" s="111">
        <f t="shared" ca="1" si="169"/>
        <v>75</v>
      </c>
      <c r="I2466" s="112">
        <f t="shared" ca="1" si="170"/>
        <v>562500</v>
      </c>
    </row>
    <row r="2467" spans="6:9" x14ac:dyDescent="0.25">
      <c r="F2467" s="109">
        <f t="shared" ca="1" si="167"/>
        <v>300000</v>
      </c>
      <c r="G2467" s="110">
        <f t="shared" ca="1" si="168"/>
        <v>2.5000000000000001E-2</v>
      </c>
      <c r="H2467" s="111">
        <f t="shared" ca="1" si="169"/>
        <v>75</v>
      </c>
      <c r="I2467" s="112">
        <f t="shared" ca="1" si="170"/>
        <v>562500</v>
      </c>
    </row>
    <row r="2468" spans="6:9" x14ac:dyDescent="0.25">
      <c r="F2468" s="109">
        <f t="shared" ca="1" si="167"/>
        <v>325000</v>
      </c>
      <c r="G2468" s="110">
        <f t="shared" ca="1" si="168"/>
        <v>2.5000000000000001E-2</v>
      </c>
      <c r="H2468" s="111">
        <f t="shared" ca="1" si="169"/>
        <v>75</v>
      </c>
      <c r="I2468" s="112">
        <f t="shared" ca="1" si="170"/>
        <v>609375</v>
      </c>
    </row>
    <row r="2469" spans="6:9" x14ac:dyDescent="0.25">
      <c r="F2469" s="109">
        <f t="shared" ca="1" si="167"/>
        <v>325000</v>
      </c>
      <c r="G2469" s="110">
        <f t="shared" ca="1" si="168"/>
        <v>2.5000000000000001E-2</v>
      </c>
      <c r="H2469" s="111">
        <f t="shared" ca="1" si="169"/>
        <v>77</v>
      </c>
      <c r="I2469" s="112">
        <f t="shared" ca="1" si="170"/>
        <v>625625</v>
      </c>
    </row>
    <row r="2470" spans="6:9" x14ac:dyDescent="0.25">
      <c r="F2470" s="109">
        <f t="shared" ca="1" si="167"/>
        <v>300000</v>
      </c>
      <c r="G2470" s="110">
        <f t="shared" ca="1" si="168"/>
        <v>2.5000000000000001E-2</v>
      </c>
      <c r="H2470" s="111">
        <f t="shared" ca="1" si="169"/>
        <v>75</v>
      </c>
      <c r="I2470" s="112">
        <f t="shared" ca="1" si="170"/>
        <v>562500</v>
      </c>
    </row>
    <row r="2471" spans="6:9" x14ac:dyDescent="0.25">
      <c r="F2471" s="109">
        <f t="shared" ca="1" si="167"/>
        <v>275000</v>
      </c>
      <c r="G2471" s="110">
        <f t="shared" ca="1" si="168"/>
        <v>2.5000000000000001E-2</v>
      </c>
      <c r="H2471" s="111">
        <f t="shared" ca="1" si="169"/>
        <v>75</v>
      </c>
      <c r="I2471" s="112">
        <f t="shared" ca="1" si="170"/>
        <v>515625</v>
      </c>
    </row>
    <row r="2472" spans="6:9" x14ac:dyDescent="0.25">
      <c r="F2472" s="109">
        <f t="shared" ca="1" si="167"/>
        <v>300000</v>
      </c>
      <c r="G2472" s="110">
        <f t="shared" ca="1" si="168"/>
        <v>2.5000000000000001E-2</v>
      </c>
      <c r="H2472" s="111">
        <f t="shared" ca="1" si="169"/>
        <v>75</v>
      </c>
      <c r="I2472" s="112">
        <f t="shared" ca="1" si="170"/>
        <v>562500</v>
      </c>
    </row>
    <row r="2473" spans="6:9" x14ac:dyDescent="0.25">
      <c r="F2473" s="109">
        <f t="shared" ca="1" si="167"/>
        <v>300000</v>
      </c>
      <c r="G2473" s="110">
        <f t="shared" ca="1" si="168"/>
        <v>2.5000000000000001E-2</v>
      </c>
      <c r="H2473" s="111">
        <f t="shared" ca="1" si="169"/>
        <v>75</v>
      </c>
      <c r="I2473" s="112">
        <f t="shared" ca="1" si="170"/>
        <v>562500</v>
      </c>
    </row>
    <row r="2474" spans="6:9" x14ac:dyDescent="0.25">
      <c r="F2474" s="109">
        <f t="shared" ca="1" si="167"/>
        <v>300000</v>
      </c>
      <c r="G2474" s="110">
        <f t="shared" ca="1" si="168"/>
        <v>2.5000000000000001E-2</v>
      </c>
      <c r="H2474" s="111">
        <f t="shared" ca="1" si="169"/>
        <v>75</v>
      </c>
      <c r="I2474" s="112">
        <f t="shared" ca="1" si="170"/>
        <v>562500</v>
      </c>
    </row>
    <row r="2475" spans="6:9" x14ac:dyDescent="0.25">
      <c r="F2475" s="109">
        <f t="shared" ca="1" si="167"/>
        <v>300000</v>
      </c>
      <c r="G2475" s="110">
        <f t="shared" ca="1" si="168"/>
        <v>2.5000000000000001E-2</v>
      </c>
      <c r="H2475" s="111">
        <f t="shared" ca="1" si="169"/>
        <v>75</v>
      </c>
      <c r="I2475" s="112">
        <f t="shared" ca="1" si="170"/>
        <v>562500</v>
      </c>
    </row>
    <row r="2476" spans="6:9" x14ac:dyDescent="0.25">
      <c r="F2476" s="109">
        <f t="shared" ca="1" si="167"/>
        <v>275000</v>
      </c>
      <c r="G2476" s="110">
        <f t="shared" ca="1" si="168"/>
        <v>2.5000000000000001E-2</v>
      </c>
      <c r="H2476" s="111">
        <f t="shared" ca="1" si="169"/>
        <v>75</v>
      </c>
      <c r="I2476" s="112">
        <f t="shared" ca="1" si="170"/>
        <v>515625</v>
      </c>
    </row>
    <row r="2477" spans="6:9" x14ac:dyDescent="0.25">
      <c r="F2477" s="109">
        <f t="shared" ca="1" si="167"/>
        <v>300000</v>
      </c>
      <c r="G2477" s="110">
        <f t="shared" ca="1" si="168"/>
        <v>2.3E-2</v>
      </c>
      <c r="H2477" s="111">
        <f t="shared" ca="1" si="169"/>
        <v>75</v>
      </c>
      <c r="I2477" s="112">
        <f t="shared" ca="1" si="170"/>
        <v>517500</v>
      </c>
    </row>
    <row r="2478" spans="6:9" x14ac:dyDescent="0.25">
      <c r="F2478" s="109">
        <f t="shared" ca="1" si="167"/>
        <v>325000</v>
      </c>
      <c r="G2478" s="110">
        <f t="shared" ca="1" si="168"/>
        <v>2.1000000000000001E-2</v>
      </c>
      <c r="H2478" s="111">
        <f t="shared" ca="1" si="169"/>
        <v>75</v>
      </c>
      <c r="I2478" s="112">
        <f t="shared" ca="1" si="170"/>
        <v>511875</v>
      </c>
    </row>
    <row r="2479" spans="6:9" x14ac:dyDescent="0.25">
      <c r="F2479" s="109">
        <f t="shared" ca="1" si="167"/>
        <v>325000</v>
      </c>
      <c r="G2479" s="110">
        <f t="shared" ca="1" si="168"/>
        <v>2.5000000000000001E-2</v>
      </c>
      <c r="H2479" s="111">
        <f t="shared" ca="1" si="169"/>
        <v>75</v>
      </c>
      <c r="I2479" s="112">
        <f t="shared" ca="1" si="170"/>
        <v>609375</v>
      </c>
    </row>
    <row r="2480" spans="6:9" x14ac:dyDescent="0.25">
      <c r="F2480" s="109">
        <f t="shared" ca="1" si="167"/>
        <v>275000</v>
      </c>
      <c r="G2480" s="110">
        <f t="shared" ca="1" si="168"/>
        <v>2.1000000000000001E-2</v>
      </c>
      <c r="H2480" s="111">
        <f t="shared" ca="1" si="169"/>
        <v>73</v>
      </c>
      <c r="I2480" s="112">
        <f t="shared" ca="1" si="170"/>
        <v>421575</v>
      </c>
    </row>
    <row r="2481" spans="6:9" x14ac:dyDescent="0.25">
      <c r="F2481" s="109">
        <f t="shared" ca="1" si="167"/>
        <v>325000</v>
      </c>
      <c r="G2481" s="110">
        <f t="shared" ca="1" si="168"/>
        <v>2.5000000000000001E-2</v>
      </c>
      <c r="H2481" s="111">
        <f t="shared" ca="1" si="169"/>
        <v>77</v>
      </c>
      <c r="I2481" s="112">
        <f t="shared" ca="1" si="170"/>
        <v>625625</v>
      </c>
    </row>
    <row r="2482" spans="6:9" x14ac:dyDescent="0.25">
      <c r="F2482" s="109">
        <f t="shared" ca="1" si="167"/>
        <v>325000</v>
      </c>
      <c r="G2482" s="110">
        <f t="shared" ca="1" si="168"/>
        <v>2.5000000000000001E-2</v>
      </c>
      <c r="H2482" s="111">
        <f t="shared" ca="1" si="169"/>
        <v>75</v>
      </c>
      <c r="I2482" s="112">
        <f t="shared" ca="1" si="170"/>
        <v>609375</v>
      </c>
    </row>
    <row r="2483" spans="6:9" x14ac:dyDescent="0.25">
      <c r="F2483" s="109">
        <f t="shared" ca="1" si="167"/>
        <v>300000</v>
      </c>
      <c r="G2483" s="110">
        <f t="shared" ca="1" si="168"/>
        <v>2.5000000000000001E-2</v>
      </c>
      <c r="H2483" s="111">
        <f t="shared" ca="1" si="169"/>
        <v>77</v>
      </c>
      <c r="I2483" s="112">
        <f t="shared" ca="1" si="170"/>
        <v>577500</v>
      </c>
    </row>
    <row r="2484" spans="6:9" x14ac:dyDescent="0.25">
      <c r="F2484" s="109">
        <f t="shared" ca="1" si="167"/>
        <v>325000</v>
      </c>
      <c r="G2484" s="110">
        <f t="shared" ca="1" si="168"/>
        <v>2.3E-2</v>
      </c>
      <c r="H2484" s="111">
        <f t="shared" ca="1" si="169"/>
        <v>75</v>
      </c>
      <c r="I2484" s="112">
        <f t="shared" ca="1" si="170"/>
        <v>560625</v>
      </c>
    </row>
    <row r="2485" spans="6:9" x14ac:dyDescent="0.25">
      <c r="F2485" s="109">
        <f t="shared" ca="1" si="167"/>
        <v>275000</v>
      </c>
      <c r="G2485" s="110">
        <f t="shared" ca="1" si="168"/>
        <v>2.5000000000000001E-2</v>
      </c>
      <c r="H2485" s="111">
        <f t="shared" ca="1" si="169"/>
        <v>75</v>
      </c>
      <c r="I2485" s="112">
        <f t="shared" ca="1" si="170"/>
        <v>515625</v>
      </c>
    </row>
    <row r="2486" spans="6:9" x14ac:dyDescent="0.25">
      <c r="F2486" s="109">
        <f t="shared" ca="1" si="167"/>
        <v>300000</v>
      </c>
      <c r="G2486" s="110">
        <f t="shared" ca="1" si="168"/>
        <v>2.5000000000000001E-2</v>
      </c>
      <c r="H2486" s="111">
        <f t="shared" ca="1" si="169"/>
        <v>75</v>
      </c>
      <c r="I2486" s="112">
        <f t="shared" ca="1" si="170"/>
        <v>562500</v>
      </c>
    </row>
    <row r="2487" spans="6:9" x14ac:dyDescent="0.25">
      <c r="F2487" s="109">
        <f t="shared" ca="1" si="167"/>
        <v>300000</v>
      </c>
      <c r="G2487" s="110">
        <f t="shared" ca="1" si="168"/>
        <v>2.5000000000000001E-2</v>
      </c>
      <c r="H2487" s="111">
        <f t="shared" ca="1" si="169"/>
        <v>75</v>
      </c>
      <c r="I2487" s="112">
        <f t="shared" ca="1" si="170"/>
        <v>562500</v>
      </c>
    </row>
    <row r="2488" spans="6:9" x14ac:dyDescent="0.25">
      <c r="F2488" s="109">
        <f t="shared" ca="1" si="167"/>
        <v>300000</v>
      </c>
      <c r="G2488" s="110">
        <f t="shared" ca="1" si="168"/>
        <v>2.5000000000000001E-2</v>
      </c>
      <c r="H2488" s="111">
        <f t="shared" ca="1" si="169"/>
        <v>75</v>
      </c>
      <c r="I2488" s="112">
        <f t="shared" ca="1" si="170"/>
        <v>562500</v>
      </c>
    </row>
    <row r="2489" spans="6:9" x14ac:dyDescent="0.25">
      <c r="F2489" s="109">
        <f t="shared" ca="1" si="167"/>
        <v>300000</v>
      </c>
      <c r="G2489" s="110">
        <f t="shared" ca="1" si="168"/>
        <v>2.5000000000000001E-2</v>
      </c>
      <c r="H2489" s="111">
        <f t="shared" ca="1" si="169"/>
        <v>75</v>
      </c>
      <c r="I2489" s="112">
        <f t="shared" ca="1" si="170"/>
        <v>562500</v>
      </c>
    </row>
    <row r="2490" spans="6:9" x14ac:dyDescent="0.25">
      <c r="F2490" s="109">
        <f t="shared" ca="1" si="167"/>
        <v>275000</v>
      </c>
      <c r="G2490" s="110">
        <f t="shared" ca="1" si="168"/>
        <v>2.5000000000000001E-2</v>
      </c>
      <c r="H2490" s="111">
        <f t="shared" ca="1" si="169"/>
        <v>75</v>
      </c>
      <c r="I2490" s="112">
        <f t="shared" ca="1" si="170"/>
        <v>515625</v>
      </c>
    </row>
    <row r="2491" spans="6:9" x14ac:dyDescent="0.25">
      <c r="F2491" s="109">
        <f t="shared" ca="1" si="167"/>
        <v>300000</v>
      </c>
      <c r="G2491" s="110">
        <f t="shared" ca="1" si="168"/>
        <v>2.5000000000000001E-2</v>
      </c>
      <c r="H2491" s="111">
        <f t="shared" ca="1" si="169"/>
        <v>75</v>
      </c>
      <c r="I2491" s="112">
        <f t="shared" ca="1" si="170"/>
        <v>562500</v>
      </c>
    </row>
    <row r="2492" spans="6:9" x14ac:dyDescent="0.25">
      <c r="F2492" s="109">
        <f t="shared" ca="1" si="167"/>
        <v>300000</v>
      </c>
      <c r="G2492" s="110">
        <f t="shared" ca="1" si="168"/>
        <v>2.1000000000000001E-2</v>
      </c>
      <c r="H2492" s="111">
        <f t="shared" ca="1" si="169"/>
        <v>75</v>
      </c>
      <c r="I2492" s="112">
        <f t="shared" ca="1" si="170"/>
        <v>472500</v>
      </c>
    </row>
    <row r="2493" spans="6:9" x14ac:dyDescent="0.25">
      <c r="F2493" s="109">
        <f t="shared" ca="1" si="167"/>
        <v>325000</v>
      </c>
      <c r="G2493" s="110">
        <f t="shared" ca="1" si="168"/>
        <v>2.5000000000000001E-2</v>
      </c>
      <c r="H2493" s="111">
        <f t="shared" ca="1" si="169"/>
        <v>77</v>
      </c>
      <c r="I2493" s="112">
        <f t="shared" ca="1" si="170"/>
        <v>625625</v>
      </c>
    </row>
    <row r="2494" spans="6:9" x14ac:dyDescent="0.25">
      <c r="F2494" s="109">
        <f t="shared" ca="1" si="167"/>
        <v>275000</v>
      </c>
      <c r="G2494" s="110">
        <f t="shared" ca="1" si="168"/>
        <v>2.3E-2</v>
      </c>
      <c r="H2494" s="111">
        <f t="shared" ca="1" si="169"/>
        <v>77</v>
      </c>
      <c r="I2494" s="112">
        <f t="shared" ca="1" si="170"/>
        <v>487025</v>
      </c>
    </row>
    <row r="2495" spans="6:9" x14ac:dyDescent="0.25">
      <c r="F2495" s="109">
        <f t="shared" ca="1" si="167"/>
        <v>300000</v>
      </c>
      <c r="G2495" s="110">
        <f t="shared" ca="1" si="168"/>
        <v>2.5000000000000001E-2</v>
      </c>
      <c r="H2495" s="111">
        <f t="shared" ca="1" si="169"/>
        <v>75</v>
      </c>
      <c r="I2495" s="112">
        <f t="shared" ca="1" si="170"/>
        <v>562500</v>
      </c>
    </row>
    <row r="2496" spans="6:9" x14ac:dyDescent="0.25">
      <c r="F2496" s="109">
        <f t="shared" ca="1" si="167"/>
        <v>325000</v>
      </c>
      <c r="G2496" s="110">
        <f t="shared" ca="1" si="168"/>
        <v>2.5000000000000001E-2</v>
      </c>
      <c r="H2496" s="111">
        <f t="shared" ca="1" si="169"/>
        <v>77</v>
      </c>
      <c r="I2496" s="112">
        <f t="shared" ca="1" si="170"/>
        <v>625625</v>
      </c>
    </row>
    <row r="2497" spans="6:9" x14ac:dyDescent="0.25">
      <c r="F2497" s="109">
        <f t="shared" ca="1" si="167"/>
        <v>300000</v>
      </c>
      <c r="G2497" s="110">
        <f t="shared" ca="1" si="168"/>
        <v>2.5000000000000001E-2</v>
      </c>
      <c r="H2497" s="111">
        <f t="shared" ca="1" si="169"/>
        <v>77</v>
      </c>
      <c r="I2497" s="112">
        <f t="shared" ca="1" si="170"/>
        <v>577500</v>
      </c>
    </row>
    <row r="2498" spans="6:9" x14ac:dyDescent="0.25">
      <c r="F2498" s="109">
        <f t="shared" ca="1" si="167"/>
        <v>300000</v>
      </c>
      <c r="G2498" s="110">
        <f t="shared" ca="1" si="168"/>
        <v>2.3E-2</v>
      </c>
      <c r="H2498" s="111">
        <f t="shared" ca="1" si="169"/>
        <v>75</v>
      </c>
      <c r="I2498" s="112">
        <f t="shared" ca="1" si="170"/>
        <v>517500</v>
      </c>
    </row>
    <row r="2499" spans="6:9" x14ac:dyDescent="0.25">
      <c r="F2499" s="109">
        <f t="shared" ref="F2499:F2562" ca="1" si="171">VLOOKUP(RAND(),$C$3:$D$5,2)</f>
        <v>300000</v>
      </c>
      <c r="G2499" s="110">
        <f t="shared" ref="G2499:G2562" ca="1" si="172">VLOOKUP(RAND(),$C$10:$D$13,2)</f>
        <v>2.5000000000000001E-2</v>
      </c>
      <c r="H2499" s="111">
        <f t="shared" ref="H2499:H2562" ca="1" si="173">VLOOKUP(RAND(),$C$18:$D$20,2)</f>
        <v>75</v>
      </c>
      <c r="I2499" s="112">
        <f t="shared" ca="1" si="170"/>
        <v>562500</v>
      </c>
    </row>
    <row r="2500" spans="6:9" x14ac:dyDescent="0.25">
      <c r="F2500" s="109">
        <f t="shared" ca="1" si="171"/>
        <v>300000</v>
      </c>
      <c r="G2500" s="110">
        <f t="shared" ca="1" si="172"/>
        <v>2.5000000000000001E-2</v>
      </c>
      <c r="H2500" s="111">
        <f t="shared" ca="1" si="173"/>
        <v>75</v>
      </c>
      <c r="I2500" s="112">
        <f t="shared" ref="I2500:I2563" ca="1" si="174">F2500*G2500*H2500</f>
        <v>562500</v>
      </c>
    </row>
    <row r="2501" spans="6:9" x14ac:dyDescent="0.25">
      <c r="F2501" s="109">
        <f t="shared" ca="1" si="171"/>
        <v>300000</v>
      </c>
      <c r="G2501" s="110">
        <f t="shared" ca="1" si="172"/>
        <v>2.5000000000000001E-2</v>
      </c>
      <c r="H2501" s="111">
        <f t="shared" ca="1" si="173"/>
        <v>75</v>
      </c>
      <c r="I2501" s="112">
        <f t="shared" ca="1" si="174"/>
        <v>562500</v>
      </c>
    </row>
    <row r="2502" spans="6:9" x14ac:dyDescent="0.25">
      <c r="F2502" s="109">
        <f t="shared" ca="1" si="171"/>
        <v>300000</v>
      </c>
      <c r="G2502" s="110">
        <f t="shared" ca="1" si="172"/>
        <v>2.5000000000000001E-2</v>
      </c>
      <c r="H2502" s="111">
        <f t="shared" ca="1" si="173"/>
        <v>73</v>
      </c>
      <c r="I2502" s="112">
        <f t="shared" ca="1" si="174"/>
        <v>547500</v>
      </c>
    </row>
    <row r="2503" spans="6:9" x14ac:dyDescent="0.25">
      <c r="F2503" s="109">
        <f t="shared" ca="1" si="171"/>
        <v>325000</v>
      </c>
      <c r="G2503" s="110">
        <f t="shared" ca="1" si="172"/>
        <v>2.5000000000000001E-2</v>
      </c>
      <c r="H2503" s="111">
        <f t="shared" ca="1" si="173"/>
        <v>75</v>
      </c>
      <c r="I2503" s="112">
        <f t="shared" ca="1" si="174"/>
        <v>609375</v>
      </c>
    </row>
    <row r="2504" spans="6:9" x14ac:dyDescent="0.25">
      <c r="F2504" s="109">
        <f t="shared" ca="1" si="171"/>
        <v>325000</v>
      </c>
      <c r="G2504" s="110">
        <f t="shared" ca="1" si="172"/>
        <v>2.1000000000000001E-2</v>
      </c>
      <c r="H2504" s="111">
        <f t="shared" ca="1" si="173"/>
        <v>75</v>
      </c>
      <c r="I2504" s="112">
        <f t="shared" ca="1" si="174"/>
        <v>511875</v>
      </c>
    </row>
    <row r="2505" spans="6:9" x14ac:dyDescent="0.25">
      <c r="F2505" s="109">
        <f t="shared" ca="1" si="171"/>
        <v>300000</v>
      </c>
      <c r="G2505" s="110">
        <f t="shared" ca="1" si="172"/>
        <v>2.1000000000000001E-2</v>
      </c>
      <c r="H2505" s="111">
        <f t="shared" ca="1" si="173"/>
        <v>75</v>
      </c>
      <c r="I2505" s="112">
        <f t="shared" ca="1" si="174"/>
        <v>472500</v>
      </c>
    </row>
    <row r="2506" spans="6:9" x14ac:dyDescent="0.25">
      <c r="F2506" s="109">
        <f t="shared" ca="1" si="171"/>
        <v>300000</v>
      </c>
      <c r="G2506" s="110">
        <f t="shared" ca="1" si="172"/>
        <v>2.5000000000000001E-2</v>
      </c>
      <c r="H2506" s="111">
        <f t="shared" ca="1" si="173"/>
        <v>75</v>
      </c>
      <c r="I2506" s="112">
        <f t="shared" ca="1" si="174"/>
        <v>562500</v>
      </c>
    </row>
    <row r="2507" spans="6:9" x14ac:dyDescent="0.25">
      <c r="F2507" s="109">
        <f t="shared" ca="1" si="171"/>
        <v>275000</v>
      </c>
      <c r="G2507" s="110">
        <f t="shared" ca="1" si="172"/>
        <v>2.5000000000000001E-2</v>
      </c>
      <c r="H2507" s="111">
        <f t="shared" ca="1" si="173"/>
        <v>77</v>
      </c>
      <c r="I2507" s="112">
        <f t="shared" ca="1" si="174"/>
        <v>529375</v>
      </c>
    </row>
    <row r="2508" spans="6:9" x14ac:dyDescent="0.25">
      <c r="F2508" s="109">
        <f t="shared" ca="1" si="171"/>
        <v>300000</v>
      </c>
      <c r="G2508" s="110">
        <f t="shared" ca="1" si="172"/>
        <v>2.5000000000000001E-2</v>
      </c>
      <c r="H2508" s="111">
        <f t="shared" ca="1" si="173"/>
        <v>75</v>
      </c>
      <c r="I2508" s="112">
        <f t="shared" ca="1" si="174"/>
        <v>562500</v>
      </c>
    </row>
    <row r="2509" spans="6:9" x14ac:dyDescent="0.25">
      <c r="F2509" s="109">
        <f t="shared" ca="1" si="171"/>
        <v>275000</v>
      </c>
      <c r="G2509" s="110">
        <f t="shared" ca="1" si="172"/>
        <v>2.3E-2</v>
      </c>
      <c r="H2509" s="111">
        <f t="shared" ca="1" si="173"/>
        <v>73</v>
      </c>
      <c r="I2509" s="112">
        <f t="shared" ca="1" si="174"/>
        <v>461725</v>
      </c>
    </row>
    <row r="2510" spans="6:9" x14ac:dyDescent="0.25">
      <c r="F2510" s="109">
        <f t="shared" ca="1" si="171"/>
        <v>325000</v>
      </c>
      <c r="G2510" s="110">
        <f t="shared" ca="1" si="172"/>
        <v>2.7E-2</v>
      </c>
      <c r="H2510" s="111">
        <f t="shared" ca="1" si="173"/>
        <v>75</v>
      </c>
      <c r="I2510" s="112">
        <f t="shared" ca="1" si="174"/>
        <v>658125</v>
      </c>
    </row>
    <row r="2511" spans="6:9" x14ac:dyDescent="0.25">
      <c r="F2511" s="109">
        <f t="shared" ca="1" si="171"/>
        <v>325000</v>
      </c>
      <c r="G2511" s="110">
        <f t="shared" ca="1" si="172"/>
        <v>2.5000000000000001E-2</v>
      </c>
      <c r="H2511" s="111">
        <f t="shared" ca="1" si="173"/>
        <v>73</v>
      </c>
      <c r="I2511" s="112">
        <f t="shared" ca="1" si="174"/>
        <v>593125</v>
      </c>
    </row>
    <row r="2512" spans="6:9" x14ac:dyDescent="0.25">
      <c r="F2512" s="109">
        <f t="shared" ca="1" si="171"/>
        <v>300000</v>
      </c>
      <c r="G2512" s="110">
        <f t="shared" ca="1" si="172"/>
        <v>2.5000000000000001E-2</v>
      </c>
      <c r="H2512" s="111">
        <f t="shared" ca="1" si="173"/>
        <v>75</v>
      </c>
      <c r="I2512" s="112">
        <f t="shared" ca="1" si="174"/>
        <v>562500</v>
      </c>
    </row>
    <row r="2513" spans="6:9" x14ac:dyDescent="0.25">
      <c r="F2513" s="109">
        <f t="shared" ca="1" si="171"/>
        <v>300000</v>
      </c>
      <c r="G2513" s="110">
        <f t="shared" ca="1" si="172"/>
        <v>2.3E-2</v>
      </c>
      <c r="H2513" s="111">
        <f t="shared" ca="1" si="173"/>
        <v>77</v>
      </c>
      <c r="I2513" s="112">
        <f t="shared" ca="1" si="174"/>
        <v>531300</v>
      </c>
    </row>
    <row r="2514" spans="6:9" x14ac:dyDescent="0.25">
      <c r="F2514" s="109">
        <f t="shared" ca="1" si="171"/>
        <v>275000</v>
      </c>
      <c r="G2514" s="110">
        <f t="shared" ca="1" si="172"/>
        <v>2.5000000000000001E-2</v>
      </c>
      <c r="H2514" s="111">
        <f t="shared" ca="1" si="173"/>
        <v>75</v>
      </c>
      <c r="I2514" s="112">
        <f t="shared" ca="1" si="174"/>
        <v>515625</v>
      </c>
    </row>
    <row r="2515" spans="6:9" x14ac:dyDescent="0.25">
      <c r="F2515" s="109">
        <f t="shared" ca="1" si="171"/>
        <v>300000</v>
      </c>
      <c r="G2515" s="110">
        <f t="shared" ca="1" si="172"/>
        <v>2.5000000000000001E-2</v>
      </c>
      <c r="H2515" s="111">
        <f t="shared" ca="1" si="173"/>
        <v>77</v>
      </c>
      <c r="I2515" s="112">
        <f t="shared" ca="1" si="174"/>
        <v>577500</v>
      </c>
    </row>
    <row r="2516" spans="6:9" x14ac:dyDescent="0.25">
      <c r="F2516" s="109">
        <f t="shared" ca="1" si="171"/>
        <v>300000</v>
      </c>
      <c r="G2516" s="110">
        <f t="shared" ca="1" si="172"/>
        <v>2.3E-2</v>
      </c>
      <c r="H2516" s="111">
        <f t="shared" ca="1" si="173"/>
        <v>75</v>
      </c>
      <c r="I2516" s="112">
        <f t="shared" ca="1" si="174"/>
        <v>517500</v>
      </c>
    </row>
    <row r="2517" spans="6:9" x14ac:dyDescent="0.25">
      <c r="F2517" s="109">
        <f t="shared" ca="1" si="171"/>
        <v>300000</v>
      </c>
      <c r="G2517" s="110">
        <f t="shared" ca="1" si="172"/>
        <v>2.3E-2</v>
      </c>
      <c r="H2517" s="111">
        <f t="shared" ca="1" si="173"/>
        <v>75</v>
      </c>
      <c r="I2517" s="112">
        <f t="shared" ca="1" si="174"/>
        <v>517500</v>
      </c>
    </row>
    <row r="2518" spans="6:9" x14ac:dyDescent="0.25">
      <c r="F2518" s="109">
        <f t="shared" ca="1" si="171"/>
        <v>300000</v>
      </c>
      <c r="G2518" s="110">
        <f t="shared" ca="1" si="172"/>
        <v>2.7E-2</v>
      </c>
      <c r="H2518" s="111">
        <f t="shared" ca="1" si="173"/>
        <v>75</v>
      </c>
      <c r="I2518" s="112">
        <f t="shared" ca="1" si="174"/>
        <v>607500</v>
      </c>
    </row>
    <row r="2519" spans="6:9" x14ac:dyDescent="0.25">
      <c r="F2519" s="109">
        <f t="shared" ca="1" si="171"/>
        <v>300000</v>
      </c>
      <c r="G2519" s="110">
        <f t="shared" ca="1" si="172"/>
        <v>2.5000000000000001E-2</v>
      </c>
      <c r="H2519" s="111">
        <f t="shared" ca="1" si="173"/>
        <v>75</v>
      </c>
      <c r="I2519" s="112">
        <f t="shared" ca="1" si="174"/>
        <v>562500</v>
      </c>
    </row>
    <row r="2520" spans="6:9" x14ac:dyDescent="0.25">
      <c r="F2520" s="109">
        <f t="shared" ca="1" si="171"/>
        <v>300000</v>
      </c>
      <c r="G2520" s="110">
        <f t="shared" ca="1" si="172"/>
        <v>2.5000000000000001E-2</v>
      </c>
      <c r="H2520" s="111">
        <f t="shared" ca="1" si="173"/>
        <v>75</v>
      </c>
      <c r="I2520" s="112">
        <f t="shared" ca="1" si="174"/>
        <v>562500</v>
      </c>
    </row>
    <row r="2521" spans="6:9" x14ac:dyDescent="0.25">
      <c r="F2521" s="109">
        <f t="shared" ca="1" si="171"/>
        <v>325000</v>
      </c>
      <c r="G2521" s="110">
        <f t="shared" ca="1" si="172"/>
        <v>2.5000000000000001E-2</v>
      </c>
      <c r="H2521" s="111">
        <f t="shared" ca="1" si="173"/>
        <v>75</v>
      </c>
      <c r="I2521" s="112">
        <f t="shared" ca="1" si="174"/>
        <v>609375</v>
      </c>
    </row>
    <row r="2522" spans="6:9" x14ac:dyDescent="0.25">
      <c r="F2522" s="109">
        <f t="shared" ca="1" si="171"/>
        <v>275000</v>
      </c>
      <c r="G2522" s="110">
        <f t="shared" ca="1" si="172"/>
        <v>2.5000000000000001E-2</v>
      </c>
      <c r="H2522" s="111">
        <f t="shared" ca="1" si="173"/>
        <v>75</v>
      </c>
      <c r="I2522" s="112">
        <f t="shared" ca="1" si="174"/>
        <v>515625</v>
      </c>
    </row>
    <row r="2523" spans="6:9" x14ac:dyDescent="0.25">
      <c r="F2523" s="109">
        <f t="shared" ca="1" si="171"/>
        <v>275000</v>
      </c>
      <c r="G2523" s="110">
        <f t="shared" ca="1" si="172"/>
        <v>2.7E-2</v>
      </c>
      <c r="H2523" s="111">
        <f t="shared" ca="1" si="173"/>
        <v>75</v>
      </c>
      <c r="I2523" s="112">
        <f t="shared" ca="1" si="174"/>
        <v>556875</v>
      </c>
    </row>
    <row r="2524" spans="6:9" x14ac:dyDescent="0.25">
      <c r="F2524" s="109">
        <f t="shared" ca="1" si="171"/>
        <v>275000</v>
      </c>
      <c r="G2524" s="110">
        <f t="shared" ca="1" si="172"/>
        <v>2.5000000000000001E-2</v>
      </c>
      <c r="H2524" s="111">
        <f t="shared" ca="1" si="173"/>
        <v>73</v>
      </c>
      <c r="I2524" s="112">
        <f t="shared" ca="1" si="174"/>
        <v>501875</v>
      </c>
    </row>
    <row r="2525" spans="6:9" x14ac:dyDescent="0.25">
      <c r="F2525" s="109">
        <f t="shared" ca="1" si="171"/>
        <v>300000</v>
      </c>
      <c r="G2525" s="110">
        <f t="shared" ca="1" si="172"/>
        <v>2.5000000000000001E-2</v>
      </c>
      <c r="H2525" s="111">
        <f t="shared" ca="1" si="173"/>
        <v>75</v>
      </c>
      <c r="I2525" s="112">
        <f t="shared" ca="1" si="174"/>
        <v>562500</v>
      </c>
    </row>
    <row r="2526" spans="6:9" x14ac:dyDescent="0.25">
      <c r="F2526" s="109">
        <f t="shared" ca="1" si="171"/>
        <v>300000</v>
      </c>
      <c r="G2526" s="110">
        <f t="shared" ca="1" si="172"/>
        <v>2.7E-2</v>
      </c>
      <c r="H2526" s="111">
        <f t="shared" ca="1" si="173"/>
        <v>73</v>
      </c>
      <c r="I2526" s="112">
        <f t="shared" ca="1" si="174"/>
        <v>591300</v>
      </c>
    </row>
    <row r="2527" spans="6:9" x14ac:dyDescent="0.25">
      <c r="F2527" s="109">
        <f t="shared" ca="1" si="171"/>
        <v>300000</v>
      </c>
      <c r="G2527" s="110">
        <f t="shared" ca="1" si="172"/>
        <v>2.3E-2</v>
      </c>
      <c r="H2527" s="111">
        <f t="shared" ca="1" si="173"/>
        <v>75</v>
      </c>
      <c r="I2527" s="112">
        <f t="shared" ca="1" si="174"/>
        <v>517500</v>
      </c>
    </row>
    <row r="2528" spans="6:9" x14ac:dyDescent="0.25">
      <c r="F2528" s="109">
        <f t="shared" ca="1" si="171"/>
        <v>300000</v>
      </c>
      <c r="G2528" s="110">
        <f t="shared" ca="1" si="172"/>
        <v>2.5000000000000001E-2</v>
      </c>
      <c r="H2528" s="111">
        <f t="shared" ca="1" si="173"/>
        <v>73</v>
      </c>
      <c r="I2528" s="112">
        <f t="shared" ca="1" si="174"/>
        <v>547500</v>
      </c>
    </row>
    <row r="2529" spans="6:9" x14ac:dyDescent="0.25">
      <c r="F2529" s="109">
        <f t="shared" ca="1" si="171"/>
        <v>300000</v>
      </c>
      <c r="G2529" s="110">
        <f t="shared" ca="1" si="172"/>
        <v>2.5000000000000001E-2</v>
      </c>
      <c r="H2529" s="111">
        <f t="shared" ca="1" si="173"/>
        <v>75</v>
      </c>
      <c r="I2529" s="112">
        <f t="shared" ca="1" si="174"/>
        <v>562500</v>
      </c>
    </row>
    <row r="2530" spans="6:9" x14ac:dyDescent="0.25">
      <c r="F2530" s="109">
        <f t="shared" ca="1" si="171"/>
        <v>300000</v>
      </c>
      <c r="G2530" s="110">
        <f t="shared" ca="1" si="172"/>
        <v>2.1000000000000001E-2</v>
      </c>
      <c r="H2530" s="111">
        <f t="shared" ca="1" si="173"/>
        <v>75</v>
      </c>
      <c r="I2530" s="112">
        <f t="shared" ca="1" si="174"/>
        <v>472500</v>
      </c>
    </row>
    <row r="2531" spans="6:9" x14ac:dyDescent="0.25">
      <c r="F2531" s="109">
        <f t="shared" ca="1" si="171"/>
        <v>300000</v>
      </c>
      <c r="G2531" s="110">
        <f t="shared" ca="1" si="172"/>
        <v>2.1000000000000001E-2</v>
      </c>
      <c r="H2531" s="111">
        <f t="shared" ca="1" si="173"/>
        <v>73</v>
      </c>
      <c r="I2531" s="112">
        <f t="shared" ca="1" si="174"/>
        <v>459900</v>
      </c>
    </row>
    <row r="2532" spans="6:9" x14ac:dyDescent="0.25">
      <c r="F2532" s="109">
        <f t="shared" ca="1" si="171"/>
        <v>300000</v>
      </c>
      <c r="G2532" s="110">
        <f t="shared" ca="1" si="172"/>
        <v>2.5000000000000001E-2</v>
      </c>
      <c r="H2532" s="111">
        <f t="shared" ca="1" si="173"/>
        <v>75</v>
      </c>
      <c r="I2532" s="112">
        <f t="shared" ca="1" si="174"/>
        <v>562500</v>
      </c>
    </row>
    <row r="2533" spans="6:9" x14ac:dyDescent="0.25">
      <c r="F2533" s="109">
        <f t="shared" ca="1" si="171"/>
        <v>300000</v>
      </c>
      <c r="G2533" s="110">
        <f t="shared" ca="1" si="172"/>
        <v>2.5000000000000001E-2</v>
      </c>
      <c r="H2533" s="111">
        <f t="shared" ca="1" si="173"/>
        <v>75</v>
      </c>
      <c r="I2533" s="112">
        <f t="shared" ca="1" si="174"/>
        <v>562500</v>
      </c>
    </row>
    <row r="2534" spans="6:9" x14ac:dyDescent="0.25">
      <c r="F2534" s="109">
        <f t="shared" ca="1" si="171"/>
        <v>325000</v>
      </c>
      <c r="G2534" s="110">
        <f t="shared" ca="1" si="172"/>
        <v>2.5000000000000001E-2</v>
      </c>
      <c r="H2534" s="111">
        <f t="shared" ca="1" si="173"/>
        <v>75</v>
      </c>
      <c r="I2534" s="112">
        <f t="shared" ca="1" si="174"/>
        <v>609375</v>
      </c>
    </row>
    <row r="2535" spans="6:9" x14ac:dyDescent="0.25">
      <c r="F2535" s="109">
        <f t="shared" ca="1" si="171"/>
        <v>300000</v>
      </c>
      <c r="G2535" s="110">
        <f t="shared" ca="1" si="172"/>
        <v>2.5000000000000001E-2</v>
      </c>
      <c r="H2535" s="111">
        <f t="shared" ca="1" si="173"/>
        <v>73</v>
      </c>
      <c r="I2535" s="112">
        <f t="shared" ca="1" si="174"/>
        <v>547500</v>
      </c>
    </row>
    <row r="2536" spans="6:9" x14ac:dyDescent="0.25">
      <c r="F2536" s="109">
        <f t="shared" ca="1" si="171"/>
        <v>300000</v>
      </c>
      <c r="G2536" s="110">
        <f t="shared" ca="1" si="172"/>
        <v>2.5000000000000001E-2</v>
      </c>
      <c r="H2536" s="111">
        <f t="shared" ca="1" si="173"/>
        <v>75</v>
      </c>
      <c r="I2536" s="112">
        <f t="shared" ca="1" si="174"/>
        <v>562500</v>
      </c>
    </row>
    <row r="2537" spans="6:9" x14ac:dyDescent="0.25">
      <c r="F2537" s="109">
        <f t="shared" ca="1" si="171"/>
        <v>300000</v>
      </c>
      <c r="G2537" s="110">
        <f t="shared" ca="1" si="172"/>
        <v>2.5000000000000001E-2</v>
      </c>
      <c r="H2537" s="111">
        <f t="shared" ca="1" si="173"/>
        <v>75</v>
      </c>
      <c r="I2537" s="112">
        <f t="shared" ca="1" si="174"/>
        <v>562500</v>
      </c>
    </row>
    <row r="2538" spans="6:9" x14ac:dyDescent="0.25">
      <c r="F2538" s="109">
        <f t="shared" ca="1" si="171"/>
        <v>325000</v>
      </c>
      <c r="G2538" s="110">
        <f t="shared" ca="1" si="172"/>
        <v>2.5000000000000001E-2</v>
      </c>
      <c r="H2538" s="111">
        <f t="shared" ca="1" si="173"/>
        <v>75</v>
      </c>
      <c r="I2538" s="112">
        <f t="shared" ca="1" si="174"/>
        <v>609375</v>
      </c>
    </row>
    <row r="2539" spans="6:9" x14ac:dyDescent="0.25">
      <c r="F2539" s="109">
        <f t="shared" ca="1" si="171"/>
        <v>300000</v>
      </c>
      <c r="G2539" s="110">
        <f t="shared" ca="1" si="172"/>
        <v>2.7E-2</v>
      </c>
      <c r="H2539" s="111">
        <f t="shared" ca="1" si="173"/>
        <v>77</v>
      </c>
      <c r="I2539" s="112">
        <f t="shared" ca="1" si="174"/>
        <v>623700</v>
      </c>
    </row>
    <row r="2540" spans="6:9" x14ac:dyDescent="0.25">
      <c r="F2540" s="109">
        <f t="shared" ca="1" si="171"/>
        <v>300000</v>
      </c>
      <c r="G2540" s="110">
        <f t="shared" ca="1" si="172"/>
        <v>2.5000000000000001E-2</v>
      </c>
      <c r="H2540" s="111">
        <f t="shared" ca="1" si="173"/>
        <v>75</v>
      </c>
      <c r="I2540" s="112">
        <f t="shared" ca="1" si="174"/>
        <v>562500</v>
      </c>
    </row>
    <row r="2541" spans="6:9" x14ac:dyDescent="0.25">
      <c r="F2541" s="109">
        <f t="shared" ca="1" si="171"/>
        <v>300000</v>
      </c>
      <c r="G2541" s="110">
        <f t="shared" ca="1" si="172"/>
        <v>2.5000000000000001E-2</v>
      </c>
      <c r="H2541" s="111">
        <f t="shared" ca="1" si="173"/>
        <v>77</v>
      </c>
      <c r="I2541" s="112">
        <f t="shared" ca="1" si="174"/>
        <v>577500</v>
      </c>
    </row>
    <row r="2542" spans="6:9" x14ac:dyDescent="0.25">
      <c r="F2542" s="109">
        <f t="shared" ca="1" si="171"/>
        <v>300000</v>
      </c>
      <c r="G2542" s="110">
        <f t="shared" ca="1" si="172"/>
        <v>2.5000000000000001E-2</v>
      </c>
      <c r="H2542" s="111">
        <f t="shared" ca="1" si="173"/>
        <v>75</v>
      </c>
      <c r="I2542" s="112">
        <f t="shared" ca="1" si="174"/>
        <v>562500</v>
      </c>
    </row>
    <row r="2543" spans="6:9" x14ac:dyDescent="0.25">
      <c r="F2543" s="109">
        <f t="shared" ca="1" si="171"/>
        <v>300000</v>
      </c>
      <c r="G2543" s="110">
        <f t="shared" ca="1" si="172"/>
        <v>2.5000000000000001E-2</v>
      </c>
      <c r="H2543" s="111">
        <f t="shared" ca="1" si="173"/>
        <v>75</v>
      </c>
      <c r="I2543" s="112">
        <f t="shared" ca="1" si="174"/>
        <v>562500</v>
      </c>
    </row>
    <row r="2544" spans="6:9" x14ac:dyDescent="0.25">
      <c r="F2544" s="109">
        <f t="shared" ca="1" si="171"/>
        <v>300000</v>
      </c>
      <c r="G2544" s="110">
        <f t="shared" ca="1" si="172"/>
        <v>2.5000000000000001E-2</v>
      </c>
      <c r="H2544" s="111">
        <f t="shared" ca="1" si="173"/>
        <v>75</v>
      </c>
      <c r="I2544" s="112">
        <f t="shared" ca="1" si="174"/>
        <v>562500</v>
      </c>
    </row>
    <row r="2545" spans="6:9" x14ac:dyDescent="0.25">
      <c r="F2545" s="109">
        <f t="shared" ca="1" si="171"/>
        <v>300000</v>
      </c>
      <c r="G2545" s="110">
        <f t="shared" ca="1" si="172"/>
        <v>2.5000000000000001E-2</v>
      </c>
      <c r="H2545" s="111">
        <f t="shared" ca="1" si="173"/>
        <v>77</v>
      </c>
      <c r="I2545" s="112">
        <f t="shared" ca="1" si="174"/>
        <v>577500</v>
      </c>
    </row>
    <row r="2546" spans="6:9" x14ac:dyDescent="0.25">
      <c r="F2546" s="109">
        <f t="shared" ca="1" si="171"/>
        <v>300000</v>
      </c>
      <c r="G2546" s="110">
        <f t="shared" ca="1" si="172"/>
        <v>2.5000000000000001E-2</v>
      </c>
      <c r="H2546" s="111">
        <f t="shared" ca="1" si="173"/>
        <v>75</v>
      </c>
      <c r="I2546" s="112">
        <f t="shared" ca="1" si="174"/>
        <v>562500</v>
      </c>
    </row>
    <row r="2547" spans="6:9" x14ac:dyDescent="0.25">
      <c r="F2547" s="109">
        <f t="shared" ca="1" si="171"/>
        <v>300000</v>
      </c>
      <c r="G2547" s="110">
        <f t="shared" ca="1" si="172"/>
        <v>2.5000000000000001E-2</v>
      </c>
      <c r="H2547" s="111">
        <f t="shared" ca="1" si="173"/>
        <v>75</v>
      </c>
      <c r="I2547" s="112">
        <f t="shared" ca="1" si="174"/>
        <v>562500</v>
      </c>
    </row>
    <row r="2548" spans="6:9" x14ac:dyDescent="0.25">
      <c r="F2548" s="109">
        <f t="shared" ca="1" si="171"/>
        <v>325000</v>
      </c>
      <c r="G2548" s="110">
        <f t="shared" ca="1" si="172"/>
        <v>2.3E-2</v>
      </c>
      <c r="H2548" s="111">
        <f t="shared" ca="1" si="173"/>
        <v>75</v>
      </c>
      <c r="I2548" s="112">
        <f t="shared" ca="1" si="174"/>
        <v>560625</v>
      </c>
    </row>
    <row r="2549" spans="6:9" x14ac:dyDescent="0.25">
      <c r="F2549" s="109">
        <f t="shared" ca="1" si="171"/>
        <v>300000</v>
      </c>
      <c r="G2549" s="110">
        <f t="shared" ca="1" si="172"/>
        <v>2.5000000000000001E-2</v>
      </c>
      <c r="H2549" s="111">
        <f t="shared" ca="1" si="173"/>
        <v>77</v>
      </c>
      <c r="I2549" s="112">
        <f t="shared" ca="1" si="174"/>
        <v>577500</v>
      </c>
    </row>
    <row r="2550" spans="6:9" x14ac:dyDescent="0.25">
      <c r="F2550" s="109">
        <f t="shared" ca="1" si="171"/>
        <v>300000</v>
      </c>
      <c r="G2550" s="110">
        <f t="shared" ca="1" si="172"/>
        <v>2.5000000000000001E-2</v>
      </c>
      <c r="H2550" s="111">
        <f t="shared" ca="1" si="173"/>
        <v>77</v>
      </c>
      <c r="I2550" s="112">
        <f t="shared" ca="1" si="174"/>
        <v>577500</v>
      </c>
    </row>
    <row r="2551" spans="6:9" x14ac:dyDescent="0.25">
      <c r="F2551" s="109">
        <f t="shared" ca="1" si="171"/>
        <v>300000</v>
      </c>
      <c r="G2551" s="110">
        <f t="shared" ca="1" si="172"/>
        <v>2.5000000000000001E-2</v>
      </c>
      <c r="H2551" s="111">
        <f t="shared" ca="1" si="173"/>
        <v>75</v>
      </c>
      <c r="I2551" s="112">
        <f t="shared" ca="1" si="174"/>
        <v>562500</v>
      </c>
    </row>
    <row r="2552" spans="6:9" x14ac:dyDescent="0.25">
      <c r="F2552" s="109">
        <f t="shared" ca="1" si="171"/>
        <v>275000</v>
      </c>
      <c r="G2552" s="110">
        <f t="shared" ca="1" si="172"/>
        <v>2.5000000000000001E-2</v>
      </c>
      <c r="H2552" s="111">
        <f t="shared" ca="1" si="173"/>
        <v>75</v>
      </c>
      <c r="I2552" s="112">
        <f t="shared" ca="1" si="174"/>
        <v>515625</v>
      </c>
    </row>
    <row r="2553" spans="6:9" x14ac:dyDescent="0.25">
      <c r="F2553" s="109">
        <f t="shared" ca="1" si="171"/>
        <v>300000</v>
      </c>
      <c r="G2553" s="110">
        <f t="shared" ca="1" si="172"/>
        <v>2.5000000000000001E-2</v>
      </c>
      <c r="H2553" s="111">
        <f t="shared" ca="1" si="173"/>
        <v>75</v>
      </c>
      <c r="I2553" s="112">
        <f t="shared" ca="1" si="174"/>
        <v>562500</v>
      </c>
    </row>
    <row r="2554" spans="6:9" x14ac:dyDescent="0.25">
      <c r="F2554" s="109">
        <f t="shared" ca="1" si="171"/>
        <v>300000</v>
      </c>
      <c r="G2554" s="110">
        <f t="shared" ca="1" si="172"/>
        <v>2.5000000000000001E-2</v>
      </c>
      <c r="H2554" s="111">
        <f t="shared" ca="1" si="173"/>
        <v>75</v>
      </c>
      <c r="I2554" s="112">
        <f t="shared" ca="1" si="174"/>
        <v>562500</v>
      </c>
    </row>
    <row r="2555" spans="6:9" x14ac:dyDescent="0.25">
      <c r="F2555" s="109">
        <f t="shared" ca="1" si="171"/>
        <v>300000</v>
      </c>
      <c r="G2555" s="110">
        <f t="shared" ca="1" si="172"/>
        <v>2.5000000000000001E-2</v>
      </c>
      <c r="H2555" s="111">
        <f t="shared" ca="1" si="173"/>
        <v>75</v>
      </c>
      <c r="I2555" s="112">
        <f t="shared" ca="1" si="174"/>
        <v>562500</v>
      </c>
    </row>
    <row r="2556" spans="6:9" x14ac:dyDescent="0.25">
      <c r="F2556" s="109">
        <f t="shared" ca="1" si="171"/>
        <v>300000</v>
      </c>
      <c r="G2556" s="110">
        <f t="shared" ca="1" si="172"/>
        <v>2.5000000000000001E-2</v>
      </c>
      <c r="H2556" s="111">
        <f t="shared" ca="1" si="173"/>
        <v>73</v>
      </c>
      <c r="I2556" s="112">
        <f t="shared" ca="1" si="174"/>
        <v>547500</v>
      </c>
    </row>
    <row r="2557" spans="6:9" x14ac:dyDescent="0.25">
      <c r="F2557" s="109">
        <f t="shared" ca="1" si="171"/>
        <v>325000</v>
      </c>
      <c r="G2557" s="110">
        <f t="shared" ca="1" si="172"/>
        <v>2.5000000000000001E-2</v>
      </c>
      <c r="H2557" s="111">
        <f t="shared" ca="1" si="173"/>
        <v>75</v>
      </c>
      <c r="I2557" s="112">
        <f t="shared" ca="1" si="174"/>
        <v>609375</v>
      </c>
    </row>
    <row r="2558" spans="6:9" x14ac:dyDescent="0.25">
      <c r="F2558" s="109">
        <f t="shared" ca="1" si="171"/>
        <v>300000</v>
      </c>
      <c r="G2558" s="110">
        <f t="shared" ca="1" si="172"/>
        <v>2.5000000000000001E-2</v>
      </c>
      <c r="H2558" s="111">
        <f t="shared" ca="1" si="173"/>
        <v>75</v>
      </c>
      <c r="I2558" s="112">
        <f t="shared" ca="1" si="174"/>
        <v>562500</v>
      </c>
    </row>
    <row r="2559" spans="6:9" x14ac:dyDescent="0.25">
      <c r="F2559" s="109">
        <f t="shared" ca="1" si="171"/>
        <v>300000</v>
      </c>
      <c r="G2559" s="110">
        <f t="shared" ca="1" si="172"/>
        <v>2.5000000000000001E-2</v>
      </c>
      <c r="H2559" s="111">
        <f t="shared" ca="1" si="173"/>
        <v>75</v>
      </c>
      <c r="I2559" s="112">
        <f t="shared" ca="1" si="174"/>
        <v>562500</v>
      </c>
    </row>
    <row r="2560" spans="6:9" x14ac:dyDescent="0.25">
      <c r="F2560" s="109">
        <f t="shared" ca="1" si="171"/>
        <v>325000</v>
      </c>
      <c r="G2560" s="110">
        <f t="shared" ca="1" si="172"/>
        <v>2.5000000000000001E-2</v>
      </c>
      <c r="H2560" s="111">
        <f t="shared" ca="1" si="173"/>
        <v>77</v>
      </c>
      <c r="I2560" s="112">
        <f t="shared" ca="1" si="174"/>
        <v>625625</v>
      </c>
    </row>
    <row r="2561" spans="6:9" x14ac:dyDescent="0.25">
      <c r="F2561" s="109">
        <f t="shared" ca="1" si="171"/>
        <v>325000</v>
      </c>
      <c r="G2561" s="110">
        <f t="shared" ca="1" si="172"/>
        <v>2.7E-2</v>
      </c>
      <c r="H2561" s="111">
        <f t="shared" ca="1" si="173"/>
        <v>75</v>
      </c>
      <c r="I2561" s="112">
        <f t="shared" ca="1" si="174"/>
        <v>658125</v>
      </c>
    </row>
    <row r="2562" spans="6:9" x14ac:dyDescent="0.25">
      <c r="F2562" s="109">
        <f t="shared" ca="1" si="171"/>
        <v>300000</v>
      </c>
      <c r="G2562" s="110">
        <f t="shared" ca="1" si="172"/>
        <v>2.7E-2</v>
      </c>
      <c r="H2562" s="111">
        <f t="shared" ca="1" si="173"/>
        <v>77</v>
      </c>
      <c r="I2562" s="112">
        <f t="shared" ca="1" si="174"/>
        <v>623700</v>
      </c>
    </row>
    <row r="2563" spans="6:9" x14ac:dyDescent="0.25">
      <c r="F2563" s="109">
        <f t="shared" ref="F2563:F2626" ca="1" si="175">VLOOKUP(RAND(),$C$3:$D$5,2)</f>
        <v>300000</v>
      </c>
      <c r="G2563" s="110">
        <f t="shared" ref="G2563:G2626" ca="1" si="176">VLOOKUP(RAND(),$C$10:$D$13,2)</f>
        <v>2.5000000000000001E-2</v>
      </c>
      <c r="H2563" s="111">
        <f t="shared" ref="H2563:H2626" ca="1" si="177">VLOOKUP(RAND(),$C$18:$D$20,2)</f>
        <v>77</v>
      </c>
      <c r="I2563" s="112">
        <f t="shared" ca="1" si="174"/>
        <v>577500</v>
      </c>
    </row>
    <row r="2564" spans="6:9" x14ac:dyDescent="0.25">
      <c r="F2564" s="109">
        <f t="shared" ca="1" si="175"/>
        <v>300000</v>
      </c>
      <c r="G2564" s="110">
        <f t="shared" ca="1" si="176"/>
        <v>2.5000000000000001E-2</v>
      </c>
      <c r="H2564" s="111">
        <f t="shared" ca="1" si="177"/>
        <v>73</v>
      </c>
      <c r="I2564" s="112">
        <f t="shared" ref="I2564:I2627" ca="1" si="178">F2564*G2564*H2564</f>
        <v>547500</v>
      </c>
    </row>
    <row r="2565" spans="6:9" x14ac:dyDescent="0.25">
      <c r="F2565" s="109">
        <f t="shared" ca="1" si="175"/>
        <v>300000</v>
      </c>
      <c r="G2565" s="110">
        <f t="shared" ca="1" si="176"/>
        <v>2.7E-2</v>
      </c>
      <c r="H2565" s="111">
        <f t="shared" ca="1" si="177"/>
        <v>75</v>
      </c>
      <c r="I2565" s="112">
        <f t="shared" ca="1" si="178"/>
        <v>607500</v>
      </c>
    </row>
    <row r="2566" spans="6:9" x14ac:dyDescent="0.25">
      <c r="F2566" s="109">
        <f t="shared" ca="1" si="175"/>
        <v>300000</v>
      </c>
      <c r="G2566" s="110">
        <f t="shared" ca="1" si="176"/>
        <v>2.5000000000000001E-2</v>
      </c>
      <c r="H2566" s="111">
        <f t="shared" ca="1" si="177"/>
        <v>75</v>
      </c>
      <c r="I2566" s="112">
        <f t="shared" ca="1" si="178"/>
        <v>562500</v>
      </c>
    </row>
    <row r="2567" spans="6:9" x14ac:dyDescent="0.25">
      <c r="F2567" s="109">
        <f t="shared" ca="1" si="175"/>
        <v>275000</v>
      </c>
      <c r="G2567" s="110">
        <f t="shared" ca="1" si="176"/>
        <v>2.5000000000000001E-2</v>
      </c>
      <c r="H2567" s="111">
        <f t="shared" ca="1" si="177"/>
        <v>75</v>
      </c>
      <c r="I2567" s="112">
        <f t="shared" ca="1" si="178"/>
        <v>515625</v>
      </c>
    </row>
    <row r="2568" spans="6:9" x14ac:dyDescent="0.25">
      <c r="F2568" s="109">
        <f t="shared" ca="1" si="175"/>
        <v>300000</v>
      </c>
      <c r="G2568" s="110">
        <f t="shared" ca="1" si="176"/>
        <v>2.7E-2</v>
      </c>
      <c r="H2568" s="111">
        <f t="shared" ca="1" si="177"/>
        <v>75</v>
      </c>
      <c r="I2568" s="112">
        <f t="shared" ca="1" si="178"/>
        <v>607500</v>
      </c>
    </row>
    <row r="2569" spans="6:9" x14ac:dyDescent="0.25">
      <c r="F2569" s="109">
        <f t="shared" ca="1" si="175"/>
        <v>300000</v>
      </c>
      <c r="G2569" s="110">
        <f t="shared" ca="1" si="176"/>
        <v>2.5000000000000001E-2</v>
      </c>
      <c r="H2569" s="111">
        <f t="shared" ca="1" si="177"/>
        <v>73</v>
      </c>
      <c r="I2569" s="112">
        <f t="shared" ca="1" si="178"/>
        <v>547500</v>
      </c>
    </row>
    <row r="2570" spans="6:9" x14ac:dyDescent="0.25">
      <c r="F2570" s="109">
        <f t="shared" ca="1" si="175"/>
        <v>275000</v>
      </c>
      <c r="G2570" s="110">
        <f t="shared" ca="1" si="176"/>
        <v>2.7E-2</v>
      </c>
      <c r="H2570" s="111">
        <f t="shared" ca="1" si="177"/>
        <v>75</v>
      </c>
      <c r="I2570" s="112">
        <f t="shared" ca="1" si="178"/>
        <v>556875</v>
      </c>
    </row>
    <row r="2571" spans="6:9" x14ac:dyDescent="0.25">
      <c r="F2571" s="109">
        <f t="shared" ca="1" si="175"/>
        <v>300000</v>
      </c>
      <c r="G2571" s="110">
        <f t="shared" ca="1" si="176"/>
        <v>2.7E-2</v>
      </c>
      <c r="H2571" s="111">
        <f t="shared" ca="1" si="177"/>
        <v>77</v>
      </c>
      <c r="I2571" s="112">
        <f t="shared" ca="1" si="178"/>
        <v>623700</v>
      </c>
    </row>
    <row r="2572" spans="6:9" x14ac:dyDescent="0.25">
      <c r="F2572" s="109">
        <f t="shared" ca="1" si="175"/>
        <v>275000</v>
      </c>
      <c r="G2572" s="110">
        <f t="shared" ca="1" si="176"/>
        <v>2.5000000000000001E-2</v>
      </c>
      <c r="H2572" s="111">
        <f t="shared" ca="1" si="177"/>
        <v>73</v>
      </c>
      <c r="I2572" s="112">
        <f t="shared" ca="1" si="178"/>
        <v>501875</v>
      </c>
    </row>
    <row r="2573" spans="6:9" x14ac:dyDescent="0.25">
      <c r="F2573" s="109">
        <f t="shared" ca="1" si="175"/>
        <v>275000</v>
      </c>
      <c r="G2573" s="110">
        <f t="shared" ca="1" si="176"/>
        <v>2.5000000000000001E-2</v>
      </c>
      <c r="H2573" s="111">
        <f t="shared" ca="1" si="177"/>
        <v>73</v>
      </c>
      <c r="I2573" s="112">
        <f t="shared" ca="1" si="178"/>
        <v>501875</v>
      </c>
    </row>
    <row r="2574" spans="6:9" x14ac:dyDescent="0.25">
      <c r="F2574" s="109">
        <f t="shared" ca="1" si="175"/>
        <v>300000</v>
      </c>
      <c r="G2574" s="110">
        <f t="shared" ca="1" si="176"/>
        <v>2.5000000000000001E-2</v>
      </c>
      <c r="H2574" s="111">
        <f t="shared" ca="1" si="177"/>
        <v>75</v>
      </c>
      <c r="I2574" s="112">
        <f t="shared" ca="1" si="178"/>
        <v>562500</v>
      </c>
    </row>
    <row r="2575" spans="6:9" x14ac:dyDescent="0.25">
      <c r="F2575" s="109">
        <f t="shared" ca="1" si="175"/>
        <v>300000</v>
      </c>
      <c r="G2575" s="110">
        <f t="shared" ca="1" si="176"/>
        <v>2.1000000000000001E-2</v>
      </c>
      <c r="H2575" s="111">
        <f t="shared" ca="1" si="177"/>
        <v>75</v>
      </c>
      <c r="I2575" s="112">
        <f t="shared" ca="1" si="178"/>
        <v>472500</v>
      </c>
    </row>
    <row r="2576" spans="6:9" x14ac:dyDescent="0.25">
      <c r="F2576" s="109">
        <f t="shared" ca="1" si="175"/>
        <v>275000</v>
      </c>
      <c r="G2576" s="110">
        <f t="shared" ca="1" si="176"/>
        <v>2.5000000000000001E-2</v>
      </c>
      <c r="H2576" s="111">
        <f t="shared" ca="1" si="177"/>
        <v>73</v>
      </c>
      <c r="I2576" s="112">
        <f t="shared" ca="1" si="178"/>
        <v>501875</v>
      </c>
    </row>
    <row r="2577" spans="6:9" x14ac:dyDescent="0.25">
      <c r="F2577" s="109">
        <f t="shared" ca="1" si="175"/>
        <v>275000</v>
      </c>
      <c r="G2577" s="110">
        <f t="shared" ca="1" si="176"/>
        <v>2.5000000000000001E-2</v>
      </c>
      <c r="H2577" s="111">
        <f t="shared" ca="1" si="177"/>
        <v>75</v>
      </c>
      <c r="I2577" s="112">
        <f t="shared" ca="1" si="178"/>
        <v>515625</v>
      </c>
    </row>
    <row r="2578" spans="6:9" x14ac:dyDescent="0.25">
      <c r="F2578" s="109">
        <f t="shared" ca="1" si="175"/>
        <v>300000</v>
      </c>
      <c r="G2578" s="110">
        <f t="shared" ca="1" si="176"/>
        <v>2.5000000000000001E-2</v>
      </c>
      <c r="H2578" s="111">
        <f t="shared" ca="1" si="177"/>
        <v>75</v>
      </c>
      <c r="I2578" s="112">
        <f t="shared" ca="1" si="178"/>
        <v>562500</v>
      </c>
    </row>
    <row r="2579" spans="6:9" x14ac:dyDescent="0.25">
      <c r="F2579" s="109">
        <f t="shared" ca="1" si="175"/>
        <v>300000</v>
      </c>
      <c r="G2579" s="110">
        <f t="shared" ca="1" si="176"/>
        <v>2.5000000000000001E-2</v>
      </c>
      <c r="H2579" s="111">
        <f t="shared" ca="1" si="177"/>
        <v>75</v>
      </c>
      <c r="I2579" s="112">
        <f t="shared" ca="1" si="178"/>
        <v>562500</v>
      </c>
    </row>
    <row r="2580" spans="6:9" x14ac:dyDescent="0.25">
      <c r="F2580" s="109">
        <f t="shared" ca="1" si="175"/>
        <v>275000</v>
      </c>
      <c r="G2580" s="110">
        <f t="shared" ca="1" si="176"/>
        <v>2.1000000000000001E-2</v>
      </c>
      <c r="H2580" s="111">
        <f t="shared" ca="1" si="177"/>
        <v>73</v>
      </c>
      <c r="I2580" s="112">
        <f t="shared" ca="1" si="178"/>
        <v>421575</v>
      </c>
    </row>
    <row r="2581" spans="6:9" x14ac:dyDescent="0.25">
      <c r="F2581" s="109">
        <f t="shared" ca="1" si="175"/>
        <v>275000</v>
      </c>
      <c r="G2581" s="110">
        <f t="shared" ca="1" si="176"/>
        <v>2.5000000000000001E-2</v>
      </c>
      <c r="H2581" s="111">
        <f t="shared" ca="1" si="177"/>
        <v>73</v>
      </c>
      <c r="I2581" s="112">
        <f t="shared" ca="1" si="178"/>
        <v>501875</v>
      </c>
    </row>
    <row r="2582" spans="6:9" x14ac:dyDescent="0.25">
      <c r="F2582" s="109">
        <f t="shared" ca="1" si="175"/>
        <v>300000</v>
      </c>
      <c r="G2582" s="110">
        <f t="shared" ca="1" si="176"/>
        <v>2.5000000000000001E-2</v>
      </c>
      <c r="H2582" s="111">
        <f t="shared" ca="1" si="177"/>
        <v>77</v>
      </c>
      <c r="I2582" s="112">
        <f t="shared" ca="1" si="178"/>
        <v>577500</v>
      </c>
    </row>
    <row r="2583" spans="6:9" x14ac:dyDescent="0.25">
      <c r="F2583" s="109">
        <f t="shared" ca="1" si="175"/>
        <v>300000</v>
      </c>
      <c r="G2583" s="110">
        <f t="shared" ca="1" si="176"/>
        <v>2.5000000000000001E-2</v>
      </c>
      <c r="H2583" s="111">
        <f t="shared" ca="1" si="177"/>
        <v>75</v>
      </c>
      <c r="I2583" s="112">
        <f t="shared" ca="1" si="178"/>
        <v>562500</v>
      </c>
    </row>
    <row r="2584" spans="6:9" x14ac:dyDescent="0.25">
      <c r="F2584" s="109">
        <f t="shared" ca="1" si="175"/>
        <v>300000</v>
      </c>
      <c r="G2584" s="110">
        <f t="shared" ca="1" si="176"/>
        <v>2.5000000000000001E-2</v>
      </c>
      <c r="H2584" s="111">
        <f t="shared" ca="1" si="177"/>
        <v>75</v>
      </c>
      <c r="I2584" s="112">
        <f t="shared" ca="1" si="178"/>
        <v>562500</v>
      </c>
    </row>
    <row r="2585" spans="6:9" x14ac:dyDescent="0.25">
      <c r="F2585" s="109">
        <f t="shared" ca="1" si="175"/>
        <v>300000</v>
      </c>
      <c r="G2585" s="110">
        <f t="shared" ca="1" si="176"/>
        <v>2.5000000000000001E-2</v>
      </c>
      <c r="H2585" s="111">
        <f t="shared" ca="1" si="177"/>
        <v>75</v>
      </c>
      <c r="I2585" s="112">
        <f t="shared" ca="1" si="178"/>
        <v>562500</v>
      </c>
    </row>
    <row r="2586" spans="6:9" x14ac:dyDescent="0.25">
      <c r="F2586" s="109">
        <f t="shared" ca="1" si="175"/>
        <v>325000</v>
      </c>
      <c r="G2586" s="110">
        <f t="shared" ca="1" si="176"/>
        <v>2.5000000000000001E-2</v>
      </c>
      <c r="H2586" s="111">
        <f t="shared" ca="1" si="177"/>
        <v>75</v>
      </c>
      <c r="I2586" s="112">
        <f t="shared" ca="1" si="178"/>
        <v>609375</v>
      </c>
    </row>
    <row r="2587" spans="6:9" x14ac:dyDescent="0.25">
      <c r="F2587" s="109">
        <f t="shared" ca="1" si="175"/>
        <v>325000</v>
      </c>
      <c r="G2587" s="110">
        <f t="shared" ca="1" si="176"/>
        <v>2.5000000000000001E-2</v>
      </c>
      <c r="H2587" s="111">
        <f t="shared" ca="1" si="177"/>
        <v>75</v>
      </c>
      <c r="I2587" s="112">
        <f t="shared" ca="1" si="178"/>
        <v>609375</v>
      </c>
    </row>
    <row r="2588" spans="6:9" x14ac:dyDescent="0.25">
      <c r="F2588" s="109">
        <f t="shared" ca="1" si="175"/>
        <v>325000</v>
      </c>
      <c r="G2588" s="110">
        <f t="shared" ca="1" si="176"/>
        <v>2.5000000000000001E-2</v>
      </c>
      <c r="H2588" s="111">
        <f t="shared" ca="1" si="177"/>
        <v>75</v>
      </c>
      <c r="I2588" s="112">
        <f t="shared" ca="1" si="178"/>
        <v>609375</v>
      </c>
    </row>
    <row r="2589" spans="6:9" x14ac:dyDescent="0.25">
      <c r="F2589" s="109">
        <f t="shared" ca="1" si="175"/>
        <v>325000</v>
      </c>
      <c r="G2589" s="110">
        <f t="shared" ca="1" si="176"/>
        <v>2.5000000000000001E-2</v>
      </c>
      <c r="H2589" s="111">
        <f t="shared" ca="1" si="177"/>
        <v>75</v>
      </c>
      <c r="I2589" s="112">
        <f t="shared" ca="1" si="178"/>
        <v>609375</v>
      </c>
    </row>
    <row r="2590" spans="6:9" x14ac:dyDescent="0.25">
      <c r="F2590" s="109">
        <f t="shared" ca="1" si="175"/>
        <v>325000</v>
      </c>
      <c r="G2590" s="110">
        <f t="shared" ca="1" si="176"/>
        <v>2.1000000000000001E-2</v>
      </c>
      <c r="H2590" s="111">
        <f t="shared" ca="1" si="177"/>
        <v>75</v>
      </c>
      <c r="I2590" s="112">
        <f t="shared" ca="1" si="178"/>
        <v>511875</v>
      </c>
    </row>
    <row r="2591" spans="6:9" x14ac:dyDescent="0.25">
      <c r="F2591" s="109">
        <f t="shared" ca="1" si="175"/>
        <v>325000</v>
      </c>
      <c r="G2591" s="110">
        <f t="shared" ca="1" si="176"/>
        <v>2.5000000000000001E-2</v>
      </c>
      <c r="H2591" s="111">
        <f t="shared" ca="1" si="177"/>
        <v>75</v>
      </c>
      <c r="I2591" s="112">
        <f t="shared" ca="1" si="178"/>
        <v>609375</v>
      </c>
    </row>
    <row r="2592" spans="6:9" x14ac:dyDescent="0.25">
      <c r="F2592" s="109">
        <f t="shared" ca="1" si="175"/>
        <v>300000</v>
      </c>
      <c r="G2592" s="110">
        <f t="shared" ca="1" si="176"/>
        <v>2.7E-2</v>
      </c>
      <c r="H2592" s="111">
        <f t="shared" ca="1" si="177"/>
        <v>75</v>
      </c>
      <c r="I2592" s="112">
        <f t="shared" ca="1" si="178"/>
        <v>607500</v>
      </c>
    </row>
    <row r="2593" spans="6:9" x14ac:dyDescent="0.25">
      <c r="F2593" s="109">
        <f t="shared" ca="1" si="175"/>
        <v>325000</v>
      </c>
      <c r="G2593" s="110">
        <f t="shared" ca="1" si="176"/>
        <v>2.3E-2</v>
      </c>
      <c r="H2593" s="111">
        <f t="shared" ca="1" si="177"/>
        <v>75</v>
      </c>
      <c r="I2593" s="112">
        <f t="shared" ca="1" si="178"/>
        <v>560625</v>
      </c>
    </row>
    <row r="2594" spans="6:9" x14ac:dyDescent="0.25">
      <c r="F2594" s="109">
        <f t="shared" ca="1" si="175"/>
        <v>300000</v>
      </c>
      <c r="G2594" s="110">
        <f t="shared" ca="1" si="176"/>
        <v>2.5000000000000001E-2</v>
      </c>
      <c r="H2594" s="111">
        <f t="shared" ca="1" si="177"/>
        <v>73</v>
      </c>
      <c r="I2594" s="112">
        <f t="shared" ca="1" si="178"/>
        <v>547500</v>
      </c>
    </row>
    <row r="2595" spans="6:9" x14ac:dyDescent="0.25">
      <c r="F2595" s="109">
        <f t="shared" ca="1" si="175"/>
        <v>275000</v>
      </c>
      <c r="G2595" s="110">
        <f t="shared" ca="1" si="176"/>
        <v>2.5000000000000001E-2</v>
      </c>
      <c r="H2595" s="111">
        <f t="shared" ca="1" si="177"/>
        <v>75</v>
      </c>
      <c r="I2595" s="112">
        <f t="shared" ca="1" si="178"/>
        <v>515625</v>
      </c>
    </row>
    <row r="2596" spans="6:9" x14ac:dyDescent="0.25">
      <c r="F2596" s="109">
        <f t="shared" ca="1" si="175"/>
        <v>300000</v>
      </c>
      <c r="G2596" s="110">
        <f t="shared" ca="1" si="176"/>
        <v>2.5000000000000001E-2</v>
      </c>
      <c r="H2596" s="111">
        <f t="shared" ca="1" si="177"/>
        <v>73</v>
      </c>
      <c r="I2596" s="112">
        <f t="shared" ca="1" si="178"/>
        <v>547500</v>
      </c>
    </row>
    <row r="2597" spans="6:9" x14ac:dyDescent="0.25">
      <c r="F2597" s="109">
        <f t="shared" ca="1" si="175"/>
        <v>300000</v>
      </c>
      <c r="G2597" s="110">
        <f t="shared" ca="1" si="176"/>
        <v>2.1000000000000001E-2</v>
      </c>
      <c r="H2597" s="111">
        <f t="shared" ca="1" si="177"/>
        <v>75</v>
      </c>
      <c r="I2597" s="112">
        <f t="shared" ca="1" si="178"/>
        <v>472500</v>
      </c>
    </row>
    <row r="2598" spans="6:9" x14ac:dyDescent="0.25">
      <c r="F2598" s="109">
        <f t="shared" ca="1" si="175"/>
        <v>300000</v>
      </c>
      <c r="G2598" s="110">
        <f t="shared" ca="1" si="176"/>
        <v>2.5000000000000001E-2</v>
      </c>
      <c r="H2598" s="111">
        <f t="shared" ca="1" si="177"/>
        <v>73</v>
      </c>
      <c r="I2598" s="112">
        <f t="shared" ca="1" si="178"/>
        <v>547500</v>
      </c>
    </row>
    <row r="2599" spans="6:9" x14ac:dyDescent="0.25">
      <c r="F2599" s="109">
        <f t="shared" ca="1" si="175"/>
        <v>300000</v>
      </c>
      <c r="G2599" s="110">
        <f t="shared" ca="1" si="176"/>
        <v>2.5000000000000001E-2</v>
      </c>
      <c r="H2599" s="111">
        <f t="shared" ca="1" si="177"/>
        <v>77</v>
      </c>
      <c r="I2599" s="112">
        <f t="shared" ca="1" si="178"/>
        <v>577500</v>
      </c>
    </row>
    <row r="2600" spans="6:9" x14ac:dyDescent="0.25">
      <c r="F2600" s="109">
        <f t="shared" ca="1" si="175"/>
        <v>275000</v>
      </c>
      <c r="G2600" s="110">
        <f t="shared" ca="1" si="176"/>
        <v>2.3E-2</v>
      </c>
      <c r="H2600" s="111">
        <f t="shared" ca="1" si="177"/>
        <v>75</v>
      </c>
      <c r="I2600" s="112">
        <f t="shared" ca="1" si="178"/>
        <v>474375</v>
      </c>
    </row>
    <row r="2601" spans="6:9" x14ac:dyDescent="0.25">
      <c r="F2601" s="109">
        <f t="shared" ca="1" si="175"/>
        <v>300000</v>
      </c>
      <c r="G2601" s="110">
        <f t="shared" ca="1" si="176"/>
        <v>2.5000000000000001E-2</v>
      </c>
      <c r="H2601" s="111">
        <f t="shared" ca="1" si="177"/>
        <v>77</v>
      </c>
      <c r="I2601" s="112">
        <f t="shared" ca="1" si="178"/>
        <v>577500</v>
      </c>
    </row>
    <row r="2602" spans="6:9" x14ac:dyDescent="0.25">
      <c r="F2602" s="109">
        <f t="shared" ca="1" si="175"/>
        <v>325000</v>
      </c>
      <c r="G2602" s="110">
        <f t="shared" ca="1" si="176"/>
        <v>2.5000000000000001E-2</v>
      </c>
      <c r="H2602" s="111">
        <f t="shared" ca="1" si="177"/>
        <v>75</v>
      </c>
      <c r="I2602" s="112">
        <f t="shared" ca="1" si="178"/>
        <v>609375</v>
      </c>
    </row>
    <row r="2603" spans="6:9" x14ac:dyDescent="0.25">
      <c r="F2603" s="109">
        <f t="shared" ca="1" si="175"/>
        <v>300000</v>
      </c>
      <c r="G2603" s="110">
        <f t="shared" ca="1" si="176"/>
        <v>2.5000000000000001E-2</v>
      </c>
      <c r="H2603" s="111">
        <f t="shared" ca="1" si="177"/>
        <v>75</v>
      </c>
      <c r="I2603" s="112">
        <f t="shared" ca="1" si="178"/>
        <v>562500</v>
      </c>
    </row>
    <row r="2604" spans="6:9" x14ac:dyDescent="0.25">
      <c r="F2604" s="109">
        <f t="shared" ca="1" si="175"/>
        <v>300000</v>
      </c>
      <c r="G2604" s="110">
        <f t="shared" ca="1" si="176"/>
        <v>2.5000000000000001E-2</v>
      </c>
      <c r="H2604" s="111">
        <f t="shared" ca="1" si="177"/>
        <v>73</v>
      </c>
      <c r="I2604" s="112">
        <f t="shared" ca="1" si="178"/>
        <v>547500</v>
      </c>
    </row>
    <row r="2605" spans="6:9" x14ac:dyDescent="0.25">
      <c r="F2605" s="109">
        <f t="shared" ca="1" si="175"/>
        <v>300000</v>
      </c>
      <c r="G2605" s="110">
        <f t="shared" ca="1" si="176"/>
        <v>2.1000000000000001E-2</v>
      </c>
      <c r="H2605" s="111">
        <f t="shared" ca="1" si="177"/>
        <v>75</v>
      </c>
      <c r="I2605" s="112">
        <f t="shared" ca="1" si="178"/>
        <v>472500</v>
      </c>
    </row>
    <row r="2606" spans="6:9" x14ac:dyDescent="0.25">
      <c r="F2606" s="109">
        <f t="shared" ca="1" si="175"/>
        <v>300000</v>
      </c>
      <c r="G2606" s="110">
        <f t="shared" ca="1" si="176"/>
        <v>2.3E-2</v>
      </c>
      <c r="H2606" s="111">
        <f t="shared" ca="1" si="177"/>
        <v>75</v>
      </c>
      <c r="I2606" s="112">
        <f t="shared" ca="1" si="178"/>
        <v>517500</v>
      </c>
    </row>
    <row r="2607" spans="6:9" x14ac:dyDescent="0.25">
      <c r="F2607" s="109">
        <f t="shared" ca="1" si="175"/>
        <v>325000</v>
      </c>
      <c r="G2607" s="110">
        <f t="shared" ca="1" si="176"/>
        <v>2.5000000000000001E-2</v>
      </c>
      <c r="H2607" s="111">
        <f t="shared" ca="1" si="177"/>
        <v>75</v>
      </c>
      <c r="I2607" s="112">
        <f t="shared" ca="1" si="178"/>
        <v>609375</v>
      </c>
    </row>
    <row r="2608" spans="6:9" x14ac:dyDescent="0.25">
      <c r="F2608" s="109">
        <f t="shared" ca="1" si="175"/>
        <v>300000</v>
      </c>
      <c r="G2608" s="110">
        <f t="shared" ca="1" si="176"/>
        <v>2.5000000000000001E-2</v>
      </c>
      <c r="H2608" s="111">
        <f t="shared" ca="1" si="177"/>
        <v>73</v>
      </c>
      <c r="I2608" s="112">
        <f t="shared" ca="1" si="178"/>
        <v>547500</v>
      </c>
    </row>
    <row r="2609" spans="6:9" x14ac:dyDescent="0.25">
      <c r="F2609" s="109">
        <f t="shared" ca="1" si="175"/>
        <v>300000</v>
      </c>
      <c r="G2609" s="110">
        <f t="shared" ca="1" si="176"/>
        <v>2.5000000000000001E-2</v>
      </c>
      <c r="H2609" s="111">
        <f t="shared" ca="1" si="177"/>
        <v>75</v>
      </c>
      <c r="I2609" s="112">
        <f t="shared" ca="1" si="178"/>
        <v>562500</v>
      </c>
    </row>
    <row r="2610" spans="6:9" x14ac:dyDescent="0.25">
      <c r="F2610" s="109">
        <f t="shared" ca="1" si="175"/>
        <v>300000</v>
      </c>
      <c r="G2610" s="110">
        <f t="shared" ca="1" si="176"/>
        <v>2.7E-2</v>
      </c>
      <c r="H2610" s="111">
        <f t="shared" ca="1" si="177"/>
        <v>73</v>
      </c>
      <c r="I2610" s="112">
        <f t="shared" ca="1" si="178"/>
        <v>591300</v>
      </c>
    </row>
    <row r="2611" spans="6:9" x14ac:dyDescent="0.25">
      <c r="F2611" s="109">
        <f t="shared" ca="1" si="175"/>
        <v>275000</v>
      </c>
      <c r="G2611" s="110">
        <f t="shared" ca="1" si="176"/>
        <v>2.5000000000000001E-2</v>
      </c>
      <c r="H2611" s="111">
        <f t="shared" ca="1" si="177"/>
        <v>75</v>
      </c>
      <c r="I2611" s="112">
        <f t="shared" ca="1" si="178"/>
        <v>515625</v>
      </c>
    </row>
    <row r="2612" spans="6:9" x14ac:dyDescent="0.25">
      <c r="F2612" s="109">
        <f t="shared" ca="1" si="175"/>
        <v>300000</v>
      </c>
      <c r="G2612" s="110">
        <f t="shared" ca="1" si="176"/>
        <v>2.5000000000000001E-2</v>
      </c>
      <c r="H2612" s="111">
        <f t="shared" ca="1" si="177"/>
        <v>73</v>
      </c>
      <c r="I2612" s="112">
        <f t="shared" ca="1" si="178"/>
        <v>547500</v>
      </c>
    </row>
    <row r="2613" spans="6:9" x14ac:dyDescent="0.25">
      <c r="F2613" s="109">
        <f t="shared" ca="1" si="175"/>
        <v>275000</v>
      </c>
      <c r="G2613" s="110">
        <f t="shared" ca="1" si="176"/>
        <v>2.5000000000000001E-2</v>
      </c>
      <c r="H2613" s="111">
        <f t="shared" ca="1" si="177"/>
        <v>75</v>
      </c>
      <c r="I2613" s="112">
        <f t="shared" ca="1" si="178"/>
        <v>515625</v>
      </c>
    </row>
    <row r="2614" spans="6:9" x14ac:dyDescent="0.25">
      <c r="F2614" s="109">
        <f t="shared" ca="1" si="175"/>
        <v>300000</v>
      </c>
      <c r="G2614" s="110">
        <f t="shared" ca="1" si="176"/>
        <v>2.5000000000000001E-2</v>
      </c>
      <c r="H2614" s="111">
        <f t="shared" ca="1" si="177"/>
        <v>77</v>
      </c>
      <c r="I2614" s="112">
        <f t="shared" ca="1" si="178"/>
        <v>577500</v>
      </c>
    </row>
    <row r="2615" spans="6:9" x14ac:dyDescent="0.25">
      <c r="F2615" s="109">
        <f t="shared" ca="1" si="175"/>
        <v>275000</v>
      </c>
      <c r="G2615" s="110">
        <f t="shared" ca="1" si="176"/>
        <v>2.5000000000000001E-2</v>
      </c>
      <c r="H2615" s="111">
        <f t="shared" ca="1" si="177"/>
        <v>75</v>
      </c>
      <c r="I2615" s="112">
        <f t="shared" ca="1" si="178"/>
        <v>515625</v>
      </c>
    </row>
    <row r="2616" spans="6:9" x14ac:dyDescent="0.25">
      <c r="F2616" s="109">
        <f t="shared" ca="1" si="175"/>
        <v>300000</v>
      </c>
      <c r="G2616" s="110">
        <f t="shared" ca="1" si="176"/>
        <v>2.5000000000000001E-2</v>
      </c>
      <c r="H2616" s="111">
        <f t="shared" ca="1" si="177"/>
        <v>75</v>
      </c>
      <c r="I2616" s="112">
        <f t="shared" ca="1" si="178"/>
        <v>562500</v>
      </c>
    </row>
    <row r="2617" spans="6:9" x14ac:dyDescent="0.25">
      <c r="F2617" s="109">
        <f t="shared" ca="1" si="175"/>
        <v>325000</v>
      </c>
      <c r="G2617" s="110">
        <f t="shared" ca="1" si="176"/>
        <v>2.5000000000000001E-2</v>
      </c>
      <c r="H2617" s="111">
        <f t="shared" ca="1" si="177"/>
        <v>77</v>
      </c>
      <c r="I2617" s="112">
        <f t="shared" ca="1" si="178"/>
        <v>625625</v>
      </c>
    </row>
    <row r="2618" spans="6:9" x14ac:dyDescent="0.25">
      <c r="F2618" s="109">
        <f t="shared" ca="1" si="175"/>
        <v>300000</v>
      </c>
      <c r="G2618" s="110">
        <f t="shared" ca="1" si="176"/>
        <v>2.5000000000000001E-2</v>
      </c>
      <c r="H2618" s="111">
        <f t="shared" ca="1" si="177"/>
        <v>75</v>
      </c>
      <c r="I2618" s="112">
        <f t="shared" ca="1" si="178"/>
        <v>562500</v>
      </c>
    </row>
    <row r="2619" spans="6:9" x14ac:dyDescent="0.25">
      <c r="F2619" s="109">
        <f t="shared" ca="1" si="175"/>
        <v>325000</v>
      </c>
      <c r="G2619" s="110">
        <f t="shared" ca="1" si="176"/>
        <v>2.5000000000000001E-2</v>
      </c>
      <c r="H2619" s="111">
        <f t="shared" ca="1" si="177"/>
        <v>75</v>
      </c>
      <c r="I2619" s="112">
        <f t="shared" ca="1" si="178"/>
        <v>609375</v>
      </c>
    </row>
    <row r="2620" spans="6:9" x14ac:dyDescent="0.25">
      <c r="F2620" s="109">
        <f t="shared" ca="1" si="175"/>
        <v>300000</v>
      </c>
      <c r="G2620" s="110">
        <f t="shared" ca="1" si="176"/>
        <v>2.5000000000000001E-2</v>
      </c>
      <c r="H2620" s="111">
        <f t="shared" ca="1" si="177"/>
        <v>75</v>
      </c>
      <c r="I2620" s="112">
        <f t="shared" ca="1" si="178"/>
        <v>562500</v>
      </c>
    </row>
    <row r="2621" spans="6:9" x14ac:dyDescent="0.25">
      <c r="F2621" s="109">
        <f t="shared" ca="1" si="175"/>
        <v>300000</v>
      </c>
      <c r="G2621" s="110">
        <f t="shared" ca="1" si="176"/>
        <v>2.1000000000000001E-2</v>
      </c>
      <c r="H2621" s="111">
        <f t="shared" ca="1" si="177"/>
        <v>73</v>
      </c>
      <c r="I2621" s="112">
        <f t="shared" ca="1" si="178"/>
        <v>459900</v>
      </c>
    </row>
    <row r="2622" spans="6:9" x14ac:dyDescent="0.25">
      <c r="F2622" s="109">
        <f t="shared" ca="1" si="175"/>
        <v>300000</v>
      </c>
      <c r="G2622" s="110">
        <f t="shared" ca="1" si="176"/>
        <v>2.5000000000000001E-2</v>
      </c>
      <c r="H2622" s="111">
        <f t="shared" ca="1" si="177"/>
        <v>75</v>
      </c>
      <c r="I2622" s="112">
        <f t="shared" ca="1" si="178"/>
        <v>562500</v>
      </c>
    </row>
    <row r="2623" spans="6:9" x14ac:dyDescent="0.25">
      <c r="F2623" s="109">
        <f t="shared" ca="1" si="175"/>
        <v>300000</v>
      </c>
      <c r="G2623" s="110">
        <f t="shared" ca="1" si="176"/>
        <v>2.3E-2</v>
      </c>
      <c r="H2623" s="111">
        <f t="shared" ca="1" si="177"/>
        <v>75</v>
      </c>
      <c r="I2623" s="112">
        <f t="shared" ca="1" si="178"/>
        <v>517500</v>
      </c>
    </row>
    <row r="2624" spans="6:9" x14ac:dyDescent="0.25">
      <c r="F2624" s="109">
        <f t="shared" ca="1" si="175"/>
        <v>300000</v>
      </c>
      <c r="G2624" s="110">
        <f t="shared" ca="1" si="176"/>
        <v>2.5000000000000001E-2</v>
      </c>
      <c r="H2624" s="111">
        <f t="shared" ca="1" si="177"/>
        <v>75</v>
      </c>
      <c r="I2624" s="112">
        <f t="shared" ca="1" si="178"/>
        <v>562500</v>
      </c>
    </row>
    <row r="2625" spans="6:9" x14ac:dyDescent="0.25">
      <c r="F2625" s="109">
        <f t="shared" ca="1" si="175"/>
        <v>300000</v>
      </c>
      <c r="G2625" s="110">
        <f t="shared" ca="1" si="176"/>
        <v>2.7E-2</v>
      </c>
      <c r="H2625" s="111">
        <f t="shared" ca="1" si="177"/>
        <v>75</v>
      </c>
      <c r="I2625" s="112">
        <f t="shared" ca="1" si="178"/>
        <v>607500</v>
      </c>
    </row>
    <row r="2626" spans="6:9" x14ac:dyDescent="0.25">
      <c r="F2626" s="109">
        <f t="shared" ca="1" si="175"/>
        <v>275000</v>
      </c>
      <c r="G2626" s="110">
        <f t="shared" ca="1" si="176"/>
        <v>2.1000000000000001E-2</v>
      </c>
      <c r="H2626" s="111">
        <f t="shared" ca="1" si="177"/>
        <v>75</v>
      </c>
      <c r="I2626" s="112">
        <f t="shared" ca="1" si="178"/>
        <v>433125</v>
      </c>
    </row>
    <row r="2627" spans="6:9" x14ac:dyDescent="0.25">
      <c r="F2627" s="109">
        <f t="shared" ref="F2627:F2690" ca="1" si="179">VLOOKUP(RAND(),$C$3:$D$5,2)</f>
        <v>300000</v>
      </c>
      <c r="G2627" s="110">
        <f t="shared" ref="G2627:G2690" ca="1" si="180">VLOOKUP(RAND(),$C$10:$D$13,2)</f>
        <v>2.5000000000000001E-2</v>
      </c>
      <c r="H2627" s="111">
        <f t="shared" ref="H2627:H2690" ca="1" si="181">VLOOKUP(RAND(),$C$18:$D$20,2)</f>
        <v>73</v>
      </c>
      <c r="I2627" s="112">
        <f t="shared" ca="1" si="178"/>
        <v>547500</v>
      </c>
    </row>
    <row r="2628" spans="6:9" x14ac:dyDescent="0.25">
      <c r="F2628" s="109">
        <f t="shared" ca="1" si="179"/>
        <v>300000</v>
      </c>
      <c r="G2628" s="110">
        <f t="shared" ca="1" si="180"/>
        <v>2.5000000000000001E-2</v>
      </c>
      <c r="H2628" s="111">
        <f t="shared" ca="1" si="181"/>
        <v>73</v>
      </c>
      <c r="I2628" s="112">
        <f t="shared" ref="I2628:I2691" ca="1" si="182">F2628*G2628*H2628</f>
        <v>547500</v>
      </c>
    </row>
    <row r="2629" spans="6:9" x14ac:dyDescent="0.25">
      <c r="F2629" s="109">
        <f t="shared" ca="1" si="179"/>
        <v>300000</v>
      </c>
      <c r="G2629" s="110">
        <f t="shared" ca="1" si="180"/>
        <v>2.5000000000000001E-2</v>
      </c>
      <c r="H2629" s="111">
        <f t="shared" ca="1" si="181"/>
        <v>75</v>
      </c>
      <c r="I2629" s="112">
        <f t="shared" ca="1" si="182"/>
        <v>562500</v>
      </c>
    </row>
    <row r="2630" spans="6:9" x14ac:dyDescent="0.25">
      <c r="F2630" s="109">
        <f t="shared" ca="1" si="179"/>
        <v>300000</v>
      </c>
      <c r="G2630" s="110">
        <f t="shared" ca="1" si="180"/>
        <v>2.5000000000000001E-2</v>
      </c>
      <c r="H2630" s="111">
        <f t="shared" ca="1" si="181"/>
        <v>75</v>
      </c>
      <c r="I2630" s="112">
        <f t="shared" ca="1" si="182"/>
        <v>562500</v>
      </c>
    </row>
    <row r="2631" spans="6:9" x14ac:dyDescent="0.25">
      <c r="F2631" s="109">
        <f t="shared" ca="1" si="179"/>
        <v>275000</v>
      </c>
      <c r="G2631" s="110">
        <f t="shared" ca="1" si="180"/>
        <v>2.5000000000000001E-2</v>
      </c>
      <c r="H2631" s="111">
        <f t="shared" ca="1" si="181"/>
        <v>75</v>
      </c>
      <c r="I2631" s="112">
        <f t="shared" ca="1" si="182"/>
        <v>515625</v>
      </c>
    </row>
    <row r="2632" spans="6:9" x14ac:dyDescent="0.25">
      <c r="F2632" s="109">
        <f t="shared" ca="1" si="179"/>
        <v>275000</v>
      </c>
      <c r="G2632" s="110">
        <f t="shared" ca="1" si="180"/>
        <v>2.7E-2</v>
      </c>
      <c r="H2632" s="111">
        <f t="shared" ca="1" si="181"/>
        <v>77</v>
      </c>
      <c r="I2632" s="112">
        <f t="shared" ca="1" si="182"/>
        <v>571725</v>
      </c>
    </row>
    <row r="2633" spans="6:9" x14ac:dyDescent="0.25">
      <c r="F2633" s="109">
        <f t="shared" ca="1" si="179"/>
        <v>300000</v>
      </c>
      <c r="G2633" s="110">
        <f t="shared" ca="1" si="180"/>
        <v>2.5000000000000001E-2</v>
      </c>
      <c r="H2633" s="111">
        <f t="shared" ca="1" si="181"/>
        <v>75</v>
      </c>
      <c r="I2633" s="112">
        <f t="shared" ca="1" si="182"/>
        <v>562500</v>
      </c>
    </row>
    <row r="2634" spans="6:9" x14ac:dyDescent="0.25">
      <c r="F2634" s="109">
        <f t="shared" ca="1" si="179"/>
        <v>300000</v>
      </c>
      <c r="G2634" s="110">
        <f t="shared" ca="1" si="180"/>
        <v>2.5000000000000001E-2</v>
      </c>
      <c r="H2634" s="111">
        <f t="shared" ca="1" si="181"/>
        <v>75</v>
      </c>
      <c r="I2634" s="112">
        <f t="shared" ca="1" si="182"/>
        <v>562500</v>
      </c>
    </row>
    <row r="2635" spans="6:9" x14ac:dyDescent="0.25">
      <c r="F2635" s="109">
        <f t="shared" ca="1" si="179"/>
        <v>300000</v>
      </c>
      <c r="G2635" s="110">
        <f t="shared" ca="1" si="180"/>
        <v>2.5000000000000001E-2</v>
      </c>
      <c r="H2635" s="111">
        <f t="shared" ca="1" si="181"/>
        <v>77</v>
      </c>
      <c r="I2635" s="112">
        <f t="shared" ca="1" si="182"/>
        <v>577500</v>
      </c>
    </row>
    <row r="2636" spans="6:9" x14ac:dyDescent="0.25">
      <c r="F2636" s="109">
        <f t="shared" ca="1" si="179"/>
        <v>275000</v>
      </c>
      <c r="G2636" s="110">
        <f t="shared" ca="1" si="180"/>
        <v>2.5000000000000001E-2</v>
      </c>
      <c r="H2636" s="111">
        <f t="shared" ca="1" si="181"/>
        <v>75</v>
      </c>
      <c r="I2636" s="112">
        <f t="shared" ca="1" si="182"/>
        <v>515625</v>
      </c>
    </row>
    <row r="2637" spans="6:9" x14ac:dyDescent="0.25">
      <c r="F2637" s="109">
        <f t="shared" ca="1" si="179"/>
        <v>300000</v>
      </c>
      <c r="G2637" s="110">
        <f t="shared" ca="1" si="180"/>
        <v>2.5000000000000001E-2</v>
      </c>
      <c r="H2637" s="111">
        <f t="shared" ca="1" si="181"/>
        <v>75</v>
      </c>
      <c r="I2637" s="112">
        <f t="shared" ca="1" si="182"/>
        <v>562500</v>
      </c>
    </row>
    <row r="2638" spans="6:9" x14ac:dyDescent="0.25">
      <c r="F2638" s="109">
        <f t="shared" ca="1" si="179"/>
        <v>300000</v>
      </c>
      <c r="G2638" s="110">
        <f t="shared" ca="1" si="180"/>
        <v>2.5000000000000001E-2</v>
      </c>
      <c r="H2638" s="111">
        <f t="shared" ca="1" si="181"/>
        <v>75</v>
      </c>
      <c r="I2638" s="112">
        <f t="shared" ca="1" si="182"/>
        <v>562500</v>
      </c>
    </row>
    <row r="2639" spans="6:9" x14ac:dyDescent="0.25">
      <c r="F2639" s="109">
        <f t="shared" ca="1" si="179"/>
        <v>300000</v>
      </c>
      <c r="G2639" s="110">
        <f t="shared" ca="1" si="180"/>
        <v>2.5000000000000001E-2</v>
      </c>
      <c r="H2639" s="111">
        <f t="shared" ca="1" si="181"/>
        <v>75</v>
      </c>
      <c r="I2639" s="112">
        <f t="shared" ca="1" si="182"/>
        <v>562500</v>
      </c>
    </row>
    <row r="2640" spans="6:9" x14ac:dyDescent="0.25">
      <c r="F2640" s="109">
        <f t="shared" ca="1" si="179"/>
        <v>275000</v>
      </c>
      <c r="G2640" s="110">
        <f t="shared" ca="1" si="180"/>
        <v>2.1000000000000001E-2</v>
      </c>
      <c r="H2640" s="111">
        <f t="shared" ca="1" si="181"/>
        <v>73</v>
      </c>
      <c r="I2640" s="112">
        <f t="shared" ca="1" si="182"/>
        <v>421575</v>
      </c>
    </row>
    <row r="2641" spans="6:9" x14ac:dyDescent="0.25">
      <c r="F2641" s="109">
        <f t="shared" ca="1" si="179"/>
        <v>300000</v>
      </c>
      <c r="G2641" s="110">
        <f t="shared" ca="1" si="180"/>
        <v>2.7E-2</v>
      </c>
      <c r="H2641" s="111">
        <f t="shared" ca="1" si="181"/>
        <v>75</v>
      </c>
      <c r="I2641" s="112">
        <f t="shared" ca="1" si="182"/>
        <v>607500</v>
      </c>
    </row>
    <row r="2642" spans="6:9" x14ac:dyDescent="0.25">
      <c r="F2642" s="109">
        <f t="shared" ca="1" si="179"/>
        <v>325000</v>
      </c>
      <c r="G2642" s="110">
        <f t="shared" ca="1" si="180"/>
        <v>2.5000000000000001E-2</v>
      </c>
      <c r="H2642" s="111">
        <f t="shared" ca="1" si="181"/>
        <v>77</v>
      </c>
      <c r="I2642" s="112">
        <f t="shared" ca="1" si="182"/>
        <v>625625</v>
      </c>
    </row>
    <row r="2643" spans="6:9" x14ac:dyDescent="0.25">
      <c r="F2643" s="109">
        <f t="shared" ca="1" si="179"/>
        <v>300000</v>
      </c>
      <c r="G2643" s="110">
        <f t="shared" ca="1" si="180"/>
        <v>2.5000000000000001E-2</v>
      </c>
      <c r="H2643" s="111">
        <f t="shared" ca="1" si="181"/>
        <v>73</v>
      </c>
      <c r="I2643" s="112">
        <f t="shared" ca="1" si="182"/>
        <v>547500</v>
      </c>
    </row>
    <row r="2644" spans="6:9" x14ac:dyDescent="0.25">
      <c r="F2644" s="109">
        <f t="shared" ca="1" si="179"/>
        <v>325000</v>
      </c>
      <c r="G2644" s="110">
        <f t="shared" ca="1" si="180"/>
        <v>2.3E-2</v>
      </c>
      <c r="H2644" s="111">
        <f t="shared" ca="1" si="181"/>
        <v>77</v>
      </c>
      <c r="I2644" s="112">
        <f t="shared" ca="1" si="182"/>
        <v>575575</v>
      </c>
    </row>
    <row r="2645" spans="6:9" x14ac:dyDescent="0.25">
      <c r="F2645" s="109">
        <f t="shared" ca="1" si="179"/>
        <v>300000</v>
      </c>
      <c r="G2645" s="110">
        <f t="shared" ca="1" si="180"/>
        <v>2.5000000000000001E-2</v>
      </c>
      <c r="H2645" s="111">
        <f t="shared" ca="1" si="181"/>
        <v>73</v>
      </c>
      <c r="I2645" s="112">
        <f t="shared" ca="1" si="182"/>
        <v>547500</v>
      </c>
    </row>
    <row r="2646" spans="6:9" x14ac:dyDescent="0.25">
      <c r="F2646" s="109">
        <f t="shared" ca="1" si="179"/>
        <v>300000</v>
      </c>
      <c r="G2646" s="110">
        <f t="shared" ca="1" si="180"/>
        <v>2.5000000000000001E-2</v>
      </c>
      <c r="H2646" s="111">
        <f t="shared" ca="1" si="181"/>
        <v>75</v>
      </c>
      <c r="I2646" s="112">
        <f t="shared" ca="1" si="182"/>
        <v>562500</v>
      </c>
    </row>
    <row r="2647" spans="6:9" x14ac:dyDescent="0.25">
      <c r="F2647" s="109">
        <f t="shared" ca="1" si="179"/>
        <v>300000</v>
      </c>
      <c r="G2647" s="110">
        <f t="shared" ca="1" si="180"/>
        <v>2.5000000000000001E-2</v>
      </c>
      <c r="H2647" s="111">
        <f t="shared" ca="1" si="181"/>
        <v>75</v>
      </c>
      <c r="I2647" s="112">
        <f t="shared" ca="1" si="182"/>
        <v>562500</v>
      </c>
    </row>
    <row r="2648" spans="6:9" x14ac:dyDescent="0.25">
      <c r="F2648" s="109">
        <f t="shared" ca="1" si="179"/>
        <v>300000</v>
      </c>
      <c r="G2648" s="110">
        <f t="shared" ca="1" si="180"/>
        <v>2.5000000000000001E-2</v>
      </c>
      <c r="H2648" s="111">
        <f t="shared" ca="1" si="181"/>
        <v>75</v>
      </c>
      <c r="I2648" s="112">
        <f t="shared" ca="1" si="182"/>
        <v>562500</v>
      </c>
    </row>
    <row r="2649" spans="6:9" x14ac:dyDescent="0.25">
      <c r="F2649" s="109">
        <f t="shared" ca="1" si="179"/>
        <v>300000</v>
      </c>
      <c r="G2649" s="110">
        <f t="shared" ca="1" si="180"/>
        <v>2.5000000000000001E-2</v>
      </c>
      <c r="H2649" s="111">
        <f t="shared" ca="1" si="181"/>
        <v>75</v>
      </c>
      <c r="I2649" s="112">
        <f t="shared" ca="1" si="182"/>
        <v>562500</v>
      </c>
    </row>
    <row r="2650" spans="6:9" x14ac:dyDescent="0.25">
      <c r="F2650" s="109">
        <f t="shared" ca="1" si="179"/>
        <v>300000</v>
      </c>
      <c r="G2650" s="110">
        <f t="shared" ca="1" si="180"/>
        <v>2.5000000000000001E-2</v>
      </c>
      <c r="H2650" s="111">
        <f t="shared" ca="1" si="181"/>
        <v>75</v>
      </c>
      <c r="I2650" s="112">
        <f t="shared" ca="1" si="182"/>
        <v>562500</v>
      </c>
    </row>
    <row r="2651" spans="6:9" x14ac:dyDescent="0.25">
      <c r="F2651" s="109">
        <f t="shared" ca="1" si="179"/>
        <v>300000</v>
      </c>
      <c r="G2651" s="110">
        <f t="shared" ca="1" si="180"/>
        <v>2.7E-2</v>
      </c>
      <c r="H2651" s="111">
        <f t="shared" ca="1" si="181"/>
        <v>75</v>
      </c>
      <c r="I2651" s="112">
        <f t="shared" ca="1" si="182"/>
        <v>607500</v>
      </c>
    </row>
    <row r="2652" spans="6:9" x14ac:dyDescent="0.25">
      <c r="F2652" s="109">
        <f t="shared" ca="1" si="179"/>
        <v>300000</v>
      </c>
      <c r="G2652" s="110">
        <f t="shared" ca="1" si="180"/>
        <v>2.5000000000000001E-2</v>
      </c>
      <c r="H2652" s="111">
        <f t="shared" ca="1" si="181"/>
        <v>77</v>
      </c>
      <c r="I2652" s="112">
        <f t="shared" ca="1" si="182"/>
        <v>577500</v>
      </c>
    </row>
    <row r="2653" spans="6:9" x14ac:dyDescent="0.25">
      <c r="F2653" s="109">
        <f t="shared" ca="1" si="179"/>
        <v>300000</v>
      </c>
      <c r="G2653" s="110">
        <f t="shared" ca="1" si="180"/>
        <v>2.7E-2</v>
      </c>
      <c r="H2653" s="111">
        <f t="shared" ca="1" si="181"/>
        <v>75</v>
      </c>
      <c r="I2653" s="112">
        <f t="shared" ca="1" si="182"/>
        <v>607500</v>
      </c>
    </row>
    <row r="2654" spans="6:9" x14ac:dyDescent="0.25">
      <c r="F2654" s="109">
        <f t="shared" ca="1" si="179"/>
        <v>300000</v>
      </c>
      <c r="G2654" s="110">
        <f t="shared" ca="1" si="180"/>
        <v>2.1000000000000001E-2</v>
      </c>
      <c r="H2654" s="111">
        <f t="shared" ca="1" si="181"/>
        <v>75</v>
      </c>
      <c r="I2654" s="112">
        <f t="shared" ca="1" si="182"/>
        <v>472500</v>
      </c>
    </row>
    <row r="2655" spans="6:9" x14ac:dyDescent="0.25">
      <c r="F2655" s="109">
        <f t="shared" ca="1" si="179"/>
        <v>300000</v>
      </c>
      <c r="G2655" s="110">
        <f t="shared" ca="1" si="180"/>
        <v>2.5000000000000001E-2</v>
      </c>
      <c r="H2655" s="111">
        <f t="shared" ca="1" si="181"/>
        <v>75</v>
      </c>
      <c r="I2655" s="112">
        <f t="shared" ca="1" si="182"/>
        <v>562500</v>
      </c>
    </row>
    <row r="2656" spans="6:9" x14ac:dyDescent="0.25">
      <c r="F2656" s="109">
        <f t="shared" ca="1" si="179"/>
        <v>275000</v>
      </c>
      <c r="G2656" s="110">
        <f t="shared" ca="1" si="180"/>
        <v>2.5000000000000001E-2</v>
      </c>
      <c r="H2656" s="111">
        <f t="shared" ca="1" si="181"/>
        <v>77</v>
      </c>
      <c r="I2656" s="112">
        <f t="shared" ca="1" si="182"/>
        <v>529375</v>
      </c>
    </row>
    <row r="2657" spans="6:9" x14ac:dyDescent="0.25">
      <c r="F2657" s="109">
        <f t="shared" ca="1" si="179"/>
        <v>300000</v>
      </c>
      <c r="G2657" s="110">
        <f t="shared" ca="1" si="180"/>
        <v>2.7E-2</v>
      </c>
      <c r="H2657" s="111">
        <f t="shared" ca="1" si="181"/>
        <v>75</v>
      </c>
      <c r="I2657" s="112">
        <f t="shared" ca="1" si="182"/>
        <v>607500</v>
      </c>
    </row>
    <row r="2658" spans="6:9" x14ac:dyDescent="0.25">
      <c r="F2658" s="109">
        <f t="shared" ca="1" si="179"/>
        <v>300000</v>
      </c>
      <c r="G2658" s="110">
        <f t="shared" ca="1" si="180"/>
        <v>2.5000000000000001E-2</v>
      </c>
      <c r="H2658" s="111">
        <f t="shared" ca="1" si="181"/>
        <v>75</v>
      </c>
      <c r="I2658" s="112">
        <f t="shared" ca="1" si="182"/>
        <v>562500</v>
      </c>
    </row>
    <row r="2659" spans="6:9" x14ac:dyDescent="0.25">
      <c r="F2659" s="109">
        <f t="shared" ca="1" si="179"/>
        <v>275000</v>
      </c>
      <c r="G2659" s="110">
        <f t="shared" ca="1" si="180"/>
        <v>2.5000000000000001E-2</v>
      </c>
      <c r="H2659" s="111">
        <f t="shared" ca="1" si="181"/>
        <v>77</v>
      </c>
      <c r="I2659" s="112">
        <f t="shared" ca="1" si="182"/>
        <v>529375</v>
      </c>
    </row>
    <row r="2660" spans="6:9" x14ac:dyDescent="0.25">
      <c r="F2660" s="109">
        <f t="shared" ca="1" si="179"/>
        <v>275000</v>
      </c>
      <c r="G2660" s="110">
        <f t="shared" ca="1" si="180"/>
        <v>2.5000000000000001E-2</v>
      </c>
      <c r="H2660" s="111">
        <f t="shared" ca="1" si="181"/>
        <v>73</v>
      </c>
      <c r="I2660" s="112">
        <f t="shared" ca="1" si="182"/>
        <v>501875</v>
      </c>
    </row>
    <row r="2661" spans="6:9" x14ac:dyDescent="0.25">
      <c r="F2661" s="109">
        <f t="shared" ca="1" si="179"/>
        <v>300000</v>
      </c>
      <c r="G2661" s="110">
        <f t="shared" ca="1" si="180"/>
        <v>2.5000000000000001E-2</v>
      </c>
      <c r="H2661" s="111">
        <f t="shared" ca="1" si="181"/>
        <v>73</v>
      </c>
      <c r="I2661" s="112">
        <f t="shared" ca="1" si="182"/>
        <v>547500</v>
      </c>
    </row>
    <row r="2662" spans="6:9" x14ac:dyDescent="0.25">
      <c r="F2662" s="109">
        <f t="shared" ca="1" si="179"/>
        <v>300000</v>
      </c>
      <c r="G2662" s="110">
        <f t="shared" ca="1" si="180"/>
        <v>2.5000000000000001E-2</v>
      </c>
      <c r="H2662" s="111">
        <f t="shared" ca="1" si="181"/>
        <v>75</v>
      </c>
      <c r="I2662" s="112">
        <f t="shared" ca="1" si="182"/>
        <v>562500</v>
      </c>
    </row>
    <row r="2663" spans="6:9" x14ac:dyDescent="0.25">
      <c r="F2663" s="109">
        <f t="shared" ca="1" si="179"/>
        <v>300000</v>
      </c>
      <c r="G2663" s="110">
        <f t="shared" ca="1" si="180"/>
        <v>2.5000000000000001E-2</v>
      </c>
      <c r="H2663" s="111">
        <f t="shared" ca="1" si="181"/>
        <v>75</v>
      </c>
      <c r="I2663" s="112">
        <f t="shared" ca="1" si="182"/>
        <v>562500</v>
      </c>
    </row>
    <row r="2664" spans="6:9" x14ac:dyDescent="0.25">
      <c r="F2664" s="109">
        <f t="shared" ca="1" si="179"/>
        <v>300000</v>
      </c>
      <c r="G2664" s="110">
        <f t="shared" ca="1" si="180"/>
        <v>2.5000000000000001E-2</v>
      </c>
      <c r="H2664" s="111">
        <f t="shared" ca="1" si="181"/>
        <v>75</v>
      </c>
      <c r="I2664" s="112">
        <f t="shared" ca="1" si="182"/>
        <v>562500</v>
      </c>
    </row>
    <row r="2665" spans="6:9" x14ac:dyDescent="0.25">
      <c r="F2665" s="109">
        <f t="shared" ca="1" si="179"/>
        <v>275000</v>
      </c>
      <c r="G2665" s="110">
        <f t="shared" ca="1" si="180"/>
        <v>2.5000000000000001E-2</v>
      </c>
      <c r="H2665" s="111">
        <f t="shared" ca="1" si="181"/>
        <v>75</v>
      </c>
      <c r="I2665" s="112">
        <f t="shared" ca="1" si="182"/>
        <v>515625</v>
      </c>
    </row>
    <row r="2666" spans="6:9" x14ac:dyDescent="0.25">
      <c r="F2666" s="109">
        <f t="shared" ca="1" si="179"/>
        <v>300000</v>
      </c>
      <c r="G2666" s="110">
        <f t="shared" ca="1" si="180"/>
        <v>2.5000000000000001E-2</v>
      </c>
      <c r="H2666" s="111">
        <f t="shared" ca="1" si="181"/>
        <v>75</v>
      </c>
      <c r="I2666" s="112">
        <f t="shared" ca="1" si="182"/>
        <v>562500</v>
      </c>
    </row>
    <row r="2667" spans="6:9" x14ac:dyDescent="0.25">
      <c r="F2667" s="109">
        <f t="shared" ca="1" si="179"/>
        <v>300000</v>
      </c>
      <c r="G2667" s="110">
        <f t="shared" ca="1" si="180"/>
        <v>2.5000000000000001E-2</v>
      </c>
      <c r="H2667" s="111">
        <f t="shared" ca="1" si="181"/>
        <v>77</v>
      </c>
      <c r="I2667" s="112">
        <f t="shared" ca="1" si="182"/>
        <v>577500</v>
      </c>
    </row>
    <row r="2668" spans="6:9" x14ac:dyDescent="0.25">
      <c r="F2668" s="109">
        <f t="shared" ca="1" si="179"/>
        <v>300000</v>
      </c>
      <c r="G2668" s="110">
        <f t="shared" ca="1" si="180"/>
        <v>2.3E-2</v>
      </c>
      <c r="H2668" s="111">
        <f t="shared" ca="1" si="181"/>
        <v>75</v>
      </c>
      <c r="I2668" s="112">
        <f t="shared" ca="1" si="182"/>
        <v>517500</v>
      </c>
    </row>
    <row r="2669" spans="6:9" x14ac:dyDescent="0.25">
      <c r="F2669" s="109">
        <f t="shared" ca="1" si="179"/>
        <v>300000</v>
      </c>
      <c r="G2669" s="110">
        <f t="shared" ca="1" si="180"/>
        <v>2.5000000000000001E-2</v>
      </c>
      <c r="H2669" s="111">
        <f t="shared" ca="1" si="181"/>
        <v>75</v>
      </c>
      <c r="I2669" s="112">
        <f t="shared" ca="1" si="182"/>
        <v>562500</v>
      </c>
    </row>
    <row r="2670" spans="6:9" x14ac:dyDescent="0.25">
      <c r="F2670" s="109">
        <f t="shared" ca="1" si="179"/>
        <v>275000</v>
      </c>
      <c r="G2670" s="110">
        <f t="shared" ca="1" si="180"/>
        <v>2.5000000000000001E-2</v>
      </c>
      <c r="H2670" s="111">
        <f t="shared" ca="1" si="181"/>
        <v>75</v>
      </c>
      <c r="I2670" s="112">
        <f t="shared" ca="1" si="182"/>
        <v>515625</v>
      </c>
    </row>
    <row r="2671" spans="6:9" x14ac:dyDescent="0.25">
      <c r="F2671" s="109">
        <f t="shared" ca="1" si="179"/>
        <v>300000</v>
      </c>
      <c r="G2671" s="110">
        <f t="shared" ca="1" si="180"/>
        <v>2.5000000000000001E-2</v>
      </c>
      <c r="H2671" s="111">
        <f t="shared" ca="1" si="181"/>
        <v>73</v>
      </c>
      <c r="I2671" s="112">
        <f t="shared" ca="1" si="182"/>
        <v>547500</v>
      </c>
    </row>
    <row r="2672" spans="6:9" x14ac:dyDescent="0.25">
      <c r="F2672" s="109">
        <f t="shared" ca="1" si="179"/>
        <v>300000</v>
      </c>
      <c r="G2672" s="110">
        <f t="shared" ca="1" si="180"/>
        <v>2.5000000000000001E-2</v>
      </c>
      <c r="H2672" s="111">
        <f t="shared" ca="1" si="181"/>
        <v>73</v>
      </c>
      <c r="I2672" s="112">
        <f t="shared" ca="1" si="182"/>
        <v>547500</v>
      </c>
    </row>
    <row r="2673" spans="6:9" x14ac:dyDescent="0.25">
      <c r="F2673" s="109">
        <f t="shared" ca="1" si="179"/>
        <v>300000</v>
      </c>
      <c r="G2673" s="110">
        <f t="shared" ca="1" si="180"/>
        <v>2.7E-2</v>
      </c>
      <c r="H2673" s="111">
        <f t="shared" ca="1" si="181"/>
        <v>77</v>
      </c>
      <c r="I2673" s="112">
        <f t="shared" ca="1" si="182"/>
        <v>623700</v>
      </c>
    </row>
    <row r="2674" spans="6:9" x14ac:dyDescent="0.25">
      <c r="F2674" s="109">
        <f t="shared" ca="1" si="179"/>
        <v>325000</v>
      </c>
      <c r="G2674" s="110">
        <f t="shared" ca="1" si="180"/>
        <v>2.3E-2</v>
      </c>
      <c r="H2674" s="111">
        <f t="shared" ca="1" si="181"/>
        <v>75</v>
      </c>
      <c r="I2674" s="112">
        <f t="shared" ca="1" si="182"/>
        <v>560625</v>
      </c>
    </row>
    <row r="2675" spans="6:9" x14ac:dyDescent="0.25">
      <c r="F2675" s="109">
        <f t="shared" ca="1" si="179"/>
        <v>300000</v>
      </c>
      <c r="G2675" s="110">
        <f t="shared" ca="1" si="180"/>
        <v>2.1000000000000001E-2</v>
      </c>
      <c r="H2675" s="111">
        <f t="shared" ca="1" si="181"/>
        <v>77</v>
      </c>
      <c r="I2675" s="112">
        <f t="shared" ca="1" si="182"/>
        <v>485100</v>
      </c>
    </row>
    <row r="2676" spans="6:9" x14ac:dyDescent="0.25">
      <c r="F2676" s="109">
        <f t="shared" ca="1" si="179"/>
        <v>300000</v>
      </c>
      <c r="G2676" s="110">
        <f t="shared" ca="1" si="180"/>
        <v>2.5000000000000001E-2</v>
      </c>
      <c r="H2676" s="111">
        <f t="shared" ca="1" si="181"/>
        <v>75</v>
      </c>
      <c r="I2676" s="112">
        <f t="shared" ca="1" si="182"/>
        <v>562500</v>
      </c>
    </row>
    <row r="2677" spans="6:9" x14ac:dyDescent="0.25">
      <c r="F2677" s="109">
        <f t="shared" ca="1" si="179"/>
        <v>300000</v>
      </c>
      <c r="G2677" s="110">
        <f t="shared" ca="1" si="180"/>
        <v>2.5000000000000001E-2</v>
      </c>
      <c r="H2677" s="111">
        <f t="shared" ca="1" si="181"/>
        <v>75</v>
      </c>
      <c r="I2677" s="112">
        <f t="shared" ca="1" si="182"/>
        <v>562500</v>
      </c>
    </row>
    <row r="2678" spans="6:9" x14ac:dyDescent="0.25">
      <c r="F2678" s="109">
        <f t="shared" ca="1" si="179"/>
        <v>300000</v>
      </c>
      <c r="G2678" s="110">
        <f t="shared" ca="1" si="180"/>
        <v>2.5000000000000001E-2</v>
      </c>
      <c r="H2678" s="111">
        <f t="shared" ca="1" si="181"/>
        <v>77</v>
      </c>
      <c r="I2678" s="112">
        <f t="shared" ca="1" si="182"/>
        <v>577500</v>
      </c>
    </row>
    <row r="2679" spans="6:9" x14ac:dyDescent="0.25">
      <c r="F2679" s="109">
        <f t="shared" ca="1" si="179"/>
        <v>300000</v>
      </c>
      <c r="G2679" s="110">
        <f t="shared" ca="1" si="180"/>
        <v>2.5000000000000001E-2</v>
      </c>
      <c r="H2679" s="111">
        <f t="shared" ca="1" si="181"/>
        <v>75</v>
      </c>
      <c r="I2679" s="112">
        <f t="shared" ca="1" si="182"/>
        <v>562500</v>
      </c>
    </row>
    <row r="2680" spans="6:9" x14ac:dyDescent="0.25">
      <c r="F2680" s="109">
        <f t="shared" ca="1" si="179"/>
        <v>275000</v>
      </c>
      <c r="G2680" s="110">
        <f t="shared" ca="1" si="180"/>
        <v>2.1000000000000001E-2</v>
      </c>
      <c r="H2680" s="111">
        <f t="shared" ca="1" si="181"/>
        <v>75</v>
      </c>
      <c r="I2680" s="112">
        <f t="shared" ca="1" si="182"/>
        <v>433125</v>
      </c>
    </row>
    <row r="2681" spans="6:9" x14ac:dyDescent="0.25">
      <c r="F2681" s="109">
        <f t="shared" ca="1" si="179"/>
        <v>300000</v>
      </c>
      <c r="G2681" s="110">
        <f t="shared" ca="1" si="180"/>
        <v>2.3E-2</v>
      </c>
      <c r="H2681" s="111">
        <f t="shared" ca="1" si="181"/>
        <v>73</v>
      </c>
      <c r="I2681" s="112">
        <f t="shared" ca="1" si="182"/>
        <v>503700</v>
      </c>
    </row>
    <row r="2682" spans="6:9" x14ac:dyDescent="0.25">
      <c r="F2682" s="109">
        <f t="shared" ca="1" si="179"/>
        <v>300000</v>
      </c>
      <c r="G2682" s="110">
        <f t="shared" ca="1" si="180"/>
        <v>2.5000000000000001E-2</v>
      </c>
      <c r="H2682" s="111">
        <f t="shared" ca="1" si="181"/>
        <v>75</v>
      </c>
      <c r="I2682" s="112">
        <f t="shared" ca="1" si="182"/>
        <v>562500</v>
      </c>
    </row>
    <row r="2683" spans="6:9" x14ac:dyDescent="0.25">
      <c r="F2683" s="109">
        <f t="shared" ca="1" si="179"/>
        <v>300000</v>
      </c>
      <c r="G2683" s="110">
        <f t="shared" ca="1" si="180"/>
        <v>2.5000000000000001E-2</v>
      </c>
      <c r="H2683" s="111">
        <f t="shared" ca="1" si="181"/>
        <v>75</v>
      </c>
      <c r="I2683" s="112">
        <f t="shared" ca="1" si="182"/>
        <v>562500</v>
      </c>
    </row>
    <row r="2684" spans="6:9" x14ac:dyDescent="0.25">
      <c r="F2684" s="109">
        <f t="shared" ca="1" si="179"/>
        <v>300000</v>
      </c>
      <c r="G2684" s="110">
        <f t="shared" ca="1" si="180"/>
        <v>2.5000000000000001E-2</v>
      </c>
      <c r="H2684" s="111">
        <f t="shared" ca="1" si="181"/>
        <v>75</v>
      </c>
      <c r="I2684" s="112">
        <f t="shared" ca="1" si="182"/>
        <v>562500</v>
      </c>
    </row>
    <row r="2685" spans="6:9" x14ac:dyDescent="0.25">
      <c r="F2685" s="109">
        <f t="shared" ca="1" si="179"/>
        <v>325000</v>
      </c>
      <c r="G2685" s="110">
        <f t="shared" ca="1" si="180"/>
        <v>2.5000000000000001E-2</v>
      </c>
      <c r="H2685" s="111">
        <f t="shared" ca="1" si="181"/>
        <v>77</v>
      </c>
      <c r="I2685" s="112">
        <f t="shared" ca="1" si="182"/>
        <v>625625</v>
      </c>
    </row>
    <row r="2686" spans="6:9" x14ac:dyDescent="0.25">
      <c r="F2686" s="109">
        <f t="shared" ca="1" si="179"/>
        <v>300000</v>
      </c>
      <c r="G2686" s="110">
        <f t="shared" ca="1" si="180"/>
        <v>2.5000000000000001E-2</v>
      </c>
      <c r="H2686" s="111">
        <f t="shared" ca="1" si="181"/>
        <v>77</v>
      </c>
      <c r="I2686" s="112">
        <f t="shared" ca="1" si="182"/>
        <v>577500</v>
      </c>
    </row>
    <row r="2687" spans="6:9" x14ac:dyDescent="0.25">
      <c r="F2687" s="109">
        <f t="shared" ca="1" si="179"/>
        <v>325000</v>
      </c>
      <c r="G2687" s="110">
        <f t="shared" ca="1" si="180"/>
        <v>2.3E-2</v>
      </c>
      <c r="H2687" s="111">
        <f t="shared" ca="1" si="181"/>
        <v>75</v>
      </c>
      <c r="I2687" s="112">
        <f t="shared" ca="1" si="182"/>
        <v>560625</v>
      </c>
    </row>
    <row r="2688" spans="6:9" x14ac:dyDescent="0.25">
      <c r="F2688" s="109">
        <f t="shared" ca="1" si="179"/>
        <v>325000</v>
      </c>
      <c r="G2688" s="110">
        <f t="shared" ca="1" si="180"/>
        <v>2.5000000000000001E-2</v>
      </c>
      <c r="H2688" s="111">
        <f t="shared" ca="1" si="181"/>
        <v>75</v>
      </c>
      <c r="I2688" s="112">
        <f t="shared" ca="1" si="182"/>
        <v>609375</v>
      </c>
    </row>
    <row r="2689" spans="6:9" x14ac:dyDescent="0.25">
      <c r="F2689" s="109">
        <f t="shared" ca="1" si="179"/>
        <v>300000</v>
      </c>
      <c r="G2689" s="110">
        <f t="shared" ca="1" si="180"/>
        <v>2.5000000000000001E-2</v>
      </c>
      <c r="H2689" s="111">
        <f t="shared" ca="1" si="181"/>
        <v>75</v>
      </c>
      <c r="I2689" s="112">
        <f t="shared" ca="1" si="182"/>
        <v>562500</v>
      </c>
    </row>
    <row r="2690" spans="6:9" x14ac:dyDescent="0.25">
      <c r="F2690" s="109">
        <f t="shared" ca="1" si="179"/>
        <v>300000</v>
      </c>
      <c r="G2690" s="110">
        <f t="shared" ca="1" si="180"/>
        <v>2.5000000000000001E-2</v>
      </c>
      <c r="H2690" s="111">
        <f t="shared" ca="1" si="181"/>
        <v>75</v>
      </c>
      <c r="I2690" s="112">
        <f t="shared" ca="1" si="182"/>
        <v>562500</v>
      </c>
    </row>
    <row r="2691" spans="6:9" x14ac:dyDescent="0.25">
      <c r="F2691" s="109">
        <f t="shared" ref="F2691:F2754" ca="1" si="183">VLOOKUP(RAND(),$C$3:$D$5,2)</f>
        <v>300000</v>
      </c>
      <c r="G2691" s="110">
        <f t="shared" ref="G2691:G2754" ca="1" si="184">VLOOKUP(RAND(),$C$10:$D$13,2)</f>
        <v>2.5000000000000001E-2</v>
      </c>
      <c r="H2691" s="111">
        <f t="shared" ref="H2691:H2754" ca="1" si="185">VLOOKUP(RAND(),$C$18:$D$20,2)</f>
        <v>75</v>
      </c>
      <c r="I2691" s="112">
        <f t="shared" ca="1" si="182"/>
        <v>562500</v>
      </c>
    </row>
    <row r="2692" spans="6:9" x14ac:dyDescent="0.25">
      <c r="F2692" s="109">
        <f t="shared" ca="1" si="183"/>
        <v>275000</v>
      </c>
      <c r="G2692" s="110">
        <f t="shared" ca="1" si="184"/>
        <v>2.1000000000000001E-2</v>
      </c>
      <c r="H2692" s="111">
        <f t="shared" ca="1" si="185"/>
        <v>75</v>
      </c>
      <c r="I2692" s="112">
        <f t="shared" ref="I2692:I2755" ca="1" si="186">F2692*G2692*H2692</f>
        <v>433125</v>
      </c>
    </row>
    <row r="2693" spans="6:9" x14ac:dyDescent="0.25">
      <c r="F2693" s="109">
        <f t="shared" ca="1" si="183"/>
        <v>300000</v>
      </c>
      <c r="G2693" s="110">
        <f t="shared" ca="1" si="184"/>
        <v>2.5000000000000001E-2</v>
      </c>
      <c r="H2693" s="111">
        <f t="shared" ca="1" si="185"/>
        <v>75</v>
      </c>
      <c r="I2693" s="112">
        <f t="shared" ca="1" si="186"/>
        <v>562500</v>
      </c>
    </row>
    <row r="2694" spans="6:9" x14ac:dyDescent="0.25">
      <c r="F2694" s="109">
        <f t="shared" ca="1" si="183"/>
        <v>300000</v>
      </c>
      <c r="G2694" s="110">
        <f t="shared" ca="1" si="184"/>
        <v>2.5000000000000001E-2</v>
      </c>
      <c r="H2694" s="111">
        <f t="shared" ca="1" si="185"/>
        <v>75</v>
      </c>
      <c r="I2694" s="112">
        <f t="shared" ca="1" si="186"/>
        <v>562500</v>
      </c>
    </row>
    <row r="2695" spans="6:9" x14ac:dyDescent="0.25">
      <c r="F2695" s="109">
        <f t="shared" ca="1" si="183"/>
        <v>275000</v>
      </c>
      <c r="G2695" s="110">
        <f t="shared" ca="1" si="184"/>
        <v>2.5000000000000001E-2</v>
      </c>
      <c r="H2695" s="111">
        <f t="shared" ca="1" si="185"/>
        <v>75</v>
      </c>
      <c r="I2695" s="112">
        <f t="shared" ca="1" si="186"/>
        <v>515625</v>
      </c>
    </row>
    <row r="2696" spans="6:9" x14ac:dyDescent="0.25">
      <c r="F2696" s="109">
        <f t="shared" ca="1" si="183"/>
        <v>300000</v>
      </c>
      <c r="G2696" s="110">
        <f t="shared" ca="1" si="184"/>
        <v>2.3E-2</v>
      </c>
      <c r="H2696" s="111">
        <f t="shared" ca="1" si="185"/>
        <v>73</v>
      </c>
      <c r="I2696" s="112">
        <f t="shared" ca="1" si="186"/>
        <v>503700</v>
      </c>
    </row>
    <row r="2697" spans="6:9" x14ac:dyDescent="0.25">
      <c r="F2697" s="109">
        <f t="shared" ca="1" si="183"/>
        <v>300000</v>
      </c>
      <c r="G2697" s="110">
        <f t="shared" ca="1" si="184"/>
        <v>2.5000000000000001E-2</v>
      </c>
      <c r="H2697" s="111">
        <f t="shared" ca="1" si="185"/>
        <v>73</v>
      </c>
      <c r="I2697" s="112">
        <f t="shared" ca="1" si="186"/>
        <v>547500</v>
      </c>
    </row>
    <row r="2698" spans="6:9" x14ac:dyDescent="0.25">
      <c r="F2698" s="109">
        <f t="shared" ca="1" si="183"/>
        <v>275000</v>
      </c>
      <c r="G2698" s="110">
        <f t="shared" ca="1" si="184"/>
        <v>2.1000000000000001E-2</v>
      </c>
      <c r="H2698" s="111">
        <f t="shared" ca="1" si="185"/>
        <v>75</v>
      </c>
      <c r="I2698" s="112">
        <f t="shared" ca="1" si="186"/>
        <v>433125</v>
      </c>
    </row>
    <row r="2699" spans="6:9" x14ac:dyDescent="0.25">
      <c r="F2699" s="109">
        <f t="shared" ca="1" si="183"/>
        <v>300000</v>
      </c>
      <c r="G2699" s="110">
        <f t="shared" ca="1" si="184"/>
        <v>2.5000000000000001E-2</v>
      </c>
      <c r="H2699" s="111">
        <f t="shared" ca="1" si="185"/>
        <v>73</v>
      </c>
      <c r="I2699" s="112">
        <f t="shared" ca="1" si="186"/>
        <v>547500</v>
      </c>
    </row>
    <row r="2700" spans="6:9" x14ac:dyDescent="0.25">
      <c r="F2700" s="109">
        <f t="shared" ca="1" si="183"/>
        <v>325000</v>
      </c>
      <c r="G2700" s="110">
        <f t="shared" ca="1" si="184"/>
        <v>2.5000000000000001E-2</v>
      </c>
      <c r="H2700" s="111">
        <f t="shared" ca="1" si="185"/>
        <v>73</v>
      </c>
      <c r="I2700" s="112">
        <f t="shared" ca="1" si="186"/>
        <v>593125</v>
      </c>
    </row>
    <row r="2701" spans="6:9" x14ac:dyDescent="0.25">
      <c r="F2701" s="109">
        <f t="shared" ca="1" si="183"/>
        <v>300000</v>
      </c>
      <c r="G2701" s="110">
        <f t="shared" ca="1" si="184"/>
        <v>2.5000000000000001E-2</v>
      </c>
      <c r="H2701" s="111">
        <f t="shared" ca="1" si="185"/>
        <v>75</v>
      </c>
      <c r="I2701" s="112">
        <f t="shared" ca="1" si="186"/>
        <v>562500</v>
      </c>
    </row>
    <row r="2702" spans="6:9" x14ac:dyDescent="0.25">
      <c r="F2702" s="109">
        <f t="shared" ca="1" si="183"/>
        <v>300000</v>
      </c>
      <c r="G2702" s="110">
        <f t="shared" ca="1" si="184"/>
        <v>2.3E-2</v>
      </c>
      <c r="H2702" s="111">
        <f t="shared" ca="1" si="185"/>
        <v>75</v>
      </c>
      <c r="I2702" s="112">
        <f t="shared" ca="1" si="186"/>
        <v>517500</v>
      </c>
    </row>
    <row r="2703" spans="6:9" x14ac:dyDescent="0.25">
      <c r="F2703" s="109">
        <f t="shared" ca="1" si="183"/>
        <v>275000</v>
      </c>
      <c r="G2703" s="110">
        <f t="shared" ca="1" si="184"/>
        <v>2.5000000000000001E-2</v>
      </c>
      <c r="H2703" s="111">
        <f t="shared" ca="1" si="185"/>
        <v>75</v>
      </c>
      <c r="I2703" s="112">
        <f t="shared" ca="1" si="186"/>
        <v>515625</v>
      </c>
    </row>
    <row r="2704" spans="6:9" x14ac:dyDescent="0.25">
      <c r="F2704" s="109">
        <f t="shared" ca="1" si="183"/>
        <v>300000</v>
      </c>
      <c r="G2704" s="110">
        <f t="shared" ca="1" si="184"/>
        <v>2.1000000000000001E-2</v>
      </c>
      <c r="H2704" s="111">
        <f t="shared" ca="1" si="185"/>
        <v>77</v>
      </c>
      <c r="I2704" s="112">
        <f t="shared" ca="1" si="186"/>
        <v>485100</v>
      </c>
    </row>
    <row r="2705" spans="6:9" x14ac:dyDescent="0.25">
      <c r="F2705" s="109">
        <f t="shared" ca="1" si="183"/>
        <v>300000</v>
      </c>
      <c r="G2705" s="110">
        <f t="shared" ca="1" si="184"/>
        <v>2.5000000000000001E-2</v>
      </c>
      <c r="H2705" s="111">
        <f t="shared" ca="1" si="185"/>
        <v>77</v>
      </c>
      <c r="I2705" s="112">
        <f t="shared" ca="1" si="186"/>
        <v>577500</v>
      </c>
    </row>
    <row r="2706" spans="6:9" x14ac:dyDescent="0.25">
      <c r="F2706" s="109">
        <f t="shared" ca="1" si="183"/>
        <v>300000</v>
      </c>
      <c r="G2706" s="110">
        <f t="shared" ca="1" si="184"/>
        <v>2.5000000000000001E-2</v>
      </c>
      <c r="H2706" s="111">
        <f t="shared" ca="1" si="185"/>
        <v>75</v>
      </c>
      <c r="I2706" s="112">
        <f t="shared" ca="1" si="186"/>
        <v>562500</v>
      </c>
    </row>
    <row r="2707" spans="6:9" x14ac:dyDescent="0.25">
      <c r="F2707" s="109">
        <f t="shared" ca="1" si="183"/>
        <v>325000</v>
      </c>
      <c r="G2707" s="110">
        <f t="shared" ca="1" si="184"/>
        <v>2.5000000000000001E-2</v>
      </c>
      <c r="H2707" s="111">
        <f t="shared" ca="1" si="185"/>
        <v>75</v>
      </c>
      <c r="I2707" s="112">
        <f t="shared" ca="1" si="186"/>
        <v>609375</v>
      </c>
    </row>
    <row r="2708" spans="6:9" x14ac:dyDescent="0.25">
      <c r="F2708" s="109">
        <f t="shared" ca="1" si="183"/>
        <v>300000</v>
      </c>
      <c r="G2708" s="110">
        <f t="shared" ca="1" si="184"/>
        <v>2.1000000000000001E-2</v>
      </c>
      <c r="H2708" s="111">
        <f t="shared" ca="1" si="185"/>
        <v>73</v>
      </c>
      <c r="I2708" s="112">
        <f t="shared" ca="1" si="186"/>
        <v>459900</v>
      </c>
    </row>
    <row r="2709" spans="6:9" x14ac:dyDescent="0.25">
      <c r="F2709" s="109">
        <f t="shared" ca="1" si="183"/>
        <v>300000</v>
      </c>
      <c r="G2709" s="110">
        <f t="shared" ca="1" si="184"/>
        <v>2.5000000000000001E-2</v>
      </c>
      <c r="H2709" s="111">
        <f t="shared" ca="1" si="185"/>
        <v>73</v>
      </c>
      <c r="I2709" s="112">
        <f t="shared" ca="1" si="186"/>
        <v>547500</v>
      </c>
    </row>
    <row r="2710" spans="6:9" x14ac:dyDescent="0.25">
      <c r="F2710" s="109">
        <f t="shared" ca="1" si="183"/>
        <v>300000</v>
      </c>
      <c r="G2710" s="110">
        <f t="shared" ca="1" si="184"/>
        <v>2.5000000000000001E-2</v>
      </c>
      <c r="H2710" s="111">
        <f t="shared" ca="1" si="185"/>
        <v>75</v>
      </c>
      <c r="I2710" s="112">
        <f t="shared" ca="1" si="186"/>
        <v>562500</v>
      </c>
    </row>
    <row r="2711" spans="6:9" x14ac:dyDescent="0.25">
      <c r="F2711" s="109">
        <f t="shared" ca="1" si="183"/>
        <v>300000</v>
      </c>
      <c r="G2711" s="110">
        <f t="shared" ca="1" si="184"/>
        <v>2.7E-2</v>
      </c>
      <c r="H2711" s="111">
        <f t="shared" ca="1" si="185"/>
        <v>77</v>
      </c>
      <c r="I2711" s="112">
        <f t="shared" ca="1" si="186"/>
        <v>623700</v>
      </c>
    </row>
    <row r="2712" spans="6:9" x14ac:dyDescent="0.25">
      <c r="F2712" s="109">
        <f t="shared" ca="1" si="183"/>
        <v>300000</v>
      </c>
      <c r="G2712" s="110">
        <f t="shared" ca="1" si="184"/>
        <v>2.7E-2</v>
      </c>
      <c r="H2712" s="111">
        <f t="shared" ca="1" si="185"/>
        <v>75</v>
      </c>
      <c r="I2712" s="112">
        <f t="shared" ca="1" si="186"/>
        <v>607500</v>
      </c>
    </row>
    <row r="2713" spans="6:9" x14ac:dyDescent="0.25">
      <c r="F2713" s="109">
        <f t="shared" ca="1" si="183"/>
        <v>300000</v>
      </c>
      <c r="G2713" s="110">
        <f t="shared" ca="1" si="184"/>
        <v>2.5000000000000001E-2</v>
      </c>
      <c r="H2713" s="111">
        <f t="shared" ca="1" si="185"/>
        <v>75</v>
      </c>
      <c r="I2713" s="112">
        <f t="shared" ca="1" si="186"/>
        <v>562500</v>
      </c>
    </row>
    <row r="2714" spans="6:9" x14ac:dyDescent="0.25">
      <c r="F2714" s="109">
        <f t="shared" ca="1" si="183"/>
        <v>300000</v>
      </c>
      <c r="G2714" s="110">
        <f t="shared" ca="1" si="184"/>
        <v>2.5000000000000001E-2</v>
      </c>
      <c r="H2714" s="111">
        <f t="shared" ca="1" si="185"/>
        <v>75</v>
      </c>
      <c r="I2714" s="112">
        <f t="shared" ca="1" si="186"/>
        <v>562500</v>
      </c>
    </row>
    <row r="2715" spans="6:9" x14ac:dyDescent="0.25">
      <c r="F2715" s="109">
        <f t="shared" ca="1" si="183"/>
        <v>300000</v>
      </c>
      <c r="G2715" s="110">
        <f t="shared" ca="1" si="184"/>
        <v>2.5000000000000001E-2</v>
      </c>
      <c r="H2715" s="111">
        <f t="shared" ca="1" si="185"/>
        <v>75</v>
      </c>
      <c r="I2715" s="112">
        <f t="shared" ca="1" si="186"/>
        <v>562500</v>
      </c>
    </row>
    <row r="2716" spans="6:9" x14ac:dyDescent="0.25">
      <c r="F2716" s="109">
        <f t="shared" ca="1" si="183"/>
        <v>300000</v>
      </c>
      <c r="G2716" s="110">
        <f t="shared" ca="1" si="184"/>
        <v>2.5000000000000001E-2</v>
      </c>
      <c r="H2716" s="111">
        <f t="shared" ca="1" si="185"/>
        <v>75</v>
      </c>
      <c r="I2716" s="112">
        <f t="shared" ca="1" si="186"/>
        <v>562500</v>
      </c>
    </row>
    <row r="2717" spans="6:9" x14ac:dyDescent="0.25">
      <c r="F2717" s="109">
        <f t="shared" ca="1" si="183"/>
        <v>300000</v>
      </c>
      <c r="G2717" s="110">
        <f t="shared" ca="1" si="184"/>
        <v>2.1000000000000001E-2</v>
      </c>
      <c r="H2717" s="111">
        <f t="shared" ca="1" si="185"/>
        <v>75</v>
      </c>
      <c r="I2717" s="112">
        <f t="shared" ca="1" si="186"/>
        <v>472500</v>
      </c>
    </row>
    <row r="2718" spans="6:9" x14ac:dyDescent="0.25">
      <c r="F2718" s="109">
        <f t="shared" ca="1" si="183"/>
        <v>275000</v>
      </c>
      <c r="G2718" s="110">
        <f t="shared" ca="1" si="184"/>
        <v>2.5000000000000001E-2</v>
      </c>
      <c r="H2718" s="111">
        <f t="shared" ca="1" si="185"/>
        <v>75</v>
      </c>
      <c r="I2718" s="112">
        <f t="shared" ca="1" si="186"/>
        <v>515625</v>
      </c>
    </row>
    <row r="2719" spans="6:9" x14ac:dyDescent="0.25">
      <c r="F2719" s="109">
        <f t="shared" ca="1" si="183"/>
        <v>275000</v>
      </c>
      <c r="G2719" s="110">
        <f t="shared" ca="1" si="184"/>
        <v>2.5000000000000001E-2</v>
      </c>
      <c r="H2719" s="111">
        <f t="shared" ca="1" si="185"/>
        <v>75</v>
      </c>
      <c r="I2719" s="112">
        <f t="shared" ca="1" si="186"/>
        <v>515625</v>
      </c>
    </row>
    <row r="2720" spans="6:9" x14ac:dyDescent="0.25">
      <c r="F2720" s="109">
        <f t="shared" ca="1" si="183"/>
        <v>275000</v>
      </c>
      <c r="G2720" s="110">
        <f t="shared" ca="1" si="184"/>
        <v>2.1000000000000001E-2</v>
      </c>
      <c r="H2720" s="111">
        <f t="shared" ca="1" si="185"/>
        <v>75</v>
      </c>
      <c r="I2720" s="112">
        <f t="shared" ca="1" si="186"/>
        <v>433125</v>
      </c>
    </row>
    <row r="2721" spans="6:9" x14ac:dyDescent="0.25">
      <c r="F2721" s="109">
        <f t="shared" ca="1" si="183"/>
        <v>300000</v>
      </c>
      <c r="G2721" s="110">
        <f t="shared" ca="1" si="184"/>
        <v>2.3E-2</v>
      </c>
      <c r="H2721" s="111">
        <f t="shared" ca="1" si="185"/>
        <v>75</v>
      </c>
      <c r="I2721" s="112">
        <f t="shared" ca="1" si="186"/>
        <v>517500</v>
      </c>
    </row>
    <row r="2722" spans="6:9" x14ac:dyDescent="0.25">
      <c r="F2722" s="109">
        <f t="shared" ca="1" si="183"/>
        <v>300000</v>
      </c>
      <c r="G2722" s="110">
        <f t="shared" ca="1" si="184"/>
        <v>2.5000000000000001E-2</v>
      </c>
      <c r="H2722" s="111">
        <f t="shared" ca="1" si="185"/>
        <v>75</v>
      </c>
      <c r="I2722" s="112">
        <f t="shared" ca="1" si="186"/>
        <v>562500</v>
      </c>
    </row>
    <row r="2723" spans="6:9" x14ac:dyDescent="0.25">
      <c r="F2723" s="109">
        <f t="shared" ca="1" si="183"/>
        <v>300000</v>
      </c>
      <c r="G2723" s="110">
        <f t="shared" ca="1" si="184"/>
        <v>2.5000000000000001E-2</v>
      </c>
      <c r="H2723" s="111">
        <f t="shared" ca="1" si="185"/>
        <v>77</v>
      </c>
      <c r="I2723" s="112">
        <f t="shared" ca="1" si="186"/>
        <v>577500</v>
      </c>
    </row>
    <row r="2724" spans="6:9" x14ac:dyDescent="0.25">
      <c r="F2724" s="109">
        <f t="shared" ca="1" si="183"/>
        <v>300000</v>
      </c>
      <c r="G2724" s="110">
        <f t="shared" ca="1" si="184"/>
        <v>2.5000000000000001E-2</v>
      </c>
      <c r="H2724" s="111">
        <f t="shared" ca="1" si="185"/>
        <v>73</v>
      </c>
      <c r="I2724" s="112">
        <f t="shared" ca="1" si="186"/>
        <v>547500</v>
      </c>
    </row>
    <row r="2725" spans="6:9" x14ac:dyDescent="0.25">
      <c r="F2725" s="109">
        <f t="shared" ca="1" si="183"/>
        <v>300000</v>
      </c>
      <c r="G2725" s="110">
        <f t="shared" ca="1" si="184"/>
        <v>2.1000000000000001E-2</v>
      </c>
      <c r="H2725" s="111">
        <f t="shared" ca="1" si="185"/>
        <v>75</v>
      </c>
      <c r="I2725" s="112">
        <f t="shared" ca="1" si="186"/>
        <v>472500</v>
      </c>
    </row>
    <row r="2726" spans="6:9" x14ac:dyDescent="0.25">
      <c r="F2726" s="109">
        <f t="shared" ca="1" si="183"/>
        <v>300000</v>
      </c>
      <c r="G2726" s="110">
        <f t="shared" ca="1" si="184"/>
        <v>2.7E-2</v>
      </c>
      <c r="H2726" s="111">
        <f t="shared" ca="1" si="185"/>
        <v>75</v>
      </c>
      <c r="I2726" s="112">
        <f t="shared" ca="1" si="186"/>
        <v>607500</v>
      </c>
    </row>
    <row r="2727" spans="6:9" x14ac:dyDescent="0.25">
      <c r="F2727" s="109">
        <f t="shared" ca="1" si="183"/>
        <v>325000</v>
      </c>
      <c r="G2727" s="110">
        <f t="shared" ca="1" si="184"/>
        <v>2.5000000000000001E-2</v>
      </c>
      <c r="H2727" s="111">
        <f t="shared" ca="1" si="185"/>
        <v>77</v>
      </c>
      <c r="I2727" s="112">
        <f t="shared" ca="1" si="186"/>
        <v>625625</v>
      </c>
    </row>
    <row r="2728" spans="6:9" x14ac:dyDescent="0.25">
      <c r="F2728" s="109">
        <f t="shared" ca="1" si="183"/>
        <v>275000</v>
      </c>
      <c r="G2728" s="110">
        <f t="shared" ca="1" si="184"/>
        <v>2.5000000000000001E-2</v>
      </c>
      <c r="H2728" s="111">
        <f t="shared" ca="1" si="185"/>
        <v>75</v>
      </c>
      <c r="I2728" s="112">
        <f t="shared" ca="1" si="186"/>
        <v>515625</v>
      </c>
    </row>
    <row r="2729" spans="6:9" x14ac:dyDescent="0.25">
      <c r="F2729" s="109">
        <f t="shared" ca="1" si="183"/>
        <v>300000</v>
      </c>
      <c r="G2729" s="110">
        <f t="shared" ca="1" si="184"/>
        <v>2.7E-2</v>
      </c>
      <c r="H2729" s="111">
        <f t="shared" ca="1" si="185"/>
        <v>75</v>
      </c>
      <c r="I2729" s="112">
        <f t="shared" ca="1" si="186"/>
        <v>607500</v>
      </c>
    </row>
    <row r="2730" spans="6:9" x14ac:dyDescent="0.25">
      <c r="F2730" s="109">
        <f t="shared" ca="1" si="183"/>
        <v>300000</v>
      </c>
      <c r="G2730" s="110">
        <f t="shared" ca="1" si="184"/>
        <v>2.5000000000000001E-2</v>
      </c>
      <c r="H2730" s="111">
        <f t="shared" ca="1" si="185"/>
        <v>73</v>
      </c>
      <c r="I2730" s="112">
        <f t="shared" ca="1" si="186"/>
        <v>547500</v>
      </c>
    </row>
    <row r="2731" spans="6:9" x14ac:dyDescent="0.25">
      <c r="F2731" s="109">
        <f t="shared" ca="1" si="183"/>
        <v>300000</v>
      </c>
      <c r="G2731" s="110">
        <f t="shared" ca="1" si="184"/>
        <v>2.5000000000000001E-2</v>
      </c>
      <c r="H2731" s="111">
        <f t="shared" ca="1" si="185"/>
        <v>77</v>
      </c>
      <c r="I2731" s="112">
        <f t="shared" ca="1" si="186"/>
        <v>577500</v>
      </c>
    </row>
    <row r="2732" spans="6:9" x14ac:dyDescent="0.25">
      <c r="F2732" s="109">
        <f t="shared" ca="1" si="183"/>
        <v>300000</v>
      </c>
      <c r="G2732" s="110">
        <f t="shared" ca="1" si="184"/>
        <v>2.5000000000000001E-2</v>
      </c>
      <c r="H2732" s="111">
        <f t="shared" ca="1" si="185"/>
        <v>75</v>
      </c>
      <c r="I2732" s="112">
        <f t="shared" ca="1" si="186"/>
        <v>562500</v>
      </c>
    </row>
    <row r="2733" spans="6:9" x14ac:dyDescent="0.25">
      <c r="F2733" s="109">
        <f t="shared" ca="1" si="183"/>
        <v>300000</v>
      </c>
      <c r="G2733" s="110">
        <f t="shared" ca="1" si="184"/>
        <v>2.5000000000000001E-2</v>
      </c>
      <c r="H2733" s="111">
        <f t="shared" ca="1" si="185"/>
        <v>75</v>
      </c>
      <c r="I2733" s="112">
        <f t="shared" ca="1" si="186"/>
        <v>562500</v>
      </c>
    </row>
    <row r="2734" spans="6:9" x14ac:dyDescent="0.25">
      <c r="F2734" s="109">
        <f t="shared" ca="1" si="183"/>
        <v>300000</v>
      </c>
      <c r="G2734" s="110">
        <f t="shared" ca="1" si="184"/>
        <v>2.3E-2</v>
      </c>
      <c r="H2734" s="111">
        <f t="shared" ca="1" si="185"/>
        <v>75</v>
      </c>
      <c r="I2734" s="112">
        <f t="shared" ca="1" si="186"/>
        <v>517500</v>
      </c>
    </row>
    <row r="2735" spans="6:9" x14ac:dyDescent="0.25">
      <c r="F2735" s="109">
        <f t="shared" ca="1" si="183"/>
        <v>300000</v>
      </c>
      <c r="G2735" s="110">
        <f t="shared" ca="1" si="184"/>
        <v>2.5000000000000001E-2</v>
      </c>
      <c r="H2735" s="111">
        <f t="shared" ca="1" si="185"/>
        <v>75</v>
      </c>
      <c r="I2735" s="112">
        <f t="shared" ca="1" si="186"/>
        <v>562500</v>
      </c>
    </row>
    <row r="2736" spans="6:9" x14ac:dyDescent="0.25">
      <c r="F2736" s="109">
        <f t="shared" ca="1" si="183"/>
        <v>300000</v>
      </c>
      <c r="G2736" s="110">
        <f t="shared" ca="1" si="184"/>
        <v>2.1000000000000001E-2</v>
      </c>
      <c r="H2736" s="111">
        <f t="shared" ca="1" si="185"/>
        <v>75</v>
      </c>
      <c r="I2736" s="112">
        <f t="shared" ca="1" si="186"/>
        <v>472500</v>
      </c>
    </row>
    <row r="2737" spans="6:9" x14ac:dyDescent="0.25">
      <c r="F2737" s="109">
        <f t="shared" ca="1" si="183"/>
        <v>300000</v>
      </c>
      <c r="G2737" s="110">
        <f t="shared" ca="1" si="184"/>
        <v>2.3E-2</v>
      </c>
      <c r="H2737" s="111">
        <f t="shared" ca="1" si="185"/>
        <v>75</v>
      </c>
      <c r="I2737" s="112">
        <f t="shared" ca="1" si="186"/>
        <v>517500</v>
      </c>
    </row>
    <row r="2738" spans="6:9" x14ac:dyDescent="0.25">
      <c r="F2738" s="109">
        <f t="shared" ca="1" si="183"/>
        <v>275000</v>
      </c>
      <c r="G2738" s="110">
        <f t="shared" ca="1" si="184"/>
        <v>2.5000000000000001E-2</v>
      </c>
      <c r="H2738" s="111">
        <f t="shared" ca="1" si="185"/>
        <v>73</v>
      </c>
      <c r="I2738" s="112">
        <f t="shared" ca="1" si="186"/>
        <v>501875</v>
      </c>
    </row>
    <row r="2739" spans="6:9" x14ac:dyDescent="0.25">
      <c r="F2739" s="109">
        <f t="shared" ca="1" si="183"/>
        <v>300000</v>
      </c>
      <c r="G2739" s="110">
        <f t="shared" ca="1" si="184"/>
        <v>2.5000000000000001E-2</v>
      </c>
      <c r="H2739" s="111">
        <f t="shared" ca="1" si="185"/>
        <v>75</v>
      </c>
      <c r="I2739" s="112">
        <f t="shared" ca="1" si="186"/>
        <v>562500</v>
      </c>
    </row>
    <row r="2740" spans="6:9" x14ac:dyDescent="0.25">
      <c r="F2740" s="109">
        <f t="shared" ca="1" si="183"/>
        <v>300000</v>
      </c>
      <c r="G2740" s="110">
        <f t="shared" ca="1" si="184"/>
        <v>2.5000000000000001E-2</v>
      </c>
      <c r="H2740" s="111">
        <f t="shared" ca="1" si="185"/>
        <v>75</v>
      </c>
      <c r="I2740" s="112">
        <f t="shared" ca="1" si="186"/>
        <v>562500</v>
      </c>
    </row>
    <row r="2741" spans="6:9" x14ac:dyDescent="0.25">
      <c r="F2741" s="109">
        <f t="shared" ca="1" si="183"/>
        <v>300000</v>
      </c>
      <c r="G2741" s="110">
        <f t="shared" ca="1" si="184"/>
        <v>2.3E-2</v>
      </c>
      <c r="H2741" s="111">
        <f t="shared" ca="1" si="185"/>
        <v>75</v>
      </c>
      <c r="I2741" s="112">
        <f t="shared" ca="1" si="186"/>
        <v>517500</v>
      </c>
    </row>
    <row r="2742" spans="6:9" x14ac:dyDescent="0.25">
      <c r="F2742" s="109">
        <f t="shared" ca="1" si="183"/>
        <v>300000</v>
      </c>
      <c r="G2742" s="110">
        <f t="shared" ca="1" si="184"/>
        <v>2.3E-2</v>
      </c>
      <c r="H2742" s="111">
        <f t="shared" ca="1" si="185"/>
        <v>75</v>
      </c>
      <c r="I2742" s="112">
        <f t="shared" ca="1" si="186"/>
        <v>517500</v>
      </c>
    </row>
    <row r="2743" spans="6:9" x14ac:dyDescent="0.25">
      <c r="F2743" s="109">
        <f t="shared" ca="1" si="183"/>
        <v>300000</v>
      </c>
      <c r="G2743" s="110">
        <f t="shared" ca="1" si="184"/>
        <v>2.1000000000000001E-2</v>
      </c>
      <c r="H2743" s="111">
        <f t="shared" ca="1" si="185"/>
        <v>75</v>
      </c>
      <c r="I2743" s="112">
        <f t="shared" ca="1" si="186"/>
        <v>472500</v>
      </c>
    </row>
    <row r="2744" spans="6:9" x14ac:dyDescent="0.25">
      <c r="F2744" s="109">
        <f t="shared" ca="1" si="183"/>
        <v>275000</v>
      </c>
      <c r="G2744" s="110">
        <f t="shared" ca="1" si="184"/>
        <v>2.5000000000000001E-2</v>
      </c>
      <c r="H2744" s="111">
        <f t="shared" ca="1" si="185"/>
        <v>77</v>
      </c>
      <c r="I2744" s="112">
        <f t="shared" ca="1" si="186"/>
        <v>529375</v>
      </c>
    </row>
    <row r="2745" spans="6:9" x14ac:dyDescent="0.25">
      <c r="F2745" s="109">
        <f t="shared" ca="1" si="183"/>
        <v>300000</v>
      </c>
      <c r="G2745" s="110">
        <f t="shared" ca="1" si="184"/>
        <v>2.5000000000000001E-2</v>
      </c>
      <c r="H2745" s="111">
        <f t="shared" ca="1" si="185"/>
        <v>75</v>
      </c>
      <c r="I2745" s="112">
        <f t="shared" ca="1" si="186"/>
        <v>562500</v>
      </c>
    </row>
    <row r="2746" spans="6:9" x14ac:dyDescent="0.25">
      <c r="F2746" s="109">
        <f t="shared" ca="1" si="183"/>
        <v>300000</v>
      </c>
      <c r="G2746" s="110">
        <f t="shared" ca="1" si="184"/>
        <v>2.5000000000000001E-2</v>
      </c>
      <c r="H2746" s="111">
        <f t="shared" ca="1" si="185"/>
        <v>75</v>
      </c>
      <c r="I2746" s="112">
        <f t="shared" ca="1" si="186"/>
        <v>562500</v>
      </c>
    </row>
    <row r="2747" spans="6:9" x14ac:dyDescent="0.25">
      <c r="F2747" s="109">
        <f t="shared" ca="1" si="183"/>
        <v>325000</v>
      </c>
      <c r="G2747" s="110">
        <f t="shared" ca="1" si="184"/>
        <v>2.5000000000000001E-2</v>
      </c>
      <c r="H2747" s="111">
        <f t="shared" ca="1" si="185"/>
        <v>75</v>
      </c>
      <c r="I2747" s="112">
        <f t="shared" ca="1" si="186"/>
        <v>609375</v>
      </c>
    </row>
    <row r="2748" spans="6:9" x14ac:dyDescent="0.25">
      <c r="F2748" s="109">
        <f t="shared" ca="1" si="183"/>
        <v>300000</v>
      </c>
      <c r="G2748" s="110">
        <f t="shared" ca="1" si="184"/>
        <v>2.5000000000000001E-2</v>
      </c>
      <c r="H2748" s="111">
        <f t="shared" ca="1" si="185"/>
        <v>75</v>
      </c>
      <c r="I2748" s="112">
        <f t="shared" ca="1" si="186"/>
        <v>562500</v>
      </c>
    </row>
    <row r="2749" spans="6:9" x14ac:dyDescent="0.25">
      <c r="F2749" s="109">
        <f t="shared" ca="1" si="183"/>
        <v>275000</v>
      </c>
      <c r="G2749" s="110">
        <f t="shared" ca="1" si="184"/>
        <v>2.5000000000000001E-2</v>
      </c>
      <c r="H2749" s="111">
        <f t="shared" ca="1" si="185"/>
        <v>73</v>
      </c>
      <c r="I2749" s="112">
        <f t="shared" ca="1" si="186"/>
        <v>501875</v>
      </c>
    </row>
    <row r="2750" spans="6:9" x14ac:dyDescent="0.25">
      <c r="F2750" s="109">
        <f t="shared" ca="1" si="183"/>
        <v>300000</v>
      </c>
      <c r="G2750" s="110">
        <f t="shared" ca="1" si="184"/>
        <v>2.5000000000000001E-2</v>
      </c>
      <c r="H2750" s="111">
        <f t="shared" ca="1" si="185"/>
        <v>75</v>
      </c>
      <c r="I2750" s="112">
        <f t="shared" ca="1" si="186"/>
        <v>562500</v>
      </c>
    </row>
    <row r="2751" spans="6:9" x14ac:dyDescent="0.25">
      <c r="F2751" s="109">
        <f t="shared" ca="1" si="183"/>
        <v>275000</v>
      </c>
      <c r="G2751" s="110">
        <f t="shared" ca="1" si="184"/>
        <v>2.5000000000000001E-2</v>
      </c>
      <c r="H2751" s="111">
        <f t="shared" ca="1" si="185"/>
        <v>75</v>
      </c>
      <c r="I2751" s="112">
        <f t="shared" ca="1" si="186"/>
        <v>515625</v>
      </c>
    </row>
    <row r="2752" spans="6:9" x14ac:dyDescent="0.25">
      <c r="F2752" s="109">
        <f t="shared" ca="1" si="183"/>
        <v>300000</v>
      </c>
      <c r="G2752" s="110">
        <f t="shared" ca="1" si="184"/>
        <v>2.5000000000000001E-2</v>
      </c>
      <c r="H2752" s="111">
        <f t="shared" ca="1" si="185"/>
        <v>77</v>
      </c>
      <c r="I2752" s="112">
        <f t="shared" ca="1" si="186"/>
        <v>577500</v>
      </c>
    </row>
    <row r="2753" spans="6:9" x14ac:dyDescent="0.25">
      <c r="F2753" s="109">
        <f t="shared" ca="1" si="183"/>
        <v>300000</v>
      </c>
      <c r="G2753" s="110">
        <f t="shared" ca="1" si="184"/>
        <v>2.5000000000000001E-2</v>
      </c>
      <c r="H2753" s="111">
        <f t="shared" ca="1" si="185"/>
        <v>75</v>
      </c>
      <c r="I2753" s="112">
        <f t="shared" ca="1" si="186"/>
        <v>562500</v>
      </c>
    </row>
    <row r="2754" spans="6:9" x14ac:dyDescent="0.25">
      <c r="F2754" s="109">
        <f t="shared" ca="1" si="183"/>
        <v>325000</v>
      </c>
      <c r="G2754" s="110">
        <f t="shared" ca="1" si="184"/>
        <v>2.5000000000000001E-2</v>
      </c>
      <c r="H2754" s="111">
        <f t="shared" ca="1" si="185"/>
        <v>75</v>
      </c>
      <c r="I2754" s="112">
        <f t="shared" ca="1" si="186"/>
        <v>609375</v>
      </c>
    </row>
    <row r="2755" spans="6:9" x14ac:dyDescent="0.25">
      <c r="F2755" s="109">
        <f t="shared" ref="F2755:F2818" ca="1" si="187">VLOOKUP(RAND(),$C$3:$D$5,2)</f>
        <v>300000</v>
      </c>
      <c r="G2755" s="110">
        <f t="shared" ref="G2755:G2818" ca="1" si="188">VLOOKUP(RAND(),$C$10:$D$13,2)</f>
        <v>2.1000000000000001E-2</v>
      </c>
      <c r="H2755" s="111">
        <f t="shared" ref="H2755:H2818" ca="1" si="189">VLOOKUP(RAND(),$C$18:$D$20,2)</f>
        <v>77</v>
      </c>
      <c r="I2755" s="112">
        <f t="shared" ca="1" si="186"/>
        <v>485100</v>
      </c>
    </row>
    <row r="2756" spans="6:9" x14ac:dyDescent="0.25">
      <c r="F2756" s="109">
        <f t="shared" ca="1" si="187"/>
        <v>300000</v>
      </c>
      <c r="G2756" s="110">
        <f t="shared" ca="1" si="188"/>
        <v>2.5000000000000001E-2</v>
      </c>
      <c r="H2756" s="111">
        <f t="shared" ca="1" si="189"/>
        <v>77</v>
      </c>
      <c r="I2756" s="112">
        <f t="shared" ref="I2756:I2819" ca="1" si="190">F2756*G2756*H2756</f>
        <v>577500</v>
      </c>
    </row>
    <row r="2757" spans="6:9" x14ac:dyDescent="0.25">
      <c r="F2757" s="109">
        <f t="shared" ca="1" si="187"/>
        <v>300000</v>
      </c>
      <c r="G2757" s="110">
        <f t="shared" ca="1" si="188"/>
        <v>2.5000000000000001E-2</v>
      </c>
      <c r="H2757" s="111">
        <f t="shared" ca="1" si="189"/>
        <v>75</v>
      </c>
      <c r="I2757" s="112">
        <f t="shared" ca="1" si="190"/>
        <v>562500</v>
      </c>
    </row>
    <row r="2758" spans="6:9" x14ac:dyDescent="0.25">
      <c r="F2758" s="109">
        <f t="shared" ca="1" si="187"/>
        <v>300000</v>
      </c>
      <c r="G2758" s="110">
        <f t="shared" ca="1" si="188"/>
        <v>2.5000000000000001E-2</v>
      </c>
      <c r="H2758" s="111">
        <f t="shared" ca="1" si="189"/>
        <v>75</v>
      </c>
      <c r="I2758" s="112">
        <f t="shared" ca="1" si="190"/>
        <v>562500</v>
      </c>
    </row>
    <row r="2759" spans="6:9" x14ac:dyDescent="0.25">
      <c r="F2759" s="109">
        <f t="shared" ca="1" si="187"/>
        <v>300000</v>
      </c>
      <c r="G2759" s="110">
        <f t="shared" ca="1" si="188"/>
        <v>2.5000000000000001E-2</v>
      </c>
      <c r="H2759" s="111">
        <f t="shared" ca="1" si="189"/>
        <v>75</v>
      </c>
      <c r="I2759" s="112">
        <f t="shared" ca="1" si="190"/>
        <v>562500</v>
      </c>
    </row>
    <row r="2760" spans="6:9" x14ac:dyDescent="0.25">
      <c r="F2760" s="109">
        <f t="shared" ca="1" si="187"/>
        <v>325000</v>
      </c>
      <c r="G2760" s="110">
        <f t="shared" ca="1" si="188"/>
        <v>2.5000000000000001E-2</v>
      </c>
      <c r="H2760" s="111">
        <f t="shared" ca="1" si="189"/>
        <v>77</v>
      </c>
      <c r="I2760" s="112">
        <f t="shared" ca="1" si="190"/>
        <v>625625</v>
      </c>
    </row>
    <row r="2761" spans="6:9" x14ac:dyDescent="0.25">
      <c r="F2761" s="109">
        <f t="shared" ca="1" si="187"/>
        <v>300000</v>
      </c>
      <c r="G2761" s="110">
        <f t="shared" ca="1" si="188"/>
        <v>2.5000000000000001E-2</v>
      </c>
      <c r="H2761" s="111">
        <f t="shared" ca="1" si="189"/>
        <v>75</v>
      </c>
      <c r="I2761" s="112">
        <f t="shared" ca="1" si="190"/>
        <v>562500</v>
      </c>
    </row>
    <row r="2762" spans="6:9" x14ac:dyDescent="0.25">
      <c r="F2762" s="109">
        <f t="shared" ca="1" si="187"/>
        <v>325000</v>
      </c>
      <c r="G2762" s="110">
        <f t="shared" ca="1" si="188"/>
        <v>2.5000000000000001E-2</v>
      </c>
      <c r="H2762" s="111">
        <f t="shared" ca="1" si="189"/>
        <v>77</v>
      </c>
      <c r="I2762" s="112">
        <f t="shared" ca="1" si="190"/>
        <v>625625</v>
      </c>
    </row>
    <row r="2763" spans="6:9" x14ac:dyDescent="0.25">
      <c r="F2763" s="109">
        <f t="shared" ca="1" si="187"/>
        <v>275000</v>
      </c>
      <c r="G2763" s="110">
        <f t="shared" ca="1" si="188"/>
        <v>2.5000000000000001E-2</v>
      </c>
      <c r="H2763" s="111">
        <f t="shared" ca="1" si="189"/>
        <v>73</v>
      </c>
      <c r="I2763" s="112">
        <f t="shared" ca="1" si="190"/>
        <v>501875</v>
      </c>
    </row>
    <row r="2764" spans="6:9" x14ac:dyDescent="0.25">
      <c r="F2764" s="109">
        <f t="shared" ca="1" si="187"/>
        <v>325000</v>
      </c>
      <c r="G2764" s="110">
        <f t="shared" ca="1" si="188"/>
        <v>2.5000000000000001E-2</v>
      </c>
      <c r="H2764" s="111">
        <f t="shared" ca="1" si="189"/>
        <v>75</v>
      </c>
      <c r="I2764" s="112">
        <f t="shared" ca="1" si="190"/>
        <v>609375</v>
      </c>
    </row>
    <row r="2765" spans="6:9" x14ac:dyDescent="0.25">
      <c r="F2765" s="109">
        <f t="shared" ca="1" si="187"/>
        <v>300000</v>
      </c>
      <c r="G2765" s="110">
        <f t="shared" ca="1" si="188"/>
        <v>2.5000000000000001E-2</v>
      </c>
      <c r="H2765" s="111">
        <f t="shared" ca="1" si="189"/>
        <v>77</v>
      </c>
      <c r="I2765" s="112">
        <f t="shared" ca="1" si="190"/>
        <v>577500</v>
      </c>
    </row>
    <row r="2766" spans="6:9" x14ac:dyDescent="0.25">
      <c r="F2766" s="109">
        <f t="shared" ca="1" si="187"/>
        <v>300000</v>
      </c>
      <c r="G2766" s="110">
        <f t="shared" ca="1" si="188"/>
        <v>2.5000000000000001E-2</v>
      </c>
      <c r="H2766" s="111">
        <f t="shared" ca="1" si="189"/>
        <v>75</v>
      </c>
      <c r="I2766" s="112">
        <f t="shared" ca="1" si="190"/>
        <v>562500</v>
      </c>
    </row>
    <row r="2767" spans="6:9" x14ac:dyDescent="0.25">
      <c r="F2767" s="109">
        <f t="shared" ca="1" si="187"/>
        <v>300000</v>
      </c>
      <c r="G2767" s="110">
        <f t="shared" ca="1" si="188"/>
        <v>2.5000000000000001E-2</v>
      </c>
      <c r="H2767" s="111">
        <f t="shared" ca="1" si="189"/>
        <v>73</v>
      </c>
      <c r="I2767" s="112">
        <f t="shared" ca="1" si="190"/>
        <v>547500</v>
      </c>
    </row>
    <row r="2768" spans="6:9" x14ac:dyDescent="0.25">
      <c r="F2768" s="109">
        <f t="shared" ca="1" si="187"/>
        <v>300000</v>
      </c>
      <c r="G2768" s="110">
        <f t="shared" ca="1" si="188"/>
        <v>2.5000000000000001E-2</v>
      </c>
      <c r="H2768" s="111">
        <f t="shared" ca="1" si="189"/>
        <v>75</v>
      </c>
      <c r="I2768" s="112">
        <f t="shared" ca="1" si="190"/>
        <v>562500</v>
      </c>
    </row>
    <row r="2769" spans="6:9" x14ac:dyDescent="0.25">
      <c r="F2769" s="109">
        <f t="shared" ca="1" si="187"/>
        <v>300000</v>
      </c>
      <c r="G2769" s="110">
        <f t="shared" ca="1" si="188"/>
        <v>2.5000000000000001E-2</v>
      </c>
      <c r="H2769" s="111">
        <f t="shared" ca="1" si="189"/>
        <v>75</v>
      </c>
      <c r="I2769" s="112">
        <f t="shared" ca="1" si="190"/>
        <v>562500</v>
      </c>
    </row>
    <row r="2770" spans="6:9" x14ac:dyDescent="0.25">
      <c r="F2770" s="109">
        <f t="shared" ca="1" si="187"/>
        <v>275000</v>
      </c>
      <c r="G2770" s="110">
        <f t="shared" ca="1" si="188"/>
        <v>2.7E-2</v>
      </c>
      <c r="H2770" s="111">
        <f t="shared" ca="1" si="189"/>
        <v>75</v>
      </c>
      <c r="I2770" s="112">
        <f t="shared" ca="1" si="190"/>
        <v>556875</v>
      </c>
    </row>
    <row r="2771" spans="6:9" x14ac:dyDescent="0.25">
      <c r="F2771" s="109">
        <f t="shared" ca="1" si="187"/>
        <v>300000</v>
      </c>
      <c r="G2771" s="110">
        <f t="shared" ca="1" si="188"/>
        <v>2.5000000000000001E-2</v>
      </c>
      <c r="H2771" s="111">
        <f t="shared" ca="1" si="189"/>
        <v>75</v>
      </c>
      <c r="I2771" s="112">
        <f t="shared" ca="1" si="190"/>
        <v>562500</v>
      </c>
    </row>
    <row r="2772" spans="6:9" x14ac:dyDescent="0.25">
      <c r="F2772" s="109">
        <f t="shared" ca="1" si="187"/>
        <v>300000</v>
      </c>
      <c r="G2772" s="110">
        <f t="shared" ca="1" si="188"/>
        <v>2.5000000000000001E-2</v>
      </c>
      <c r="H2772" s="111">
        <f t="shared" ca="1" si="189"/>
        <v>75</v>
      </c>
      <c r="I2772" s="112">
        <f t="shared" ca="1" si="190"/>
        <v>562500</v>
      </c>
    </row>
    <row r="2773" spans="6:9" x14ac:dyDescent="0.25">
      <c r="F2773" s="109">
        <f t="shared" ca="1" si="187"/>
        <v>300000</v>
      </c>
      <c r="G2773" s="110">
        <f t="shared" ca="1" si="188"/>
        <v>2.5000000000000001E-2</v>
      </c>
      <c r="H2773" s="111">
        <f t="shared" ca="1" si="189"/>
        <v>75</v>
      </c>
      <c r="I2773" s="112">
        <f t="shared" ca="1" si="190"/>
        <v>562500</v>
      </c>
    </row>
    <row r="2774" spans="6:9" x14ac:dyDescent="0.25">
      <c r="F2774" s="109">
        <f t="shared" ca="1" si="187"/>
        <v>300000</v>
      </c>
      <c r="G2774" s="110">
        <f t="shared" ca="1" si="188"/>
        <v>2.3E-2</v>
      </c>
      <c r="H2774" s="111">
        <f t="shared" ca="1" si="189"/>
        <v>73</v>
      </c>
      <c r="I2774" s="112">
        <f t="shared" ca="1" si="190"/>
        <v>503700</v>
      </c>
    </row>
    <row r="2775" spans="6:9" x14ac:dyDescent="0.25">
      <c r="F2775" s="109">
        <f t="shared" ca="1" si="187"/>
        <v>325000</v>
      </c>
      <c r="G2775" s="110">
        <f t="shared" ca="1" si="188"/>
        <v>2.1000000000000001E-2</v>
      </c>
      <c r="H2775" s="111">
        <f t="shared" ca="1" si="189"/>
        <v>77</v>
      </c>
      <c r="I2775" s="112">
        <f t="shared" ca="1" si="190"/>
        <v>525525</v>
      </c>
    </row>
    <row r="2776" spans="6:9" x14ac:dyDescent="0.25">
      <c r="F2776" s="109">
        <f t="shared" ca="1" si="187"/>
        <v>300000</v>
      </c>
      <c r="G2776" s="110">
        <f t="shared" ca="1" si="188"/>
        <v>2.1000000000000001E-2</v>
      </c>
      <c r="H2776" s="111">
        <f t="shared" ca="1" si="189"/>
        <v>75</v>
      </c>
      <c r="I2776" s="112">
        <f t="shared" ca="1" si="190"/>
        <v>472500</v>
      </c>
    </row>
    <row r="2777" spans="6:9" x14ac:dyDescent="0.25">
      <c r="F2777" s="109">
        <f t="shared" ca="1" si="187"/>
        <v>300000</v>
      </c>
      <c r="G2777" s="110">
        <f t="shared" ca="1" si="188"/>
        <v>2.5000000000000001E-2</v>
      </c>
      <c r="H2777" s="111">
        <f t="shared" ca="1" si="189"/>
        <v>77</v>
      </c>
      <c r="I2777" s="112">
        <f t="shared" ca="1" si="190"/>
        <v>577500</v>
      </c>
    </row>
    <row r="2778" spans="6:9" x14ac:dyDescent="0.25">
      <c r="F2778" s="109">
        <f t="shared" ca="1" si="187"/>
        <v>300000</v>
      </c>
      <c r="G2778" s="110">
        <f t="shared" ca="1" si="188"/>
        <v>2.5000000000000001E-2</v>
      </c>
      <c r="H2778" s="111">
        <f t="shared" ca="1" si="189"/>
        <v>75</v>
      </c>
      <c r="I2778" s="112">
        <f t="shared" ca="1" si="190"/>
        <v>562500</v>
      </c>
    </row>
    <row r="2779" spans="6:9" x14ac:dyDescent="0.25">
      <c r="F2779" s="109">
        <f t="shared" ca="1" si="187"/>
        <v>300000</v>
      </c>
      <c r="G2779" s="110">
        <f t="shared" ca="1" si="188"/>
        <v>2.5000000000000001E-2</v>
      </c>
      <c r="H2779" s="111">
        <f t="shared" ca="1" si="189"/>
        <v>77</v>
      </c>
      <c r="I2779" s="112">
        <f t="shared" ca="1" si="190"/>
        <v>577500</v>
      </c>
    </row>
    <row r="2780" spans="6:9" x14ac:dyDescent="0.25">
      <c r="F2780" s="109">
        <f t="shared" ca="1" si="187"/>
        <v>275000</v>
      </c>
      <c r="G2780" s="110">
        <f t="shared" ca="1" si="188"/>
        <v>2.5000000000000001E-2</v>
      </c>
      <c r="H2780" s="111">
        <f t="shared" ca="1" si="189"/>
        <v>75</v>
      </c>
      <c r="I2780" s="112">
        <f t="shared" ca="1" si="190"/>
        <v>515625</v>
      </c>
    </row>
    <row r="2781" spans="6:9" x14ac:dyDescent="0.25">
      <c r="F2781" s="109">
        <f t="shared" ca="1" si="187"/>
        <v>325000</v>
      </c>
      <c r="G2781" s="110">
        <f t="shared" ca="1" si="188"/>
        <v>2.7E-2</v>
      </c>
      <c r="H2781" s="111">
        <f t="shared" ca="1" si="189"/>
        <v>77</v>
      </c>
      <c r="I2781" s="112">
        <f t="shared" ca="1" si="190"/>
        <v>675675</v>
      </c>
    </row>
    <row r="2782" spans="6:9" x14ac:dyDescent="0.25">
      <c r="F2782" s="109">
        <f t="shared" ca="1" si="187"/>
        <v>300000</v>
      </c>
      <c r="G2782" s="110">
        <f t="shared" ca="1" si="188"/>
        <v>2.3E-2</v>
      </c>
      <c r="H2782" s="111">
        <f t="shared" ca="1" si="189"/>
        <v>75</v>
      </c>
      <c r="I2782" s="112">
        <f t="shared" ca="1" si="190"/>
        <v>517500</v>
      </c>
    </row>
    <row r="2783" spans="6:9" x14ac:dyDescent="0.25">
      <c r="F2783" s="109">
        <f t="shared" ca="1" si="187"/>
        <v>300000</v>
      </c>
      <c r="G2783" s="110">
        <f t="shared" ca="1" si="188"/>
        <v>2.5000000000000001E-2</v>
      </c>
      <c r="H2783" s="111">
        <f t="shared" ca="1" si="189"/>
        <v>75</v>
      </c>
      <c r="I2783" s="112">
        <f t="shared" ca="1" si="190"/>
        <v>562500</v>
      </c>
    </row>
    <row r="2784" spans="6:9" x14ac:dyDescent="0.25">
      <c r="F2784" s="109">
        <f t="shared" ca="1" si="187"/>
        <v>300000</v>
      </c>
      <c r="G2784" s="110">
        <f t="shared" ca="1" si="188"/>
        <v>2.1000000000000001E-2</v>
      </c>
      <c r="H2784" s="111">
        <f t="shared" ca="1" si="189"/>
        <v>75</v>
      </c>
      <c r="I2784" s="112">
        <f t="shared" ca="1" si="190"/>
        <v>472500</v>
      </c>
    </row>
    <row r="2785" spans="6:9" x14ac:dyDescent="0.25">
      <c r="F2785" s="109">
        <f t="shared" ca="1" si="187"/>
        <v>300000</v>
      </c>
      <c r="G2785" s="110">
        <f t="shared" ca="1" si="188"/>
        <v>2.5000000000000001E-2</v>
      </c>
      <c r="H2785" s="111">
        <f t="shared" ca="1" si="189"/>
        <v>75</v>
      </c>
      <c r="I2785" s="112">
        <f t="shared" ca="1" si="190"/>
        <v>562500</v>
      </c>
    </row>
    <row r="2786" spans="6:9" x14ac:dyDescent="0.25">
      <c r="F2786" s="109">
        <f t="shared" ca="1" si="187"/>
        <v>300000</v>
      </c>
      <c r="G2786" s="110">
        <f t="shared" ca="1" si="188"/>
        <v>2.1000000000000001E-2</v>
      </c>
      <c r="H2786" s="111">
        <f t="shared" ca="1" si="189"/>
        <v>75</v>
      </c>
      <c r="I2786" s="112">
        <f t="shared" ca="1" si="190"/>
        <v>472500</v>
      </c>
    </row>
    <row r="2787" spans="6:9" x14ac:dyDescent="0.25">
      <c r="F2787" s="109">
        <f t="shared" ca="1" si="187"/>
        <v>275000</v>
      </c>
      <c r="G2787" s="110">
        <f t="shared" ca="1" si="188"/>
        <v>2.5000000000000001E-2</v>
      </c>
      <c r="H2787" s="111">
        <f t="shared" ca="1" si="189"/>
        <v>75</v>
      </c>
      <c r="I2787" s="112">
        <f t="shared" ca="1" si="190"/>
        <v>515625</v>
      </c>
    </row>
    <row r="2788" spans="6:9" x14ac:dyDescent="0.25">
      <c r="F2788" s="109">
        <f t="shared" ca="1" si="187"/>
        <v>300000</v>
      </c>
      <c r="G2788" s="110">
        <f t="shared" ca="1" si="188"/>
        <v>2.5000000000000001E-2</v>
      </c>
      <c r="H2788" s="111">
        <f t="shared" ca="1" si="189"/>
        <v>75</v>
      </c>
      <c r="I2788" s="112">
        <f t="shared" ca="1" si="190"/>
        <v>562500</v>
      </c>
    </row>
    <row r="2789" spans="6:9" x14ac:dyDescent="0.25">
      <c r="F2789" s="109">
        <f t="shared" ca="1" si="187"/>
        <v>300000</v>
      </c>
      <c r="G2789" s="110">
        <f t="shared" ca="1" si="188"/>
        <v>2.5000000000000001E-2</v>
      </c>
      <c r="H2789" s="111">
        <f t="shared" ca="1" si="189"/>
        <v>75</v>
      </c>
      <c r="I2789" s="112">
        <f t="shared" ca="1" si="190"/>
        <v>562500</v>
      </c>
    </row>
    <row r="2790" spans="6:9" x14ac:dyDescent="0.25">
      <c r="F2790" s="109">
        <f t="shared" ca="1" si="187"/>
        <v>300000</v>
      </c>
      <c r="G2790" s="110">
        <f t="shared" ca="1" si="188"/>
        <v>2.5000000000000001E-2</v>
      </c>
      <c r="H2790" s="111">
        <f t="shared" ca="1" si="189"/>
        <v>75</v>
      </c>
      <c r="I2790" s="112">
        <f t="shared" ca="1" si="190"/>
        <v>562500</v>
      </c>
    </row>
    <row r="2791" spans="6:9" x14ac:dyDescent="0.25">
      <c r="F2791" s="109">
        <f t="shared" ca="1" si="187"/>
        <v>300000</v>
      </c>
      <c r="G2791" s="110">
        <f t="shared" ca="1" si="188"/>
        <v>2.5000000000000001E-2</v>
      </c>
      <c r="H2791" s="111">
        <f t="shared" ca="1" si="189"/>
        <v>75</v>
      </c>
      <c r="I2791" s="112">
        <f t="shared" ca="1" si="190"/>
        <v>562500</v>
      </c>
    </row>
    <row r="2792" spans="6:9" x14ac:dyDescent="0.25">
      <c r="F2792" s="109">
        <f t="shared" ca="1" si="187"/>
        <v>275000</v>
      </c>
      <c r="G2792" s="110">
        <f t="shared" ca="1" si="188"/>
        <v>2.5000000000000001E-2</v>
      </c>
      <c r="H2792" s="111">
        <f t="shared" ca="1" si="189"/>
        <v>75</v>
      </c>
      <c r="I2792" s="112">
        <f t="shared" ca="1" si="190"/>
        <v>515625</v>
      </c>
    </row>
    <row r="2793" spans="6:9" x14ac:dyDescent="0.25">
      <c r="F2793" s="109">
        <f t="shared" ca="1" si="187"/>
        <v>325000</v>
      </c>
      <c r="G2793" s="110">
        <f t="shared" ca="1" si="188"/>
        <v>2.7E-2</v>
      </c>
      <c r="H2793" s="111">
        <f t="shared" ca="1" si="189"/>
        <v>77</v>
      </c>
      <c r="I2793" s="112">
        <f t="shared" ca="1" si="190"/>
        <v>675675</v>
      </c>
    </row>
    <row r="2794" spans="6:9" x14ac:dyDescent="0.25">
      <c r="F2794" s="109">
        <f t="shared" ca="1" si="187"/>
        <v>300000</v>
      </c>
      <c r="G2794" s="110">
        <f t="shared" ca="1" si="188"/>
        <v>2.5000000000000001E-2</v>
      </c>
      <c r="H2794" s="111">
        <f t="shared" ca="1" si="189"/>
        <v>77</v>
      </c>
      <c r="I2794" s="112">
        <f t="shared" ca="1" si="190"/>
        <v>577500</v>
      </c>
    </row>
    <row r="2795" spans="6:9" x14ac:dyDescent="0.25">
      <c r="F2795" s="109">
        <f t="shared" ca="1" si="187"/>
        <v>300000</v>
      </c>
      <c r="G2795" s="110">
        <f t="shared" ca="1" si="188"/>
        <v>2.5000000000000001E-2</v>
      </c>
      <c r="H2795" s="111">
        <f t="shared" ca="1" si="189"/>
        <v>75</v>
      </c>
      <c r="I2795" s="112">
        <f t="shared" ca="1" si="190"/>
        <v>562500</v>
      </c>
    </row>
    <row r="2796" spans="6:9" x14ac:dyDescent="0.25">
      <c r="F2796" s="109">
        <f t="shared" ca="1" si="187"/>
        <v>275000</v>
      </c>
      <c r="G2796" s="110">
        <f t="shared" ca="1" si="188"/>
        <v>2.5000000000000001E-2</v>
      </c>
      <c r="H2796" s="111">
        <f t="shared" ca="1" si="189"/>
        <v>75</v>
      </c>
      <c r="I2796" s="112">
        <f t="shared" ca="1" si="190"/>
        <v>515625</v>
      </c>
    </row>
    <row r="2797" spans="6:9" x14ac:dyDescent="0.25">
      <c r="F2797" s="109">
        <f t="shared" ca="1" si="187"/>
        <v>300000</v>
      </c>
      <c r="G2797" s="110">
        <f t="shared" ca="1" si="188"/>
        <v>2.5000000000000001E-2</v>
      </c>
      <c r="H2797" s="111">
        <f t="shared" ca="1" si="189"/>
        <v>75</v>
      </c>
      <c r="I2797" s="112">
        <f t="shared" ca="1" si="190"/>
        <v>562500</v>
      </c>
    </row>
    <row r="2798" spans="6:9" x14ac:dyDescent="0.25">
      <c r="F2798" s="109">
        <f t="shared" ca="1" si="187"/>
        <v>325000</v>
      </c>
      <c r="G2798" s="110">
        <f t="shared" ca="1" si="188"/>
        <v>2.5000000000000001E-2</v>
      </c>
      <c r="H2798" s="111">
        <f t="shared" ca="1" si="189"/>
        <v>75</v>
      </c>
      <c r="I2798" s="112">
        <f t="shared" ca="1" si="190"/>
        <v>609375</v>
      </c>
    </row>
    <row r="2799" spans="6:9" x14ac:dyDescent="0.25">
      <c r="F2799" s="109">
        <f t="shared" ca="1" si="187"/>
        <v>300000</v>
      </c>
      <c r="G2799" s="110">
        <f t="shared" ca="1" si="188"/>
        <v>2.5000000000000001E-2</v>
      </c>
      <c r="H2799" s="111">
        <f t="shared" ca="1" si="189"/>
        <v>75</v>
      </c>
      <c r="I2799" s="112">
        <f t="shared" ca="1" si="190"/>
        <v>562500</v>
      </c>
    </row>
    <row r="2800" spans="6:9" x14ac:dyDescent="0.25">
      <c r="F2800" s="109">
        <f t="shared" ca="1" si="187"/>
        <v>300000</v>
      </c>
      <c r="G2800" s="110">
        <f t="shared" ca="1" si="188"/>
        <v>2.5000000000000001E-2</v>
      </c>
      <c r="H2800" s="111">
        <f t="shared" ca="1" si="189"/>
        <v>75</v>
      </c>
      <c r="I2800" s="112">
        <f t="shared" ca="1" si="190"/>
        <v>562500</v>
      </c>
    </row>
    <row r="2801" spans="6:9" x14ac:dyDescent="0.25">
      <c r="F2801" s="109">
        <f t="shared" ca="1" si="187"/>
        <v>300000</v>
      </c>
      <c r="G2801" s="110">
        <f t="shared" ca="1" si="188"/>
        <v>2.5000000000000001E-2</v>
      </c>
      <c r="H2801" s="111">
        <f t="shared" ca="1" si="189"/>
        <v>73</v>
      </c>
      <c r="I2801" s="112">
        <f t="shared" ca="1" si="190"/>
        <v>547500</v>
      </c>
    </row>
    <row r="2802" spans="6:9" x14ac:dyDescent="0.25">
      <c r="F2802" s="109">
        <f t="shared" ca="1" si="187"/>
        <v>300000</v>
      </c>
      <c r="G2802" s="110">
        <f t="shared" ca="1" si="188"/>
        <v>2.5000000000000001E-2</v>
      </c>
      <c r="H2802" s="111">
        <f t="shared" ca="1" si="189"/>
        <v>75</v>
      </c>
      <c r="I2802" s="112">
        <f t="shared" ca="1" si="190"/>
        <v>562500</v>
      </c>
    </row>
    <row r="2803" spans="6:9" x14ac:dyDescent="0.25">
      <c r="F2803" s="109">
        <f t="shared" ca="1" si="187"/>
        <v>275000</v>
      </c>
      <c r="G2803" s="110">
        <f t="shared" ca="1" si="188"/>
        <v>2.5000000000000001E-2</v>
      </c>
      <c r="H2803" s="111">
        <f t="shared" ca="1" si="189"/>
        <v>77</v>
      </c>
      <c r="I2803" s="112">
        <f t="shared" ca="1" si="190"/>
        <v>529375</v>
      </c>
    </row>
    <row r="2804" spans="6:9" x14ac:dyDescent="0.25">
      <c r="F2804" s="109">
        <f t="shared" ca="1" si="187"/>
        <v>300000</v>
      </c>
      <c r="G2804" s="110">
        <f t="shared" ca="1" si="188"/>
        <v>2.5000000000000001E-2</v>
      </c>
      <c r="H2804" s="111">
        <f t="shared" ca="1" si="189"/>
        <v>75</v>
      </c>
      <c r="I2804" s="112">
        <f t="shared" ca="1" si="190"/>
        <v>562500</v>
      </c>
    </row>
    <row r="2805" spans="6:9" x14ac:dyDescent="0.25">
      <c r="F2805" s="109">
        <f t="shared" ca="1" si="187"/>
        <v>300000</v>
      </c>
      <c r="G2805" s="110">
        <f t="shared" ca="1" si="188"/>
        <v>2.5000000000000001E-2</v>
      </c>
      <c r="H2805" s="111">
        <f t="shared" ca="1" si="189"/>
        <v>75</v>
      </c>
      <c r="I2805" s="112">
        <f t="shared" ca="1" si="190"/>
        <v>562500</v>
      </c>
    </row>
    <row r="2806" spans="6:9" x14ac:dyDescent="0.25">
      <c r="F2806" s="109">
        <f t="shared" ca="1" si="187"/>
        <v>300000</v>
      </c>
      <c r="G2806" s="110">
        <f t="shared" ca="1" si="188"/>
        <v>2.3E-2</v>
      </c>
      <c r="H2806" s="111">
        <f t="shared" ca="1" si="189"/>
        <v>75</v>
      </c>
      <c r="I2806" s="112">
        <f t="shared" ca="1" si="190"/>
        <v>517500</v>
      </c>
    </row>
    <row r="2807" spans="6:9" x14ac:dyDescent="0.25">
      <c r="F2807" s="109">
        <f t="shared" ca="1" si="187"/>
        <v>325000</v>
      </c>
      <c r="G2807" s="110">
        <f t="shared" ca="1" si="188"/>
        <v>2.5000000000000001E-2</v>
      </c>
      <c r="H2807" s="111">
        <f t="shared" ca="1" si="189"/>
        <v>73</v>
      </c>
      <c r="I2807" s="112">
        <f t="shared" ca="1" si="190"/>
        <v>593125</v>
      </c>
    </row>
    <row r="2808" spans="6:9" x14ac:dyDescent="0.25">
      <c r="F2808" s="109">
        <f t="shared" ca="1" si="187"/>
        <v>300000</v>
      </c>
      <c r="G2808" s="110">
        <f t="shared" ca="1" si="188"/>
        <v>2.1000000000000001E-2</v>
      </c>
      <c r="H2808" s="111">
        <f t="shared" ca="1" si="189"/>
        <v>75</v>
      </c>
      <c r="I2808" s="112">
        <f t="shared" ca="1" si="190"/>
        <v>472500</v>
      </c>
    </row>
    <row r="2809" spans="6:9" x14ac:dyDescent="0.25">
      <c r="F2809" s="109">
        <f t="shared" ca="1" si="187"/>
        <v>275000</v>
      </c>
      <c r="G2809" s="110">
        <f t="shared" ca="1" si="188"/>
        <v>2.5000000000000001E-2</v>
      </c>
      <c r="H2809" s="111">
        <f t="shared" ca="1" si="189"/>
        <v>75</v>
      </c>
      <c r="I2809" s="112">
        <f t="shared" ca="1" si="190"/>
        <v>515625</v>
      </c>
    </row>
    <row r="2810" spans="6:9" x14ac:dyDescent="0.25">
      <c r="F2810" s="109">
        <f t="shared" ca="1" si="187"/>
        <v>300000</v>
      </c>
      <c r="G2810" s="110">
        <f t="shared" ca="1" si="188"/>
        <v>2.5000000000000001E-2</v>
      </c>
      <c r="H2810" s="111">
        <f t="shared" ca="1" si="189"/>
        <v>77</v>
      </c>
      <c r="I2810" s="112">
        <f t="shared" ca="1" si="190"/>
        <v>577500</v>
      </c>
    </row>
    <row r="2811" spans="6:9" x14ac:dyDescent="0.25">
      <c r="F2811" s="109">
        <f t="shared" ca="1" si="187"/>
        <v>275000</v>
      </c>
      <c r="G2811" s="110">
        <f t="shared" ca="1" si="188"/>
        <v>2.7E-2</v>
      </c>
      <c r="H2811" s="111">
        <f t="shared" ca="1" si="189"/>
        <v>77</v>
      </c>
      <c r="I2811" s="112">
        <f t="shared" ca="1" si="190"/>
        <v>571725</v>
      </c>
    </row>
    <row r="2812" spans="6:9" x14ac:dyDescent="0.25">
      <c r="F2812" s="109">
        <f t="shared" ca="1" si="187"/>
        <v>275000</v>
      </c>
      <c r="G2812" s="110">
        <f t="shared" ca="1" si="188"/>
        <v>2.5000000000000001E-2</v>
      </c>
      <c r="H2812" s="111">
        <f t="shared" ca="1" si="189"/>
        <v>77</v>
      </c>
      <c r="I2812" s="112">
        <f t="shared" ca="1" si="190"/>
        <v>529375</v>
      </c>
    </row>
    <row r="2813" spans="6:9" x14ac:dyDescent="0.25">
      <c r="F2813" s="109">
        <f t="shared" ca="1" si="187"/>
        <v>300000</v>
      </c>
      <c r="G2813" s="110">
        <f t="shared" ca="1" si="188"/>
        <v>2.1000000000000001E-2</v>
      </c>
      <c r="H2813" s="111">
        <f t="shared" ca="1" si="189"/>
        <v>77</v>
      </c>
      <c r="I2813" s="112">
        <f t="shared" ca="1" si="190"/>
        <v>485100</v>
      </c>
    </row>
    <row r="2814" spans="6:9" x14ac:dyDescent="0.25">
      <c r="F2814" s="109">
        <f t="shared" ca="1" si="187"/>
        <v>300000</v>
      </c>
      <c r="G2814" s="110">
        <f t="shared" ca="1" si="188"/>
        <v>2.5000000000000001E-2</v>
      </c>
      <c r="H2814" s="111">
        <f t="shared" ca="1" si="189"/>
        <v>77</v>
      </c>
      <c r="I2814" s="112">
        <f t="shared" ca="1" si="190"/>
        <v>577500</v>
      </c>
    </row>
    <row r="2815" spans="6:9" x14ac:dyDescent="0.25">
      <c r="F2815" s="109">
        <f t="shared" ca="1" si="187"/>
        <v>300000</v>
      </c>
      <c r="G2815" s="110">
        <f t="shared" ca="1" si="188"/>
        <v>2.7E-2</v>
      </c>
      <c r="H2815" s="111">
        <f t="shared" ca="1" si="189"/>
        <v>75</v>
      </c>
      <c r="I2815" s="112">
        <f t="shared" ca="1" si="190"/>
        <v>607500</v>
      </c>
    </row>
    <row r="2816" spans="6:9" x14ac:dyDescent="0.25">
      <c r="F2816" s="109">
        <f t="shared" ca="1" si="187"/>
        <v>275000</v>
      </c>
      <c r="G2816" s="110">
        <f t="shared" ca="1" si="188"/>
        <v>2.5000000000000001E-2</v>
      </c>
      <c r="H2816" s="111">
        <f t="shared" ca="1" si="189"/>
        <v>75</v>
      </c>
      <c r="I2816" s="112">
        <f t="shared" ca="1" si="190"/>
        <v>515625</v>
      </c>
    </row>
    <row r="2817" spans="6:9" x14ac:dyDescent="0.25">
      <c r="F2817" s="109">
        <f t="shared" ca="1" si="187"/>
        <v>325000</v>
      </c>
      <c r="G2817" s="110">
        <f t="shared" ca="1" si="188"/>
        <v>2.1000000000000001E-2</v>
      </c>
      <c r="H2817" s="111">
        <f t="shared" ca="1" si="189"/>
        <v>75</v>
      </c>
      <c r="I2817" s="112">
        <f t="shared" ca="1" si="190"/>
        <v>511875</v>
      </c>
    </row>
    <row r="2818" spans="6:9" x14ac:dyDescent="0.25">
      <c r="F2818" s="109">
        <f t="shared" ca="1" si="187"/>
        <v>300000</v>
      </c>
      <c r="G2818" s="110">
        <f t="shared" ca="1" si="188"/>
        <v>2.3E-2</v>
      </c>
      <c r="H2818" s="111">
        <f t="shared" ca="1" si="189"/>
        <v>75</v>
      </c>
      <c r="I2818" s="112">
        <f t="shared" ca="1" si="190"/>
        <v>517500</v>
      </c>
    </row>
    <row r="2819" spans="6:9" x14ac:dyDescent="0.25">
      <c r="F2819" s="109">
        <f t="shared" ref="F2819:F2882" ca="1" si="191">VLOOKUP(RAND(),$C$3:$D$5,2)</f>
        <v>300000</v>
      </c>
      <c r="G2819" s="110">
        <f t="shared" ref="G2819:G2882" ca="1" si="192">VLOOKUP(RAND(),$C$10:$D$13,2)</f>
        <v>2.3E-2</v>
      </c>
      <c r="H2819" s="111">
        <f t="shared" ref="H2819:H2882" ca="1" si="193">VLOOKUP(RAND(),$C$18:$D$20,2)</f>
        <v>75</v>
      </c>
      <c r="I2819" s="112">
        <f t="shared" ca="1" si="190"/>
        <v>517500</v>
      </c>
    </row>
    <row r="2820" spans="6:9" x14ac:dyDescent="0.25">
      <c r="F2820" s="109">
        <f t="shared" ca="1" si="191"/>
        <v>275000</v>
      </c>
      <c r="G2820" s="110">
        <f t="shared" ca="1" si="192"/>
        <v>2.5000000000000001E-2</v>
      </c>
      <c r="H2820" s="111">
        <f t="shared" ca="1" si="193"/>
        <v>75</v>
      </c>
      <c r="I2820" s="112">
        <f t="shared" ref="I2820:I2883" ca="1" si="194">F2820*G2820*H2820</f>
        <v>515625</v>
      </c>
    </row>
    <row r="2821" spans="6:9" x14ac:dyDescent="0.25">
      <c r="F2821" s="109">
        <f t="shared" ca="1" si="191"/>
        <v>300000</v>
      </c>
      <c r="G2821" s="110">
        <f t="shared" ca="1" si="192"/>
        <v>2.5000000000000001E-2</v>
      </c>
      <c r="H2821" s="111">
        <f t="shared" ca="1" si="193"/>
        <v>75</v>
      </c>
      <c r="I2821" s="112">
        <f t="shared" ca="1" si="194"/>
        <v>562500</v>
      </c>
    </row>
    <row r="2822" spans="6:9" x14ac:dyDescent="0.25">
      <c r="F2822" s="109">
        <f t="shared" ca="1" si="191"/>
        <v>300000</v>
      </c>
      <c r="G2822" s="110">
        <f t="shared" ca="1" si="192"/>
        <v>2.5000000000000001E-2</v>
      </c>
      <c r="H2822" s="111">
        <f t="shared" ca="1" si="193"/>
        <v>75</v>
      </c>
      <c r="I2822" s="112">
        <f t="shared" ca="1" si="194"/>
        <v>562500</v>
      </c>
    </row>
    <row r="2823" spans="6:9" x14ac:dyDescent="0.25">
      <c r="F2823" s="109">
        <f t="shared" ca="1" si="191"/>
        <v>300000</v>
      </c>
      <c r="G2823" s="110">
        <f t="shared" ca="1" si="192"/>
        <v>2.5000000000000001E-2</v>
      </c>
      <c r="H2823" s="111">
        <f t="shared" ca="1" si="193"/>
        <v>77</v>
      </c>
      <c r="I2823" s="112">
        <f t="shared" ca="1" si="194"/>
        <v>577500</v>
      </c>
    </row>
    <row r="2824" spans="6:9" x14ac:dyDescent="0.25">
      <c r="F2824" s="109">
        <f t="shared" ca="1" si="191"/>
        <v>325000</v>
      </c>
      <c r="G2824" s="110">
        <f t="shared" ca="1" si="192"/>
        <v>2.5000000000000001E-2</v>
      </c>
      <c r="H2824" s="111">
        <f t="shared" ca="1" si="193"/>
        <v>77</v>
      </c>
      <c r="I2824" s="112">
        <f t="shared" ca="1" si="194"/>
        <v>625625</v>
      </c>
    </row>
    <row r="2825" spans="6:9" x14ac:dyDescent="0.25">
      <c r="F2825" s="109">
        <f t="shared" ca="1" si="191"/>
        <v>300000</v>
      </c>
      <c r="G2825" s="110">
        <f t="shared" ca="1" si="192"/>
        <v>2.5000000000000001E-2</v>
      </c>
      <c r="H2825" s="111">
        <f t="shared" ca="1" si="193"/>
        <v>75</v>
      </c>
      <c r="I2825" s="112">
        <f t="shared" ca="1" si="194"/>
        <v>562500</v>
      </c>
    </row>
    <row r="2826" spans="6:9" x14ac:dyDescent="0.25">
      <c r="F2826" s="109">
        <f t="shared" ca="1" si="191"/>
        <v>325000</v>
      </c>
      <c r="G2826" s="110">
        <f t="shared" ca="1" si="192"/>
        <v>2.5000000000000001E-2</v>
      </c>
      <c r="H2826" s="111">
        <f t="shared" ca="1" si="193"/>
        <v>75</v>
      </c>
      <c r="I2826" s="112">
        <f t="shared" ca="1" si="194"/>
        <v>609375</v>
      </c>
    </row>
    <row r="2827" spans="6:9" x14ac:dyDescent="0.25">
      <c r="F2827" s="109">
        <f t="shared" ca="1" si="191"/>
        <v>300000</v>
      </c>
      <c r="G2827" s="110">
        <f t="shared" ca="1" si="192"/>
        <v>2.3E-2</v>
      </c>
      <c r="H2827" s="111">
        <f t="shared" ca="1" si="193"/>
        <v>75</v>
      </c>
      <c r="I2827" s="112">
        <f t="shared" ca="1" si="194"/>
        <v>517500</v>
      </c>
    </row>
    <row r="2828" spans="6:9" x14ac:dyDescent="0.25">
      <c r="F2828" s="109">
        <f t="shared" ca="1" si="191"/>
        <v>300000</v>
      </c>
      <c r="G2828" s="110">
        <f t="shared" ca="1" si="192"/>
        <v>2.5000000000000001E-2</v>
      </c>
      <c r="H2828" s="111">
        <f t="shared" ca="1" si="193"/>
        <v>77</v>
      </c>
      <c r="I2828" s="112">
        <f t="shared" ca="1" si="194"/>
        <v>577500</v>
      </c>
    </row>
    <row r="2829" spans="6:9" x14ac:dyDescent="0.25">
      <c r="F2829" s="109">
        <f t="shared" ca="1" si="191"/>
        <v>275000</v>
      </c>
      <c r="G2829" s="110">
        <f t="shared" ca="1" si="192"/>
        <v>2.5000000000000001E-2</v>
      </c>
      <c r="H2829" s="111">
        <f t="shared" ca="1" si="193"/>
        <v>77</v>
      </c>
      <c r="I2829" s="112">
        <f t="shared" ca="1" si="194"/>
        <v>529375</v>
      </c>
    </row>
    <row r="2830" spans="6:9" x14ac:dyDescent="0.25">
      <c r="F2830" s="109">
        <f t="shared" ca="1" si="191"/>
        <v>300000</v>
      </c>
      <c r="G2830" s="110">
        <f t="shared" ca="1" si="192"/>
        <v>2.5000000000000001E-2</v>
      </c>
      <c r="H2830" s="111">
        <f t="shared" ca="1" si="193"/>
        <v>75</v>
      </c>
      <c r="I2830" s="112">
        <f t="shared" ca="1" si="194"/>
        <v>562500</v>
      </c>
    </row>
    <row r="2831" spans="6:9" x14ac:dyDescent="0.25">
      <c r="F2831" s="109">
        <f t="shared" ca="1" si="191"/>
        <v>275000</v>
      </c>
      <c r="G2831" s="110">
        <f t="shared" ca="1" si="192"/>
        <v>2.5000000000000001E-2</v>
      </c>
      <c r="H2831" s="111">
        <f t="shared" ca="1" si="193"/>
        <v>73</v>
      </c>
      <c r="I2831" s="112">
        <f t="shared" ca="1" si="194"/>
        <v>501875</v>
      </c>
    </row>
    <row r="2832" spans="6:9" x14ac:dyDescent="0.25">
      <c r="F2832" s="109">
        <f t="shared" ca="1" si="191"/>
        <v>300000</v>
      </c>
      <c r="G2832" s="110">
        <f t="shared" ca="1" si="192"/>
        <v>2.5000000000000001E-2</v>
      </c>
      <c r="H2832" s="111">
        <f t="shared" ca="1" si="193"/>
        <v>75</v>
      </c>
      <c r="I2832" s="112">
        <f t="shared" ca="1" si="194"/>
        <v>562500</v>
      </c>
    </row>
    <row r="2833" spans="6:9" x14ac:dyDescent="0.25">
      <c r="F2833" s="109">
        <f t="shared" ca="1" si="191"/>
        <v>300000</v>
      </c>
      <c r="G2833" s="110">
        <f t="shared" ca="1" si="192"/>
        <v>2.5000000000000001E-2</v>
      </c>
      <c r="H2833" s="111">
        <f t="shared" ca="1" si="193"/>
        <v>75</v>
      </c>
      <c r="I2833" s="112">
        <f t="shared" ca="1" si="194"/>
        <v>562500</v>
      </c>
    </row>
    <row r="2834" spans="6:9" x14ac:dyDescent="0.25">
      <c r="F2834" s="109">
        <f t="shared" ca="1" si="191"/>
        <v>300000</v>
      </c>
      <c r="G2834" s="110">
        <f t="shared" ca="1" si="192"/>
        <v>2.5000000000000001E-2</v>
      </c>
      <c r="H2834" s="111">
        <f t="shared" ca="1" si="193"/>
        <v>73</v>
      </c>
      <c r="I2834" s="112">
        <f t="shared" ca="1" si="194"/>
        <v>547500</v>
      </c>
    </row>
    <row r="2835" spans="6:9" x14ac:dyDescent="0.25">
      <c r="F2835" s="109">
        <f t="shared" ca="1" si="191"/>
        <v>300000</v>
      </c>
      <c r="G2835" s="110">
        <f t="shared" ca="1" si="192"/>
        <v>2.5000000000000001E-2</v>
      </c>
      <c r="H2835" s="111">
        <f t="shared" ca="1" si="193"/>
        <v>77</v>
      </c>
      <c r="I2835" s="112">
        <f t="shared" ca="1" si="194"/>
        <v>577500</v>
      </c>
    </row>
    <row r="2836" spans="6:9" x14ac:dyDescent="0.25">
      <c r="F2836" s="109">
        <f t="shared" ca="1" si="191"/>
        <v>300000</v>
      </c>
      <c r="G2836" s="110">
        <f t="shared" ca="1" si="192"/>
        <v>2.1000000000000001E-2</v>
      </c>
      <c r="H2836" s="111">
        <f t="shared" ca="1" si="193"/>
        <v>73</v>
      </c>
      <c r="I2836" s="112">
        <f t="shared" ca="1" si="194"/>
        <v>459900</v>
      </c>
    </row>
    <row r="2837" spans="6:9" x14ac:dyDescent="0.25">
      <c r="F2837" s="109">
        <f t="shared" ca="1" si="191"/>
        <v>300000</v>
      </c>
      <c r="G2837" s="110">
        <f t="shared" ca="1" si="192"/>
        <v>2.5000000000000001E-2</v>
      </c>
      <c r="H2837" s="111">
        <f t="shared" ca="1" si="193"/>
        <v>75</v>
      </c>
      <c r="I2837" s="112">
        <f t="shared" ca="1" si="194"/>
        <v>562500</v>
      </c>
    </row>
    <row r="2838" spans="6:9" x14ac:dyDescent="0.25">
      <c r="F2838" s="109">
        <f t="shared" ca="1" si="191"/>
        <v>325000</v>
      </c>
      <c r="G2838" s="110">
        <f t="shared" ca="1" si="192"/>
        <v>2.7E-2</v>
      </c>
      <c r="H2838" s="111">
        <f t="shared" ca="1" si="193"/>
        <v>75</v>
      </c>
      <c r="I2838" s="112">
        <f t="shared" ca="1" si="194"/>
        <v>658125</v>
      </c>
    </row>
    <row r="2839" spans="6:9" x14ac:dyDescent="0.25">
      <c r="F2839" s="109">
        <f t="shared" ca="1" si="191"/>
        <v>300000</v>
      </c>
      <c r="G2839" s="110">
        <f t="shared" ca="1" si="192"/>
        <v>2.5000000000000001E-2</v>
      </c>
      <c r="H2839" s="111">
        <f t="shared" ca="1" si="193"/>
        <v>75</v>
      </c>
      <c r="I2839" s="112">
        <f t="shared" ca="1" si="194"/>
        <v>562500</v>
      </c>
    </row>
    <row r="2840" spans="6:9" x14ac:dyDescent="0.25">
      <c r="F2840" s="109">
        <f t="shared" ca="1" si="191"/>
        <v>275000</v>
      </c>
      <c r="G2840" s="110">
        <f t="shared" ca="1" si="192"/>
        <v>2.5000000000000001E-2</v>
      </c>
      <c r="H2840" s="111">
        <f t="shared" ca="1" si="193"/>
        <v>75</v>
      </c>
      <c r="I2840" s="112">
        <f t="shared" ca="1" si="194"/>
        <v>515625</v>
      </c>
    </row>
    <row r="2841" spans="6:9" x14ac:dyDescent="0.25">
      <c r="F2841" s="109">
        <f t="shared" ca="1" si="191"/>
        <v>300000</v>
      </c>
      <c r="G2841" s="110">
        <f t="shared" ca="1" si="192"/>
        <v>2.5000000000000001E-2</v>
      </c>
      <c r="H2841" s="111">
        <f t="shared" ca="1" si="193"/>
        <v>73</v>
      </c>
      <c r="I2841" s="112">
        <f t="shared" ca="1" si="194"/>
        <v>547500</v>
      </c>
    </row>
    <row r="2842" spans="6:9" x14ac:dyDescent="0.25">
      <c r="F2842" s="109">
        <f t="shared" ca="1" si="191"/>
        <v>300000</v>
      </c>
      <c r="G2842" s="110">
        <f t="shared" ca="1" si="192"/>
        <v>2.7E-2</v>
      </c>
      <c r="H2842" s="111">
        <f t="shared" ca="1" si="193"/>
        <v>75</v>
      </c>
      <c r="I2842" s="112">
        <f t="shared" ca="1" si="194"/>
        <v>607500</v>
      </c>
    </row>
    <row r="2843" spans="6:9" x14ac:dyDescent="0.25">
      <c r="F2843" s="109">
        <f t="shared" ca="1" si="191"/>
        <v>325000</v>
      </c>
      <c r="G2843" s="110">
        <f t="shared" ca="1" si="192"/>
        <v>2.1000000000000001E-2</v>
      </c>
      <c r="H2843" s="111">
        <f t="shared" ca="1" si="193"/>
        <v>75</v>
      </c>
      <c r="I2843" s="112">
        <f t="shared" ca="1" si="194"/>
        <v>511875</v>
      </c>
    </row>
    <row r="2844" spans="6:9" x14ac:dyDescent="0.25">
      <c r="F2844" s="109">
        <f t="shared" ca="1" si="191"/>
        <v>300000</v>
      </c>
      <c r="G2844" s="110">
        <f t="shared" ca="1" si="192"/>
        <v>2.7E-2</v>
      </c>
      <c r="H2844" s="111">
        <f t="shared" ca="1" si="193"/>
        <v>75</v>
      </c>
      <c r="I2844" s="112">
        <f t="shared" ca="1" si="194"/>
        <v>607500</v>
      </c>
    </row>
    <row r="2845" spans="6:9" x14ac:dyDescent="0.25">
      <c r="F2845" s="109">
        <f t="shared" ca="1" si="191"/>
        <v>325000</v>
      </c>
      <c r="G2845" s="110">
        <f t="shared" ca="1" si="192"/>
        <v>2.5000000000000001E-2</v>
      </c>
      <c r="H2845" s="111">
        <f t="shared" ca="1" si="193"/>
        <v>75</v>
      </c>
      <c r="I2845" s="112">
        <f t="shared" ca="1" si="194"/>
        <v>609375</v>
      </c>
    </row>
    <row r="2846" spans="6:9" x14ac:dyDescent="0.25">
      <c r="F2846" s="109">
        <f t="shared" ca="1" si="191"/>
        <v>300000</v>
      </c>
      <c r="G2846" s="110">
        <f t="shared" ca="1" si="192"/>
        <v>2.7E-2</v>
      </c>
      <c r="H2846" s="111">
        <f t="shared" ca="1" si="193"/>
        <v>75</v>
      </c>
      <c r="I2846" s="112">
        <f t="shared" ca="1" si="194"/>
        <v>607500</v>
      </c>
    </row>
    <row r="2847" spans="6:9" x14ac:dyDescent="0.25">
      <c r="F2847" s="109">
        <f t="shared" ca="1" si="191"/>
        <v>300000</v>
      </c>
      <c r="G2847" s="110">
        <f t="shared" ca="1" si="192"/>
        <v>2.5000000000000001E-2</v>
      </c>
      <c r="H2847" s="111">
        <f t="shared" ca="1" si="193"/>
        <v>77</v>
      </c>
      <c r="I2847" s="112">
        <f t="shared" ca="1" si="194"/>
        <v>577500</v>
      </c>
    </row>
    <row r="2848" spans="6:9" x14ac:dyDescent="0.25">
      <c r="F2848" s="109">
        <f t="shared" ca="1" si="191"/>
        <v>300000</v>
      </c>
      <c r="G2848" s="110">
        <f t="shared" ca="1" si="192"/>
        <v>2.3E-2</v>
      </c>
      <c r="H2848" s="111">
        <f t="shared" ca="1" si="193"/>
        <v>75</v>
      </c>
      <c r="I2848" s="112">
        <f t="shared" ca="1" si="194"/>
        <v>517500</v>
      </c>
    </row>
    <row r="2849" spans="6:9" x14ac:dyDescent="0.25">
      <c r="F2849" s="109">
        <f t="shared" ca="1" si="191"/>
        <v>300000</v>
      </c>
      <c r="G2849" s="110">
        <f t="shared" ca="1" si="192"/>
        <v>2.5000000000000001E-2</v>
      </c>
      <c r="H2849" s="111">
        <f t="shared" ca="1" si="193"/>
        <v>77</v>
      </c>
      <c r="I2849" s="112">
        <f t="shared" ca="1" si="194"/>
        <v>577500</v>
      </c>
    </row>
    <row r="2850" spans="6:9" x14ac:dyDescent="0.25">
      <c r="F2850" s="109">
        <f t="shared" ca="1" si="191"/>
        <v>300000</v>
      </c>
      <c r="G2850" s="110">
        <f t="shared" ca="1" si="192"/>
        <v>2.7E-2</v>
      </c>
      <c r="H2850" s="111">
        <f t="shared" ca="1" si="193"/>
        <v>77</v>
      </c>
      <c r="I2850" s="112">
        <f t="shared" ca="1" si="194"/>
        <v>623700</v>
      </c>
    </row>
    <row r="2851" spans="6:9" x14ac:dyDescent="0.25">
      <c r="F2851" s="109">
        <f t="shared" ca="1" si="191"/>
        <v>300000</v>
      </c>
      <c r="G2851" s="110">
        <f t="shared" ca="1" si="192"/>
        <v>2.5000000000000001E-2</v>
      </c>
      <c r="H2851" s="111">
        <f t="shared" ca="1" si="193"/>
        <v>75</v>
      </c>
      <c r="I2851" s="112">
        <f t="shared" ca="1" si="194"/>
        <v>562500</v>
      </c>
    </row>
    <row r="2852" spans="6:9" x14ac:dyDescent="0.25">
      <c r="F2852" s="109">
        <f t="shared" ca="1" si="191"/>
        <v>300000</v>
      </c>
      <c r="G2852" s="110">
        <f t="shared" ca="1" si="192"/>
        <v>2.7E-2</v>
      </c>
      <c r="H2852" s="111">
        <f t="shared" ca="1" si="193"/>
        <v>77</v>
      </c>
      <c r="I2852" s="112">
        <f t="shared" ca="1" si="194"/>
        <v>623700</v>
      </c>
    </row>
    <row r="2853" spans="6:9" x14ac:dyDescent="0.25">
      <c r="F2853" s="109">
        <f t="shared" ca="1" si="191"/>
        <v>275000</v>
      </c>
      <c r="G2853" s="110">
        <f t="shared" ca="1" si="192"/>
        <v>2.3E-2</v>
      </c>
      <c r="H2853" s="111">
        <f t="shared" ca="1" si="193"/>
        <v>77</v>
      </c>
      <c r="I2853" s="112">
        <f t="shared" ca="1" si="194"/>
        <v>487025</v>
      </c>
    </row>
    <row r="2854" spans="6:9" x14ac:dyDescent="0.25">
      <c r="F2854" s="109">
        <f t="shared" ca="1" si="191"/>
        <v>325000</v>
      </c>
      <c r="G2854" s="110">
        <f t="shared" ca="1" si="192"/>
        <v>2.7E-2</v>
      </c>
      <c r="H2854" s="111">
        <f t="shared" ca="1" si="193"/>
        <v>75</v>
      </c>
      <c r="I2854" s="112">
        <f t="shared" ca="1" si="194"/>
        <v>658125</v>
      </c>
    </row>
    <row r="2855" spans="6:9" x14ac:dyDescent="0.25">
      <c r="F2855" s="109">
        <f t="shared" ca="1" si="191"/>
        <v>325000</v>
      </c>
      <c r="G2855" s="110">
        <f t="shared" ca="1" si="192"/>
        <v>2.5000000000000001E-2</v>
      </c>
      <c r="H2855" s="111">
        <f t="shared" ca="1" si="193"/>
        <v>75</v>
      </c>
      <c r="I2855" s="112">
        <f t="shared" ca="1" si="194"/>
        <v>609375</v>
      </c>
    </row>
    <row r="2856" spans="6:9" x14ac:dyDescent="0.25">
      <c r="F2856" s="109">
        <f t="shared" ca="1" si="191"/>
        <v>300000</v>
      </c>
      <c r="G2856" s="110">
        <f t="shared" ca="1" si="192"/>
        <v>2.5000000000000001E-2</v>
      </c>
      <c r="H2856" s="111">
        <f t="shared" ca="1" si="193"/>
        <v>77</v>
      </c>
      <c r="I2856" s="112">
        <f t="shared" ca="1" si="194"/>
        <v>577500</v>
      </c>
    </row>
    <row r="2857" spans="6:9" x14ac:dyDescent="0.25">
      <c r="F2857" s="109">
        <f t="shared" ca="1" si="191"/>
        <v>300000</v>
      </c>
      <c r="G2857" s="110">
        <f t="shared" ca="1" si="192"/>
        <v>2.5000000000000001E-2</v>
      </c>
      <c r="H2857" s="111">
        <f t="shared" ca="1" si="193"/>
        <v>75</v>
      </c>
      <c r="I2857" s="112">
        <f t="shared" ca="1" si="194"/>
        <v>562500</v>
      </c>
    </row>
    <row r="2858" spans="6:9" x14ac:dyDescent="0.25">
      <c r="F2858" s="109">
        <f t="shared" ca="1" si="191"/>
        <v>300000</v>
      </c>
      <c r="G2858" s="110">
        <f t="shared" ca="1" si="192"/>
        <v>2.5000000000000001E-2</v>
      </c>
      <c r="H2858" s="111">
        <f t="shared" ca="1" si="193"/>
        <v>75</v>
      </c>
      <c r="I2858" s="112">
        <f t="shared" ca="1" si="194"/>
        <v>562500</v>
      </c>
    </row>
    <row r="2859" spans="6:9" x14ac:dyDescent="0.25">
      <c r="F2859" s="109">
        <f t="shared" ca="1" si="191"/>
        <v>275000</v>
      </c>
      <c r="G2859" s="110">
        <f t="shared" ca="1" si="192"/>
        <v>2.5000000000000001E-2</v>
      </c>
      <c r="H2859" s="111">
        <f t="shared" ca="1" si="193"/>
        <v>75</v>
      </c>
      <c r="I2859" s="112">
        <f t="shared" ca="1" si="194"/>
        <v>515625</v>
      </c>
    </row>
    <row r="2860" spans="6:9" x14ac:dyDescent="0.25">
      <c r="F2860" s="109">
        <f t="shared" ca="1" si="191"/>
        <v>300000</v>
      </c>
      <c r="G2860" s="110">
        <f t="shared" ca="1" si="192"/>
        <v>2.5000000000000001E-2</v>
      </c>
      <c r="H2860" s="111">
        <f t="shared" ca="1" si="193"/>
        <v>77</v>
      </c>
      <c r="I2860" s="112">
        <f t="shared" ca="1" si="194"/>
        <v>577500</v>
      </c>
    </row>
    <row r="2861" spans="6:9" x14ac:dyDescent="0.25">
      <c r="F2861" s="109">
        <f t="shared" ca="1" si="191"/>
        <v>325000</v>
      </c>
      <c r="G2861" s="110">
        <f t="shared" ca="1" si="192"/>
        <v>2.1000000000000001E-2</v>
      </c>
      <c r="H2861" s="111">
        <f t="shared" ca="1" si="193"/>
        <v>75</v>
      </c>
      <c r="I2861" s="112">
        <f t="shared" ca="1" si="194"/>
        <v>511875</v>
      </c>
    </row>
    <row r="2862" spans="6:9" x14ac:dyDescent="0.25">
      <c r="F2862" s="109">
        <f t="shared" ca="1" si="191"/>
        <v>325000</v>
      </c>
      <c r="G2862" s="110">
        <f t="shared" ca="1" si="192"/>
        <v>2.5000000000000001E-2</v>
      </c>
      <c r="H2862" s="111">
        <f t="shared" ca="1" si="193"/>
        <v>75</v>
      </c>
      <c r="I2862" s="112">
        <f t="shared" ca="1" si="194"/>
        <v>609375</v>
      </c>
    </row>
    <row r="2863" spans="6:9" x14ac:dyDescent="0.25">
      <c r="F2863" s="109">
        <f t="shared" ca="1" si="191"/>
        <v>300000</v>
      </c>
      <c r="G2863" s="110">
        <f t="shared" ca="1" si="192"/>
        <v>2.5000000000000001E-2</v>
      </c>
      <c r="H2863" s="111">
        <f t="shared" ca="1" si="193"/>
        <v>75</v>
      </c>
      <c r="I2863" s="112">
        <f t="shared" ca="1" si="194"/>
        <v>562500</v>
      </c>
    </row>
    <row r="2864" spans="6:9" x14ac:dyDescent="0.25">
      <c r="F2864" s="109">
        <f t="shared" ca="1" si="191"/>
        <v>300000</v>
      </c>
      <c r="G2864" s="110">
        <f t="shared" ca="1" si="192"/>
        <v>2.5000000000000001E-2</v>
      </c>
      <c r="H2864" s="111">
        <f t="shared" ca="1" si="193"/>
        <v>73</v>
      </c>
      <c r="I2864" s="112">
        <f t="shared" ca="1" si="194"/>
        <v>547500</v>
      </c>
    </row>
    <row r="2865" spans="6:9" x14ac:dyDescent="0.25">
      <c r="F2865" s="109">
        <f t="shared" ca="1" si="191"/>
        <v>300000</v>
      </c>
      <c r="G2865" s="110">
        <f t="shared" ca="1" si="192"/>
        <v>2.5000000000000001E-2</v>
      </c>
      <c r="H2865" s="111">
        <f t="shared" ca="1" si="193"/>
        <v>75</v>
      </c>
      <c r="I2865" s="112">
        <f t="shared" ca="1" si="194"/>
        <v>562500</v>
      </c>
    </row>
    <row r="2866" spans="6:9" x14ac:dyDescent="0.25">
      <c r="F2866" s="109">
        <f t="shared" ca="1" si="191"/>
        <v>275000</v>
      </c>
      <c r="G2866" s="110">
        <f t="shared" ca="1" si="192"/>
        <v>2.5000000000000001E-2</v>
      </c>
      <c r="H2866" s="111">
        <f t="shared" ca="1" si="193"/>
        <v>75</v>
      </c>
      <c r="I2866" s="112">
        <f t="shared" ca="1" si="194"/>
        <v>515625</v>
      </c>
    </row>
    <row r="2867" spans="6:9" x14ac:dyDescent="0.25">
      <c r="F2867" s="109">
        <f t="shared" ca="1" si="191"/>
        <v>325000</v>
      </c>
      <c r="G2867" s="110">
        <f t="shared" ca="1" si="192"/>
        <v>2.5000000000000001E-2</v>
      </c>
      <c r="H2867" s="111">
        <f t="shared" ca="1" si="193"/>
        <v>73</v>
      </c>
      <c r="I2867" s="112">
        <f t="shared" ca="1" si="194"/>
        <v>593125</v>
      </c>
    </row>
    <row r="2868" spans="6:9" x14ac:dyDescent="0.25">
      <c r="F2868" s="109">
        <f t="shared" ca="1" si="191"/>
        <v>300000</v>
      </c>
      <c r="G2868" s="110">
        <f t="shared" ca="1" si="192"/>
        <v>2.7E-2</v>
      </c>
      <c r="H2868" s="111">
        <f t="shared" ca="1" si="193"/>
        <v>75</v>
      </c>
      <c r="I2868" s="112">
        <f t="shared" ca="1" si="194"/>
        <v>607500</v>
      </c>
    </row>
    <row r="2869" spans="6:9" x14ac:dyDescent="0.25">
      <c r="F2869" s="109">
        <f t="shared" ca="1" si="191"/>
        <v>300000</v>
      </c>
      <c r="G2869" s="110">
        <f t="shared" ca="1" si="192"/>
        <v>2.7E-2</v>
      </c>
      <c r="H2869" s="111">
        <f t="shared" ca="1" si="193"/>
        <v>77</v>
      </c>
      <c r="I2869" s="112">
        <f t="shared" ca="1" si="194"/>
        <v>623700</v>
      </c>
    </row>
    <row r="2870" spans="6:9" x14ac:dyDescent="0.25">
      <c r="F2870" s="109">
        <f t="shared" ca="1" si="191"/>
        <v>300000</v>
      </c>
      <c r="G2870" s="110">
        <f t="shared" ca="1" si="192"/>
        <v>2.5000000000000001E-2</v>
      </c>
      <c r="H2870" s="111">
        <f t="shared" ca="1" si="193"/>
        <v>75</v>
      </c>
      <c r="I2870" s="112">
        <f t="shared" ca="1" si="194"/>
        <v>562500</v>
      </c>
    </row>
    <row r="2871" spans="6:9" x14ac:dyDescent="0.25">
      <c r="F2871" s="109">
        <f t="shared" ca="1" si="191"/>
        <v>300000</v>
      </c>
      <c r="G2871" s="110">
        <f t="shared" ca="1" si="192"/>
        <v>2.3E-2</v>
      </c>
      <c r="H2871" s="111">
        <f t="shared" ca="1" si="193"/>
        <v>75</v>
      </c>
      <c r="I2871" s="112">
        <f t="shared" ca="1" si="194"/>
        <v>517500</v>
      </c>
    </row>
    <row r="2872" spans="6:9" x14ac:dyDescent="0.25">
      <c r="F2872" s="109">
        <f t="shared" ca="1" si="191"/>
        <v>325000</v>
      </c>
      <c r="G2872" s="110">
        <f t="shared" ca="1" si="192"/>
        <v>2.7E-2</v>
      </c>
      <c r="H2872" s="111">
        <f t="shared" ca="1" si="193"/>
        <v>73</v>
      </c>
      <c r="I2872" s="112">
        <f t="shared" ca="1" si="194"/>
        <v>640575</v>
      </c>
    </row>
    <row r="2873" spans="6:9" x14ac:dyDescent="0.25">
      <c r="F2873" s="109">
        <f t="shared" ca="1" si="191"/>
        <v>300000</v>
      </c>
      <c r="G2873" s="110">
        <f t="shared" ca="1" si="192"/>
        <v>2.1000000000000001E-2</v>
      </c>
      <c r="H2873" s="111">
        <f t="shared" ca="1" si="193"/>
        <v>77</v>
      </c>
      <c r="I2873" s="112">
        <f t="shared" ca="1" si="194"/>
        <v>485100</v>
      </c>
    </row>
    <row r="2874" spans="6:9" x14ac:dyDescent="0.25">
      <c r="F2874" s="109">
        <f t="shared" ca="1" si="191"/>
        <v>300000</v>
      </c>
      <c r="G2874" s="110">
        <f t="shared" ca="1" si="192"/>
        <v>2.5000000000000001E-2</v>
      </c>
      <c r="H2874" s="111">
        <f t="shared" ca="1" si="193"/>
        <v>75</v>
      </c>
      <c r="I2874" s="112">
        <f t="shared" ca="1" si="194"/>
        <v>562500</v>
      </c>
    </row>
    <row r="2875" spans="6:9" x14ac:dyDescent="0.25">
      <c r="F2875" s="109">
        <f t="shared" ca="1" si="191"/>
        <v>300000</v>
      </c>
      <c r="G2875" s="110">
        <f t="shared" ca="1" si="192"/>
        <v>2.5000000000000001E-2</v>
      </c>
      <c r="H2875" s="111">
        <f t="shared" ca="1" si="193"/>
        <v>73</v>
      </c>
      <c r="I2875" s="112">
        <f t="shared" ca="1" si="194"/>
        <v>547500</v>
      </c>
    </row>
    <row r="2876" spans="6:9" x14ac:dyDescent="0.25">
      <c r="F2876" s="109">
        <f t="shared" ca="1" si="191"/>
        <v>325000</v>
      </c>
      <c r="G2876" s="110">
        <f t="shared" ca="1" si="192"/>
        <v>2.5000000000000001E-2</v>
      </c>
      <c r="H2876" s="111">
        <f t="shared" ca="1" si="193"/>
        <v>75</v>
      </c>
      <c r="I2876" s="112">
        <f t="shared" ca="1" si="194"/>
        <v>609375</v>
      </c>
    </row>
    <row r="2877" spans="6:9" x14ac:dyDescent="0.25">
      <c r="F2877" s="109">
        <f t="shared" ca="1" si="191"/>
        <v>300000</v>
      </c>
      <c r="G2877" s="110">
        <f t="shared" ca="1" si="192"/>
        <v>2.5000000000000001E-2</v>
      </c>
      <c r="H2877" s="111">
        <f t="shared" ca="1" si="193"/>
        <v>75</v>
      </c>
      <c r="I2877" s="112">
        <f t="shared" ca="1" si="194"/>
        <v>562500</v>
      </c>
    </row>
    <row r="2878" spans="6:9" x14ac:dyDescent="0.25">
      <c r="F2878" s="109">
        <f t="shared" ca="1" si="191"/>
        <v>325000</v>
      </c>
      <c r="G2878" s="110">
        <f t="shared" ca="1" si="192"/>
        <v>2.3E-2</v>
      </c>
      <c r="H2878" s="111">
        <f t="shared" ca="1" si="193"/>
        <v>75</v>
      </c>
      <c r="I2878" s="112">
        <f t="shared" ca="1" si="194"/>
        <v>560625</v>
      </c>
    </row>
    <row r="2879" spans="6:9" x14ac:dyDescent="0.25">
      <c r="F2879" s="109">
        <f t="shared" ca="1" si="191"/>
        <v>300000</v>
      </c>
      <c r="G2879" s="110">
        <f t="shared" ca="1" si="192"/>
        <v>2.5000000000000001E-2</v>
      </c>
      <c r="H2879" s="111">
        <f t="shared" ca="1" si="193"/>
        <v>75</v>
      </c>
      <c r="I2879" s="112">
        <f t="shared" ca="1" si="194"/>
        <v>562500</v>
      </c>
    </row>
    <row r="2880" spans="6:9" x14ac:dyDescent="0.25">
      <c r="F2880" s="109">
        <f t="shared" ca="1" si="191"/>
        <v>300000</v>
      </c>
      <c r="G2880" s="110">
        <f t="shared" ca="1" si="192"/>
        <v>2.5000000000000001E-2</v>
      </c>
      <c r="H2880" s="111">
        <f t="shared" ca="1" si="193"/>
        <v>75</v>
      </c>
      <c r="I2880" s="112">
        <f t="shared" ca="1" si="194"/>
        <v>562500</v>
      </c>
    </row>
    <row r="2881" spans="6:9" x14ac:dyDescent="0.25">
      <c r="F2881" s="109">
        <f t="shared" ca="1" si="191"/>
        <v>300000</v>
      </c>
      <c r="G2881" s="110">
        <f t="shared" ca="1" si="192"/>
        <v>2.5000000000000001E-2</v>
      </c>
      <c r="H2881" s="111">
        <f t="shared" ca="1" si="193"/>
        <v>75</v>
      </c>
      <c r="I2881" s="112">
        <f t="shared" ca="1" si="194"/>
        <v>562500</v>
      </c>
    </row>
    <row r="2882" spans="6:9" x14ac:dyDescent="0.25">
      <c r="F2882" s="109">
        <f t="shared" ca="1" si="191"/>
        <v>300000</v>
      </c>
      <c r="G2882" s="110">
        <f t="shared" ca="1" si="192"/>
        <v>2.3E-2</v>
      </c>
      <c r="H2882" s="111">
        <f t="shared" ca="1" si="193"/>
        <v>75</v>
      </c>
      <c r="I2882" s="112">
        <f t="shared" ca="1" si="194"/>
        <v>517500</v>
      </c>
    </row>
    <row r="2883" spans="6:9" x14ac:dyDescent="0.25">
      <c r="F2883" s="109">
        <f t="shared" ref="F2883:F2946" ca="1" si="195">VLOOKUP(RAND(),$C$3:$D$5,2)</f>
        <v>275000</v>
      </c>
      <c r="G2883" s="110">
        <f t="shared" ref="G2883:G2946" ca="1" si="196">VLOOKUP(RAND(),$C$10:$D$13,2)</f>
        <v>2.5000000000000001E-2</v>
      </c>
      <c r="H2883" s="111">
        <f t="shared" ref="H2883:H2946" ca="1" si="197">VLOOKUP(RAND(),$C$18:$D$20,2)</f>
        <v>75</v>
      </c>
      <c r="I2883" s="112">
        <f t="shared" ca="1" si="194"/>
        <v>515625</v>
      </c>
    </row>
    <row r="2884" spans="6:9" x14ac:dyDescent="0.25">
      <c r="F2884" s="109">
        <f t="shared" ca="1" si="195"/>
        <v>300000</v>
      </c>
      <c r="G2884" s="110">
        <f t="shared" ca="1" si="196"/>
        <v>2.5000000000000001E-2</v>
      </c>
      <c r="H2884" s="111">
        <f t="shared" ca="1" si="197"/>
        <v>77</v>
      </c>
      <c r="I2884" s="112">
        <f t="shared" ref="I2884:I2947" ca="1" si="198">F2884*G2884*H2884</f>
        <v>577500</v>
      </c>
    </row>
    <row r="2885" spans="6:9" x14ac:dyDescent="0.25">
      <c r="F2885" s="109">
        <f t="shared" ca="1" si="195"/>
        <v>275000</v>
      </c>
      <c r="G2885" s="110">
        <f t="shared" ca="1" si="196"/>
        <v>2.7E-2</v>
      </c>
      <c r="H2885" s="111">
        <f t="shared" ca="1" si="197"/>
        <v>75</v>
      </c>
      <c r="I2885" s="112">
        <f t="shared" ca="1" si="198"/>
        <v>556875</v>
      </c>
    </row>
    <row r="2886" spans="6:9" x14ac:dyDescent="0.25">
      <c r="F2886" s="109">
        <f t="shared" ca="1" si="195"/>
        <v>300000</v>
      </c>
      <c r="G2886" s="110">
        <f t="shared" ca="1" si="196"/>
        <v>2.7E-2</v>
      </c>
      <c r="H2886" s="111">
        <f t="shared" ca="1" si="197"/>
        <v>75</v>
      </c>
      <c r="I2886" s="112">
        <f t="shared" ca="1" si="198"/>
        <v>607500</v>
      </c>
    </row>
    <row r="2887" spans="6:9" x14ac:dyDescent="0.25">
      <c r="F2887" s="109">
        <f t="shared" ca="1" si="195"/>
        <v>300000</v>
      </c>
      <c r="G2887" s="110">
        <f t="shared" ca="1" si="196"/>
        <v>2.5000000000000001E-2</v>
      </c>
      <c r="H2887" s="111">
        <f t="shared" ca="1" si="197"/>
        <v>75</v>
      </c>
      <c r="I2887" s="112">
        <f t="shared" ca="1" si="198"/>
        <v>562500</v>
      </c>
    </row>
    <row r="2888" spans="6:9" x14ac:dyDescent="0.25">
      <c r="F2888" s="109">
        <f t="shared" ca="1" si="195"/>
        <v>275000</v>
      </c>
      <c r="G2888" s="110">
        <f t="shared" ca="1" si="196"/>
        <v>2.5000000000000001E-2</v>
      </c>
      <c r="H2888" s="111">
        <f t="shared" ca="1" si="197"/>
        <v>75</v>
      </c>
      <c r="I2888" s="112">
        <f t="shared" ca="1" si="198"/>
        <v>515625</v>
      </c>
    </row>
    <row r="2889" spans="6:9" x14ac:dyDescent="0.25">
      <c r="F2889" s="109">
        <f t="shared" ca="1" si="195"/>
        <v>300000</v>
      </c>
      <c r="G2889" s="110">
        <f t="shared" ca="1" si="196"/>
        <v>2.5000000000000001E-2</v>
      </c>
      <c r="H2889" s="111">
        <f t="shared" ca="1" si="197"/>
        <v>75</v>
      </c>
      <c r="I2889" s="112">
        <f t="shared" ca="1" si="198"/>
        <v>562500</v>
      </c>
    </row>
    <row r="2890" spans="6:9" x14ac:dyDescent="0.25">
      <c r="F2890" s="109">
        <f t="shared" ca="1" si="195"/>
        <v>325000</v>
      </c>
      <c r="G2890" s="110">
        <f t="shared" ca="1" si="196"/>
        <v>2.5000000000000001E-2</v>
      </c>
      <c r="H2890" s="111">
        <f t="shared" ca="1" si="197"/>
        <v>73</v>
      </c>
      <c r="I2890" s="112">
        <f t="shared" ca="1" si="198"/>
        <v>593125</v>
      </c>
    </row>
    <row r="2891" spans="6:9" x14ac:dyDescent="0.25">
      <c r="F2891" s="109">
        <f t="shared" ca="1" si="195"/>
        <v>300000</v>
      </c>
      <c r="G2891" s="110">
        <f t="shared" ca="1" si="196"/>
        <v>2.5000000000000001E-2</v>
      </c>
      <c r="H2891" s="111">
        <f t="shared" ca="1" si="197"/>
        <v>75</v>
      </c>
      <c r="I2891" s="112">
        <f t="shared" ca="1" si="198"/>
        <v>562500</v>
      </c>
    </row>
    <row r="2892" spans="6:9" x14ac:dyDescent="0.25">
      <c r="F2892" s="109">
        <f t="shared" ca="1" si="195"/>
        <v>325000</v>
      </c>
      <c r="G2892" s="110">
        <f t="shared" ca="1" si="196"/>
        <v>2.3E-2</v>
      </c>
      <c r="H2892" s="111">
        <f t="shared" ca="1" si="197"/>
        <v>75</v>
      </c>
      <c r="I2892" s="112">
        <f t="shared" ca="1" si="198"/>
        <v>560625</v>
      </c>
    </row>
    <row r="2893" spans="6:9" x14ac:dyDescent="0.25">
      <c r="F2893" s="109">
        <f t="shared" ca="1" si="195"/>
        <v>325000</v>
      </c>
      <c r="G2893" s="110">
        <f t="shared" ca="1" si="196"/>
        <v>2.5000000000000001E-2</v>
      </c>
      <c r="H2893" s="111">
        <f t="shared" ca="1" si="197"/>
        <v>75</v>
      </c>
      <c r="I2893" s="112">
        <f t="shared" ca="1" si="198"/>
        <v>609375</v>
      </c>
    </row>
    <row r="2894" spans="6:9" x14ac:dyDescent="0.25">
      <c r="F2894" s="109">
        <f t="shared" ca="1" si="195"/>
        <v>300000</v>
      </c>
      <c r="G2894" s="110">
        <f t="shared" ca="1" si="196"/>
        <v>2.5000000000000001E-2</v>
      </c>
      <c r="H2894" s="111">
        <f t="shared" ca="1" si="197"/>
        <v>75</v>
      </c>
      <c r="I2894" s="112">
        <f t="shared" ca="1" si="198"/>
        <v>562500</v>
      </c>
    </row>
    <row r="2895" spans="6:9" x14ac:dyDescent="0.25">
      <c r="F2895" s="109">
        <f t="shared" ca="1" si="195"/>
        <v>300000</v>
      </c>
      <c r="G2895" s="110">
        <f t="shared" ca="1" si="196"/>
        <v>2.5000000000000001E-2</v>
      </c>
      <c r="H2895" s="111">
        <f t="shared" ca="1" si="197"/>
        <v>75</v>
      </c>
      <c r="I2895" s="112">
        <f t="shared" ca="1" si="198"/>
        <v>562500</v>
      </c>
    </row>
    <row r="2896" spans="6:9" x14ac:dyDescent="0.25">
      <c r="F2896" s="109">
        <f t="shared" ca="1" si="195"/>
        <v>300000</v>
      </c>
      <c r="G2896" s="110">
        <f t="shared" ca="1" si="196"/>
        <v>2.1000000000000001E-2</v>
      </c>
      <c r="H2896" s="111">
        <f t="shared" ca="1" si="197"/>
        <v>77</v>
      </c>
      <c r="I2896" s="112">
        <f t="shared" ca="1" si="198"/>
        <v>485100</v>
      </c>
    </row>
    <row r="2897" spans="6:9" x14ac:dyDescent="0.25">
      <c r="F2897" s="109">
        <f t="shared" ca="1" si="195"/>
        <v>300000</v>
      </c>
      <c r="G2897" s="110">
        <f t="shared" ca="1" si="196"/>
        <v>2.5000000000000001E-2</v>
      </c>
      <c r="H2897" s="111">
        <f t="shared" ca="1" si="197"/>
        <v>75</v>
      </c>
      <c r="I2897" s="112">
        <f t="shared" ca="1" si="198"/>
        <v>562500</v>
      </c>
    </row>
    <row r="2898" spans="6:9" x14ac:dyDescent="0.25">
      <c r="F2898" s="109">
        <f t="shared" ca="1" si="195"/>
        <v>325000</v>
      </c>
      <c r="G2898" s="110">
        <f t="shared" ca="1" si="196"/>
        <v>2.5000000000000001E-2</v>
      </c>
      <c r="H2898" s="111">
        <f t="shared" ca="1" si="197"/>
        <v>75</v>
      </c>
      <c r="I2898" s="112">
        <f t="shared" ca="1" si="198"/>
        <v>609375</v>
      </c>
    </row>
    <row r="2899" spans="6:9" x14ac:dyDescent="0.25">
      <c r="F2899" s="109">
        <f t="shared" ca="1" si="195"/>
        <v>300000</v>
      </c>
      <c r="G2899" s="110">
        <f t="shared" ca="1" si="196"/>
        <v>2.5000000000000001E-2</v>
      </c>
      <c r="H2899" s="111">
        <f t="shared" ca="1" si="197"/>
        <v>75</v>
      </c>
      <c r="I2899" s="112">
        <f t="shared" ca="1" si="198"/>
        <v>562500</v>
      </c>
    </row>
    <row r="2900" spans="6:9" x14ac:dyDescent="0.25">
      <c r="F2900" s="109">
        <f t="shared" ca="1" si="195"/>
        <v>300000</v>
      </c>
      <c r="G2900" s="110">
        <f t="shared" ca="1" si="196"/>
        <v>2.5000000000000001E-2</v>
      </c>
      <c r="H2900" s="111">
        <f t="shared" ca="1" si="197"/>
        <v>75</v>
      </c>
      <c r="I2900" s="112">
        <f t="shared" ca="1" si="198"/>
        <v>562500</v>
      </c>
    </row>
    <row r="2901" spans="6:9" x14ac:dyDescent="0.25">
      <c r="F2901" s="109">
        <f t="shared" ca="1" si="195"/>
        <v>300000</v>
      </c>
      <c r="G2901" s="110">
        <f t="shared" ca="1" si="196"/>
        <v>2.5000000000000001E-2</v>
      </c>
      <c r="H2901" s="111">
        <f t="shared" ca="1" si="197"/>
        <v>75</v>
      </c>
      <c r="I2901" s="112">
        <f t="shared" ca="1" si="198"/>
        <v>562500</v>
      </c>
    </row>
    <row r="2902" spans="6:9" x14ac:dyDescent="0.25">
      <c r="F2902" s="109">
        <f t="shared" ca="1" si="195"/>
        <v>275000</v>
      </c>
      <c r="G2902" s="110">
        <f t="shared" ca="1" si="196"/>
        <v>2.3E-2</v>
      </c>
      <c r="H2902" s="111">
        <f t="shared" ca="1" si="197"/>
        <v>75</v>
      </c>
      <c r="I2902" s="112">
        <f t="shared" ca="1" si="198"/>
        <v>474375</v>
      </c>
    </row>
    <row r="2903" spans="6:9" x14ac:dyDescent="0.25">
      <c r="F2903" s="109">
        <f t="shared" ca="1" si="195"/>
        <v>300000</v>
      </c>
      <c r="G2903" s="110">
        <f t="shared" ca="1" si="196"/>
        <v>2.7E-2</v>
      </c>
      <c r="H2903" s="111">
        <f t="shared" ca="1" si="197"/>
        <v>77</v>
      </c>
      <c r="I2903" s="112">
        <f t="shared" ca="1" si="198"/>
        <v>623700</v>
      </c>
    </row>
    <row r="2904" spans="6:9" x14ac:dyDescent="0.25">
      <c r="F2904" s="109">
        <f t="shared" ca="1" si="195"/>
        <v>300000</v>
      </c>
      <c r="G2904" s="110">
        <f t="shared" ca="1" si="196"/>
        <v>2.5000000000000001E-2</v>
      </c>
      <c r="H2904" s="111">
        <f t="shared" ca="1" si="197"/>
        <v>77</v>
      </c>
      <c r="I2904" s="112">
        <f t="shared" ca="1" si="198"/>
        <v>577500</v>
      </c>
    </row>
    <row r="2905" spans="6:9" x14ac:dyDescent="0.25">
      <c r="F2905" s="109">
        <f t="shared" ca="1" si="195"/>
        <v>325000</v>
      </c>
      <c r="G2905" s="110">
        <f t="shared" ca="1" si="196"/>
        <v>2.5000000000000001E-2</v>
      </c>
      <c r="H2905" s="111">
        <f t="shared" ca="1" si="197"/>
        <v>75</v>
      </c>
      <c r="I2905" s="112">
        <f t="shared" ca="1" si="198"/>
        <v>609375</v>
      </c>
    </row>
    <row r="2906" spans="6:9" x14ac:dyDescent="0.25">
      <c r="F2906" s="109">
        <f t="shared" ca="1" si="195"/>
        <v>275000</v>
      </c>
      <c r="G2906" s="110">
        <f t="shared" ca="1" si="196"/>
        <v>2.1000000000000001E-2</v>
      </c>
      <c r="H2906" s="111">
        <f t="shared" ca="1" si="197"/>
        <v>75</v>
      </c>
      <c r="I2906" s="112">
        <f t="shared" ca="1" si="198"/>
        <v>433125</v>
      </c>
    </row>
    <row r="2907" spans="6:9" x14ac:dyDescent="0.25">
      <c r="F2907" s="109">
        <f t="shared" ca="1" si="195"/>
        <v>300000</v>
      </c>
      <c r="G2907" s="110">
        <f t="shared" ca="1" si="196"/>
        <v>2.5000000000000001E-2</v>
      </c>
      <c r="H2907" s="111">
        <f t="shared" ca="1" si="197"/>
        <v>75</v>
      </c>
      <c r="I2907" s="112">
        <f t="shared" ca="1" si="198"/>
        <v>562500</v>
      </c>
    </row>
    <row r="2908" spans="6:9" x14ac:dyDescent="0.25">
      <c r="F2908" s="109">
        <f t="shared" ca="1" si="195"/>
        <v>275000</v>
      </c>
      <c r="G2908" s="110">
        <f t="shared" ca="1" si="196"/>
        <v>2.3E-2</v>
      </c>
      <c r="H2908" s="111">
        <f t="shared" ca="1" si="197"/>
        <v>77</v>
      </c>
      <c r="I2908" s="112">
        <f t="shared" ca="1" si="198"/>
        <v>487025</v>
      </c>
    </row>
    <row r="2909" spans="6:9" x14ac:dyDescent="0.25">
      <c r="F2909" s="109">
        <f t="shared" ca="1" si="195"/>
        <v>300000</v>
      </c>
      <c r="G2909" s="110">
        <f t="shared" ca="1" si="196"/>
        <v>2.5000000000000001E-2</v>
      </c>
      <c r="H2909" s="111">
        <f t="shared" ca="1" si="197"/>
        <v>73</v>
      </c>
      <c r="I2909" s="112">
        <f t="shared" ca="1" si="198"/>
        <v>547500</v>
      </c>
    </row>
    <row r="2910" spans="6:9" x14ac:dyDescent="0.25">
      <c r="F2910" s="109">
        <f t="shared" ca="1" si="195"/>
        <v>300000</v>
      </c>
      <c r="G2910" s="110">
        <f t="shared" ca="1" si="196"/>
        <v>2.5000000000000001E-2</v>
      </c>
      <c r="H2910" s="111">
        <f t="shared" ca="1" si="197"/>
        <v>75</v>
      </c>
      <c r="I2910" s="112">
        <f t="shared" ca="1" si="198"/>
        <v>562500</v>
      </c>
    </row>
    <row r="2911" spans="6:9" x14ac:dyDescent="0.25">
      <c r="F2911" s="109">
        <f t="shared" ca="1" si="195"/>
        <v>300000</v>
      </c>
      <c r="G2911" s="110">
        <f t="shared" ca="1" si="196"/>
        <v>2.5000000000000001E-2</v>
      </c>
      <c r="H2911" s="111">
        <f t="shared" ca="1" si="197"/>
        <v>75</v>
      </c>
      <c r="I2911" s="112">
        <f t="shared" ca="1" si="198"/>
        <v>562500</v>
      </c>
    </row>
    <row r="2912" spans="6:9" x14ac:dyDescent="0.25">
      <c r="F2912" s="109">
        <f t="shared" ca="1" si="195"/>
        <v>300000</v>
      </c>
      <c r="G2912" s="110">
        <f t="shared" ca="1" si="196"/>
        <v>2.5000000000000001E-2</v>
      </c>
      <c r="H2912" s="111">
        <f t="shared" ca="1" si="197"/>
        <v>75</v>
      </c>
      <c r="I2912" s="112">
        <f t="shared" ca="1" si="198"/>
        <v>562500</v>
      </c>
    </row>
    <row r="2913" spans="6:9" x14ac:dyDescent="0.25">
      <c r="F2913" s="109">
        <f t="shared" ca="1" si="195"/>
        <v>300000</v>
      </c>
      <c r="G2913" s="110">
        <f t="shared" ca="1" si="196"/>
        <v>2.5000000000000001E-2</v>
      </c>
      <c r="H2913" s="111">
        <f t="shared" ca="1" si="197"/>
        <v>75</v>
      </c>
      <c r="I2913" s="112">
        <f t="shared" ca="1" si="198"/>
        <v>562500</v>
      </c>
    </row>
    <row r="2914" spans="6:9" x14ac:dyDescent="0.25">
      <c r="F2914" s="109">
        <f t="shared" ca="1" si="195"/>
        <v>300000</v>
      </c>
      <c r="G2914" s="110">
        <f t="shared" ca="1" si="196"/>
        <v>2.5000000000000001E-2</v>
      </c>
      <c r="H2914" s="111">
        <f t="shared" ca="1" si="197"/>
        <v>77</v>
      </c>
      <c r="I2914" s="112">
        <f t="shared" ca="1" si="198"/>
        <v>577500</v>
      </c>
    </row>
    <row r="2915" spans="6:9" x14ac:dyDescent="0.25">
      <c r="F2915" s="109">
        <f t="shared" ca="1" si="195"/>
        <v>300000</v>
      </c>
      <c r="G2915" s="110">
        <f t="shared" ca="1" si="196"/>
        <v>2.7E-2</v>
      </c>
      <c r="H2915" s="111">
        <f t="shared" ca="1" si="197"/>
        <v>77</v>
      </c>
      <c r="I2915" s="112">
        <f t="shared" ca="1" si="198"/>
        <v>623700</v>
      </c>
    </row>
    <row r="2916" spans="6:9" x14ac:dyDescent="0.25">
      <c r="F2916" s="109">
        <f t="shared" ca="1" si="195"/>
        <v>300000</v>
      </c>
      <c r="G2916" s="110">
        <f t="shared" ca="1" si="196"/>
        <v>2.1000000000000001E-2</v>
      </c>
      <c r="H2916" s="111">
        <f t="shared" ca="1" si="197"/>
        <v>75</v>
      </c>
      <c r="I2916" s="112">
        <f t="shared" ca="1" si="198"/>
        <v>472500</v>
      </c>
    </row>
    <row r="2917" spans="6:9" x14ac:dyDescent="0.25">
      <c r="F2917" s="109">
        <f t="shared" ca="1" si="195"/>
        <v>300000</v>
      </c>
      <c r="G2917" s="110">
        <f t="shared" ca="1" si="196"/>
        <v>2.5000000000000001E-2</v>
      </c>
      <c r="H2917" s="111">
        <f t="shared" ca="1" si="197"/>
        <v>75</v>
      </c>
      <c r="I2917" s="112">
        <f t="shared" ca="1" si="198"/>
        <v>562500</v>
      </c>
    </row>
    <row r="2918" spans="6:9" x14ac:dyDescent="0.25">
      <c r="F2918" s="109">
        <f t="shared" ca="1" si="195"/>
        <v>300000</v>
      </c>
      <c r="G2918" s="110">
        <f t="shared" ca="1" si="196"/>
        <v>2.5000000000000001E-2</v>
      </c>
      <c r="H2918" s="111">
        <f t="shared" ca="1" si="197"/>
        <v>73</v>
      </c>
      <c r="I2918" s="112">
        <f t="shared" ca="1" si="198"/>
        <v>547500</v>
      </c>
    </row>
    <row r="2919" spans="6:9" x14ac:dyDescent="0.25">
      <c r="F2919" s="109">
        <f t="shared" ca="1" si="195"/>
        <v>300000</v>
      </c>
      <c r="G2919" s="110">
        <f t="shared" ca="1" si="196"/>
        <v>2.5000000000000001E-2</v>
      </c>
      <c r="H2919" s="111">
        <f t="shared" ca="1" si="197"/>
        <v>75</v>
      </c>
      <c r="I2919" s="112">
        <f t="shared" ca="1" si="198"/>
        <v>562500</v>
      </c>
    </row>
    <row r="2920" spans="6:9" x14ac:dyDescent="0.25">
      <c r="F2920" s="109">
        <f t="shared" ca="1" si="195"/>
        <v>300000</v>
      </c>
      <c r="G2920" s="110">
        <f t="shared" ca="1" si="196"/>
        <v>2.5000000000000001E-2</v>
      </c>
      <c r="H2920" s="111">
        <f t="shared" ca="1" si="197"/>
        <v>75</v>
      </c>
      <c r="I2920" s="112">
        <f t="shared" ca="1" si="198"/>
        <v>562500</v>
      </c>
    </row>
    <row r="2921" spans="6:9" x14ac:dyDescent="0.25">
      <c r="F2921" s="109">
        <f t="shared" ca="1" si="195"/>
        <v>300000</v>
      </c>
      <c r="G2921" s="110">
        <f t="shared" ca="1" si="196"/>
        <v>2.7E-2</v>
      </c>
      <c r="H2921" s="111">
        <f t="shared" ca="1" si="197"/>
        <v>77</v>
      </c>
      <c r="I2921" s="112">
        <f t="shared" ca="1" si="198"/>
        <v>623700</v>
      </c>
    </row>
    <row r="2922" spans="6:9" x14ac:dyDescent="0.25">
      <c r="F2922" s="109">
        <f t="shared" ca="1" si="195"/>
        <v>300000</v>
      </c>
      <c r="G2922" s="110">
        <f t="shared" ca="1" si="196"/>
        <v>2.5000000000000001E-2</v>
      </c>
      <c r="H2922" s="111">
        <f t="shared" ca="1" si="197"/>
        <v>75</v>
      </c>
      <c r="I2922" s="112">
        <f t="shared" ca="1" si="198"/>
        <v>562500</v>
      </c>
    </row>
    <row r="2923" spans="6:9" x14ac:dyDescent="0.25">
      <c r="F2923" s="109">
        <f t="shared" ca="1" si="195"/>
        <v>325000</v>
      </c>
      <c r="G2923" s="110">
        <f t="shared" ca="1" si="196"/>
        <v>2.7E-2</v>
      </c>
      <c r="H2923" s="111">
        <f t="shared" ca="1" si="197"/>
        <v>75</v>
      </c>
      <c r="I2923" s="112">
        <f t="shared" ca="1" si="198"/>
        <v>658125</v>
      </c>
    </row>
    <row r="2924" spans="6:9" x14ac:dyDescent="0.25">
      <c r="F2924" s="109">
        <f t="shared" ca="1" si="195"/>
        <v>300000</v>
      </c>
      <c r="G2924" s="110">
        <f t="shared" ca="1" si="196"/>
        <v>2.5000000000000001E-2</v>
      </c>
      <c r="H2924" s="111">
        <f t="shared" ca="1" si="197"/>
        <v>73</v>
      </c>
      <c r="I2924" s="112">
        <f t="shared" ca="1" si="198"/>
        <v>547500</v>
      </c>
    </row>
    <row r="2925" spans="6:9" x14ac:dyDescent="0.25">
      <c r="F2925" s="109">
        <f t="shared" ca="1" si="195"/>
        <v>300000</v>
      </c>
      <c r="G2925" s="110">
        <f t="shared" ca="1" si="196"/>
        <v>2.5000000000000001E-2</v>
      </c>
      <c r="H2925" s="111">
        <f t="shared" ca="1" si="197"/>
        <v>75</v>
      </c>
      <c r="I2925" s="112">
        <f t="shared" ca="1" si="198"/>
        <v>562500</v>
      </c>
    </row>
    <row r="2926" spans="6:9" x14ac:dyDescent="0.25">
      <c r="F2926" s="109">
        <f t="shared" ca="1" si="195"/>
        <v>325000</v>
      </c>
      <c r="G2926" s="110">
        <f t="shared" ca="1" si="196"/>
        <v>2.5000000000000001E-2</v>
      </c>
      <c r="H2926" s="111">
        <f t="shared" ca="1" si="197"/>
        <v>75</v>
      </c>
      <c r="I2926" s="112">
        <f t="shared" ca="1" si="198"/>
        <v>609375</v>
      </c>
    </row>
    <row r="2927" spans="6:9" x14ac:dyDescent="0.25">
      <c r="F2927" s="109">
        <f t="shared" ca="1" si="195"/>
        <v>300000</v>
      </c>
      <c r="G2927" s="110">
        <f t="shared" ca="1" si="196"/>
        <v>2.3E-2</v>
      </c>
      <c r="H2927" s="111">
        <f t="shared" ca="1" si="197"/>
        <v>75</v>
      </c>
      <c r="I2927" s="112">
        <f t="shared" ca="1" si="198"/>
        <v>517500</v>
      </c>
    </row>
    <row r="2928" spans="6:9" x14ac:dyDescent="0.25">
      <c r="F2928" s="109">
        <f t="shared" ca="1" si="195"/>
        <v>325000</v>
      </c>
      <c r="G2928" s="110">
        <f t="shared" ca="1" si="196"/>
        <v>2.5000000000000001E-2</v>
      </c>
      <c r="H2928" s="111">
        <f t="shared" ca="1" si="197"/>
        <v>75</v>
      </c>
      <c r="I2928" s="112">
        <f t="shared" ca="1" si="198"/>
        <v>609375</v>
      </c>
    </row>
    <row r="2929" spans="6:9" x14ac:dyDescent="0.25">
      <c r="F2929" s="109">
        <f t="shared" ca="1" si="195"/>
        <v>275000</v>
      </c>
      <c r="G2929" s="110">
        <f t="shared" ca="1" si="196"/>
        <v>2.1000000000000001E-2</v>
      </c>
      <c r="H2929" s="111">
        <f t="shared" ca="1" si="197"/>
        <v>77</v>
      </c>
      <c r="I2929" s="112">
        <f t="shared" ca="1" si="198"/>
        <v>444675</v>
      </c>
    </row>
    <row r="2930" spans="6:9" x14ac:dyDescent="0.25">
      <c r="F2930" s="109">
        <f t="shared" ca="1" si="195"/>
        <v>300000</v>
      </c>
      <c r="G2930" s="110">
        <f t="shared" ca="1" si="196"/>
        <v>2.1000000000000001E-2</v>
      </c>
      <c r="H2930" s="111">
        <f t="shared" ca="1" si="197"/>
        <v>75</v>
      </c>
      <c r="I2930" s="112">
        <f t="shared" ca="1" si="198"/>
        <v>472500</v>
      </c>
    </row>
    <row r="2931" spans="6:9" x14ac:dyDescent="0.25">
      <c r="F2931" s="109">
        <f t="shared" ca="1" si="195"/>
        <v>300000</v>
      </c>
      <c r="G2931" s="110">
        <f t="shared" ca="1" si="196"/>
        <v>2.5000000000000001E-2</v>
      </c>
      <c r="H2931" s="111">
        <f t="shared" ca="1" si="197"/>
        <v>75</v>
      </c>
      <c r="I2931" s="112">
        <f t="shared" ca="1" si="198"/>
        <v>562500</v>
      </c>
    </row>
    <row r="2932" spans="6:9" x14ac:dyDescent="0.25">
      <c r="F2932" s="109">
        <f t="shared" ca="1" si="195"/>
        <v>300000</v>
      </c>
      <c r="G2932" s="110">
        <f t="shared" ca="1" si="196"/>
        <v>2.5000000000000001E-2</v>
      </c>
      <c r="H2932" s="111">
        <f t="shared" ca="1" si="197"/>
        <v>75</v>
      </c>
      <c r="I2932" s="112">
        <f t="shared" ca="1" si="198"/>
        <v>562500</v>
      </c>
    </row>
    <row r="2933" spans="6:9" x14ac:dyDescent="0.25">
      <c r="F2933" s="109">
        <f t="shared" ca="1" si="195"/>
        <v>325000</v>
      </c>
      <c r="G2933" s="110">
        <f t="shared" ca="1" si="196"/>
        <v>2.1000000000000001E-2</v>
      </c>
      <c r="H2933" s="111">
        <f t="shared" ca="1" si="197"/>
        <v>75</v>
      </c>
      <c r="I2933" s="112">
        <f t="shared" ca="1" si="198"/>
        <v>511875</v>
      </c>
    </row>
    <row r="2934" spans="6:9" x14ac:dyDescent="0.25">
      <c r="F2934" s="109">
        <f t="shared" ca="1" si="195"/>
        <v>300000</v>
      </c>
      <c r="G2934" s="110">
        <f t="shared" ca="1" si="196"/>
        <v>2.5000000000000001E-2</v>
      </c>
      <c r="H2934" s="111">
        <f t="shared" ca="1" si="197"/>
        <v>75</v>
      </c>
      <c r="I2934" s="112">
        <f t="shared" ca="1" si="198"/>
        <v>562500</v>
      </c>
    </row>
    <row r="2935" spans="6:9" x14ac:dyDescent="0.25">
      <c r="F2935" s="109">
        <f t="shared" ca="1" si="195"/>
        <v>325000</v>
      </c>
      <c r="G2935" s="110">
        <f t="shared" ca="1" si="196"/>
        <v>2.5000000000000001E-2</v>
      </c>
      <c r="H2935" s="111">
        <f t="shared" ca="1" si="197"/>
        <v>73</v>
      </c>
      <c r="I2935" s="112">
        <f t="shared" ca="1" si="198"/>
        <v>593125</v>
      </c>
    </row>
    <row r="2936" spans="6:9" x14ac:dyDescent="0.25">
      <c r="F2936" s="109">
        <f t="shared" ca="1" si="195"/>
        <v>300000</v>
      </c>
      <c r="G2936" s="110">
        <f t="shared" ca="1" si="196"/>
        <v>2.5000000000000001E-2</v>
      </c>
      <c r="H2936" s="111">
        <f t="shared" ca="1" si="197"/>
        <v>75</v>
      </c>
      <c r="I2936" s="112">
        <f t="shared" ca="1" si="198"/>
        <v>562500</v>
      </c>
    </row>
    <row r="2937" spans="6:9" x14ac:dyDescent="0.25">
      <c r="F2937" s="109">
        <f t="shared" ca="1" si="195"/>
        <v>300000</v>
      </c>
      <c r="G2937" s="110">
        <f t="shared" ca="1" si="196"/>
        <v>2.5000000000000001E-2</v>
      </c>
      <c r="H2937" s="111">
        <f t="shared" ca="1" si="197"/>
        <v>75</v>
      </c>
      <c r="I2937" s="112">
        <f t="shared" ca="1" si="198"/>
        <v>562500</v>
      </c>
    </row>
    <row r="2938" spans="6:9" x14ac:dyDescent="0.25">
      <c r="F2938" s="109">
        <f t="shared" ca="1" si="195"/>
        <v>325000</v>
      </c>
      <c r="G2938" s="110">
        <f t="shared" ca="1" si="196"/>
        <v>2.5000000000000001E-2</v>
      </c>
      <c r="H2938" s="111">
        <f t="shared" ca="1" si="197"/>
        <v>75</v>
      </c>
      <c r="I2938" s="112">
        <f t="shared" ca="1" si="198"/>
        <v>609375</v>
      </c>
    </row>
    <row r="2939" spans="6:9" x14ac:dyDescent="0.25">
      <c r="F2939" s="109">
        <f t="shared" ca="1" si="195"/>
        <v>300000</v>
      </c>
      <c r="G2939" s="110">
        <f t="shared" ca="1" si="196"/>
        <v>2.3E-2</v>
      </c>
      <c r="H2939" s="111">
        <f t="shared" ca="1" si="197"/>
        <v>75</v>
      </c>
      <c r="I2939" s="112">
        <f t="shared" ca="1" si="198"/>
        <v>517500</v>
      </c>
    </row>
    <row r="2940" spans="6:9" x14ac:dyDescent="0.25">
      <c r="F2940" s="109">
        <f t="shared" ca="1" si="195"/>
        <v>325000</v>
      </c>
      <c r="G2940" s="110">
        <f t="shared" ca="1" si="196"/>
        <v>2.5000000000000001E-2</v>
      </c>
      <c r="H2940" s="111">
        <f t="shared" ca="1" si="197"/>
        <v>75</v>
      </c>
      <c r="I2940" s="112">
        <f t="shared" ca="1" si="198"/>
        <v>609375</v>
      </c>
    </row>
    <row r="2941" spans="6:9" x14ac:dyDescent="0.25">
      <c r="F2941" s="109">
        <f t="shared" ca="1" si="195"/>
        <v>300000</v>
      </c>
      <c r="G2941" s="110">
        <f t="shared" ca="1" si="196"/>
        <v>2.5000000000000001E-2</v>
      </c>
      <c r="H2941" s="111">
        <f t="shared" ca="1" si="197"/>
        <v>77</v>
      </c>
      <c r="I2941" s="112">
        <f t="shared" ca="1" si="198"/>
        <v>577500</v>
      </c>
    </row>
    <row r="2942" spans="6:9" x14ac:dyDescent="0.25">
      <c r="F2942" s="109">
        <f t="shared" ca="1" si="195"/>
        <v>275000</v>
      </c>
      <c r="G2942" s="110">
        <f t="shared" ca="1" si="196"/>
        <v>2.5000000000000001E-2</v>
      </c>
      <c r="H2942" s="111">
        <f t="shared" ca="1" si="197"/>
        <v>75</v>
      </c>
      <c r="I2942" s="112">
        <f t="shared" ca="1" si="198"/>
        <v>515625</v>
      </c>
    </row>
    <row r="2943" spans="6:9" x14ac:dyDescent="0.25">
      <c r="F2943" s="109">
        <f t="shared" ca="1" si="195"/>
        <v>300000</v>
      </c>
      <c r="G2943" s="110">
        <f t="shared" ca="1" si="196"/>
        <v>2.5000000000000001E-2</v>
      </c>
      <c r="H2943" s="111">
        <f t="shared" ca="1" si="197"/>
        <v>75</v>
      </c>
      <c r="I2943" s="112">
        <f t="shared" ca="1" si="198"/>
        <v>562500</v>
      </c>
    </row>
    <row r="2944" spans="6:9" x14ac:dyDescent="0.25">
      <c r="F2944" s="109">
        <f t="shared" ca="1" si="195"/>
        <v>300000</v>
      </c>
      <c r="G2944" s="110">
        <f t="shared" ca="1" si="196"/>
        <v>2.3E-2</v>
      </c>
      <c r="H2944" s="111">
        <f t="shared" ca="1" si="197"/>
        <v>73</v>
      </c>
      <c r="I2944" s="112">
        <f t="shared" ca="1" si="198"/>
        <v>503700</v>
      </c>
    </row>
    <row r="2945" spans="6:9" x14ac:dyDescent="0.25">
      <c r="F2945" s="109">
        <f t="shared" ca="1" si="195"/>
        <v>275000</v>
      </c>
      <c r="G2945" s="110">
        <f t="shared" ca="1" si="196"/>
        <v>2.5000000000000001E-2</v>
      </c>
      <c r="H2945" s="111">
        <f t="shared" ca="1" si="197"/>
        <v>77</v>
      </c>
      <c r="I2945" s="112">
        <f t="shared" ca="1" si="198"/>
        <v>529375</v>
      </c>
    </row>
    <row r="2946" spans="6:9" x14ac:dyDescent="0.25">
      <c r="F2946" s="109">
        <f t="shared" ca="1" si="195"/>
        <v>300000</v>
      </c>
      <c r="G2946" s="110">
        <f t="shared" ca="1" si="196"/>
        <v>2.5000000000000001E-2</v>
      </c>
      <c r="H2946" s="111">
        <f t="shared" ca="1" si="197"/>
        <v>75</v>
      </c>
      <c r="I2946" s="112">
        <f t="shared" ca="1" si="198"/>
        <v>562500</v>
      </c>
    </row>
    <row r="2947" spans="6:9" x14ac:dyDescent="0.25">
      <c r="F2947" s="109">
        <f t="shared" ref="F2947:F3010" ca="1" si="199">VLOOKUP(RAND(),$C$3:$D$5,2)</f>
        <v>300000</v>
      </c>
      <c r="G2947" s="110">
        <f t="shared" ref="G2947:G3010" ca="1" si="200">VLOOKUP(RAND(),$C$10:$D$13,2)</f>
        <v>2.5000000000000001E-2</v>
      </c>
      <c r="H2947" s="111">
        <f t="shared" ref="H2947:H3010" ca="1" si="201">VLOOKUP(RAND(),$C$18:$D$20,2)</f>
        <v>75</v>
      </c>
      <c r="I2947" s="112">
        <f t="shared" ca="1" si="198"/>
        <v>562500</v>
      </c>
    </row>
    <row r="2948" spans="6:9" x14ac:dyDescent="0.25">
      <c r="F2948" s="109">
        <f t="shared" ca="1" si="199"/>
        <v>300000</v>
      </c>
      <c r="G2948" s="110">
        <f t="shared" ca="1" si="200"/>
        <v>2.1000000000000001E-2</v>
      </c>
      <c r="H2948" s="111">
        <f t="shared" ca="1" si="201"/>
        <v>75</v>
      </c>
      <c r="I2948" s="112">
        <f t="shared" ref="I2948:I3011" ca="1" si="202">F2948*G2948*H2948</f>
        <v>472500</v>
      </c>
    </row>
    <row r="2949" spans="6:9" x14ac:dyDescent="0.25">
      <c r="F2949" s="109">
        <f t="shared" ca="1" si="199"/>
        <v>300000</v>
      </c>
      <c r="G2949" s="110">
        <f t="shared" ca="1" si="200"/>
        <v>2.1000000000000001E-2</v>
      </c>
      <c r="H2949" s="111">
        <f t="shared" ca="1" si="201"/>
        <v>75</v>
      </c>
      <c r="I2949" s="112">
        <f t="shared" ca="1" si="202"/>
        <v>472500</v>
      </c>
    </row>
    <row r="2950" spans="6:9" x14ac:dyDescent="0.25">
      <c r="F2950" s="109">
        <f t="shared" ca="1" si="199"/>
        <v>300000</v>
      </c>
      <c r="G2950" s="110">
        <f t="shared" ca="1" si="200"/>
        <v>2.5000000000000001E-2</v>
      </c>
      <c r="H2950" s="111">
        <f t="shared" ca="1" si="201"/>
        <v>75</v>
      </c>
      <c r="I2950" s="112">
        <f t="shared" ca="1" si="202"/>
        <v>562500</v>
      </c>
    </row>
    <row r="2951" spans="6:9" x14ac:dyDescent="0.25">
      <c r="F2951" s="109">
        <f t="shared" ca="1" si="199"/>
        <v>300000</v>
      </c>
      <c r="G2951" s="110">
        <f t="shared" ca="1" si="200"/>
        <v>2.5000000000000001E-2</v>
      </c>
      <c r="H2951" s="111">
        <f t="shared" ca="1" si="201"/>
        <v>75</v>
      </c>
      <c r="I2951" s="112">
        <f t="shared" ca="1" si="202"/>
        <v>562500</v>
      </c>
    </row>
    <row r="2952" spans="6:9" x14ac:dyDescent="0.25">
      <c r="F2952" s="109">
        <f t="shared" ca="1" si="199"/>
        <v>300000</v>
      </c>
      <c r="G2952" s="110">
        <f t="shared" ca="1" si="200"/>
        <v>2.7E-2</v>
      </c>
      <c r="H2952" s="111">
        <f t="shared" ca="1" si="201"/>
        <v>75</v>
      </c>
      <c r="I2952" s="112">
        <f t="shared" ca="1" si="202"/>
        <v>607500</v>
      </c>
    </row>
    <row r="2953" spans="6:9" x14ac:dyDescent="0.25">
      <c r="F2953" s="109">
        <f t="shared" ca="1" si="199"/>
        <v>325000</v>
      </c>
      <c r="G2953" s="110">
        <f t="shared" ca="1" si="200"/>
        <v>2.5000000000000001E-2</v>
      </c>
      <c r="H2953" s="111">
        <f t="shared" ca="1" si="201"/>
        <v>75</v>
      </c>
      <c r="I2953" s="112">
        <f t="shared" ca="1" si="202"/>
        <v>609375</v>
      </c>
    </row>
    <row r="2954" spans="6:9" x14ac:dyDescent="0.25">
      <c r="F2954" s="109">
        <f t="shared" ca="1" si="199"/>
        <v>325000</v>
      </c>
      <c r="G2954" s="110">
        <f t="shared" ca="1" si="200"/>
        <v>2.5000000000000001E-2</v>
      </c>
      <c r="H2954" s="111">
        <f t="shared" ca="1" si="201"/>
        <v>75</v>
      </c>
      <c r="I2954" s="112">
        <f t="shared" ca="1" si="202"/>
        <v>609375</v>
      </c>
    </row>
    <row r="2955" spans="6:9" x14ac:dyDescent="0.25">
      <c r="F2955" s="109">
        <f t="shared" ca="1" si="199"/>
        <v>325000</v>
      </c>
      <c r="G2955" s="110">
        <f t="shared" ca="1" si="200"/>
        <v>2.5000000000000001E-2</v>
      </c>
      <c r="H2955" s="111">
        <f t="shared" ca="1" si="201"/>
        <v>75</v>
      </c>
      <c r="I2955" s="112">
        <f t="shared" ca="1" si="202"/>
        <v>609375</v>
      </c>
    </row>
    <row r="2956" spans="6:9" x14ac:dyDescent="0.25">
      <c r="F2956" s="109">
        <f t="shared" ca="1" si="199"/>
        <v>300000</v>
      </c>
      <c r="G2956" s="110">
        <f t="shared" ca="1" si="200"/>
        <v>2.3E-2</v>
      </c>
      <c r="H2956" s="111">
        <f t="shared" ca="1" si="201"/>
        <v>73</v>
      </c>
      <c r="I2956" s="112">
        <f t="shared" ca="1" si="202"/>
        <v>503700</v>
      </c>
    </row>
    <row r="2957" spans="6:9" x14ac:dyDescent="0.25">
      <c r="F2957" s="109">
        <f t="shared" ca="1" si="199"/>
        <v>300000</v>
      </c>
      <c r="G2957" s="110">
        <f t="shared" ca="1" si="200"/>
        <v>2.5000000000000001E-2</v>
      </c>
      <c r="H2957" s="111">
        <f t="shared" ca="1" si="201"/>
        <v>75</v>
      </c>
      <c r="I2957" s="112">
        <f t="shared" ca="1" si="202"/>
        <v>562500</v>
      </c>
    </row>
    <row r="2958" spans="6:9" x14ac:dyDescent="0.25">
      <c r="F2958" s="109">
        <f t="shared" ca="1" si="199"/>
        <v>275000</v>
      </c>
      <c r="G2958" s="110">
        <f t="shared" ca="1" si="200"/>
        <v>2.1000000000000001E-2</v>
      </c>
      <c r="H2958" s="111">
        <f t="shared" ca="1" si="201"/>
        <v>77</v>
      </c>
      <c r="I2958" s="112">
        <f t="shared" ca="1" si="202"/>
        <v>444675</v>
      </c>
    </row>
    <row r="2959" spans="6:9" x14ac:dyDescent="0.25">
      <c r="F2959" s="109">
        <f t="shared" ca="1" si="199"/>
        <v>325000</v>
      </c>
      <c r="G2959" s="110">
        <f t="shared" ca="1" si="200"/>
        <v>2.5000000000000001E-2</v>
      </c>
      <c r="H2959" s="111">
        <f t="shared" ca="1" si="201"/>
        <v>77</v>
      </c>
      <c r="I2959" s="112">
        <f t="shared" ca="1" si="202"/>
        <v>625625</v>
      </c>
    </row>
    <row r="2960" spans="6:9" x14ac:dyDescent="0.25">
      <c r="F2960" s="109">
        <f t="shared" ca="1" si="199"/>
        <v>300000</v>
      </c>
      <c r="G2960" s="110">
        <f t="shared" ca="1" si="200"/>
        <v>2.3E-2</v>
      </c>
      <c r="H2960" s="111">
        <f t="shared" ca="1" si="201"/>
        <v>75</v>
      </c>
      <c r="I2960" s="112">
        <f t="shared" ca="1" si="202"/>
        <v>517500</v>
      </c>
    </row>
    <row r="2961" spans="6:9" x14ac:dyDescent="0.25">
      <c r="F2961" s="109">
        <f t="shared" ca="1" si="199"/>
        <v>300000</v>
      </c>
      <c r="G2961" s="110">
        <f t="shared" ca="1" si="200"/>
        <v>2.7E-2</v>
      </c>
      <c r="H2961" s="111">
        <f t="shared" ca="1" si="201"/>
        <v>73</v>
      </c>
      <c r="I2961" s="112">
        <f t="shared" ca="1" si="202"/>
        <v>591300</v>
      </c>
    </row>
    <row r="2962" spans="6:9" x14ac:dyDescent="0.25">
      <c r="F2962" s="109">
        <f t="shared" ca="1" si="199"/>
        <v>300000</v>
      </c>
      <c r="G2962" s="110">
        <f t="shared" ca="1" si="200"/>
        <v>2.5000000000000001E-2</v>
      </c>
      <c r="H2962" s="111">
        <f t="shared" ca="1" si="201"/>
        <v>73</v>
      </c>
      <c r="I2962" s="112">
        <f t="shared" ca="1" si="202"/>
        <v>547500</v>
      </c>
    </row>
    <row r="2963" spans="6:9" x14ac:dyDescent="0.25">
      <c r="F2963" s="109">
        <f t="shared" ca="1" si="199"/>
        <v>300000</v>
      </c>
      <c r="G2963" s="110">
        <f t="shared" ca="1" si="200"/>
        <v>2.1000000000000001E-2</v>
      </c>
      <c r="H2963" s="111">
        <f t="shared" ca="1" si="201"/>
        <v>75</v>
      </c>
      <c r="I2963" s="112">
        <f t="shared" ca="1" si="202"/>
        <v>472500</v>
      </c>
    </row>
    <row r="2964" spans="6:9" x14ac:dyDescent="0.25">
      <c r="F2964" s="109">
        <f t="shared" ca="1" si="199"/>
        <v>275000</v>
      </c>
      <c r="G2964" s="110">
        <f t="shared" ca="1" si="200"/>
        <v>2.5000000000000001E-2</v>
      </c>
      <c r="H2964" s="111">
        <f t="shared" ca="1" si="201"/>
        <v>75</v>
      </c>
      <c r="I2964" s="112">
        <f t="shared" ca="1" si="202"/>
        <v>515625</v>
      </c>
    </row>
    <row r="2965" spans="6:9" x14ac:dyDescent="0.25">
      <c r="F2965" s="109">
        <f t="shared" ca="1" si="199"/>
        <v>300000</v>
      </c>
      <c r="G2965" s="110">
        <f t="shared" ca="1" si="200"/>
        <v>2.1000000000000001E-2</v>
      </c>
      <c r="H2965" s="111">
        <f t="shared" ca="1" si="201"/>
        <v>75</v>
      </c>
      <c r="I2965" s="112">
        <f t="shared" ca="1" si="202"/>
        <v>472500</v>
      </c>
    </row>
    <row r="2966" spans="6:9" x14ac:dyDescent="0.25">
      <c r="F2966" s="109">
        <f t="shared" ca="1" si="199"/>
        <v>300000</v>
      </c>
      <c r="G2966" s="110">
        <f t="shared" ca="1" si="200"/>
        <v>2.5000000000000001E-2</v>
      </c>
      <c r="H2966" s="111">
        <f t="shared" ca="1" si="201"/>
        <v>75</v>
      </c>
      <c r="I2966" s="112">
        <f t="shared" ca="1" si="202"/>
        <v>562500</v>
      </c>
    </row>
    <row r="2967" spans="6:9" x14ac:dyDescent="0.25">
      <c r="F2967" s="109">
        <f t="shared" ca="1" si="199"/>
        <v>300000</v>
      </c>
      <c r="G2967" s="110">
        <f t="shared" ca="1" si="200"/>
        <v>2.7E-2</v>
      </c>
      <c r="H2967" s="111">
        <f t="shared" ca="1" si="201"/>
        <v>75</v>
      </c>
      <c r="I2967" s="112">
        <f t="shared" ca="1" si="202"/>
        <v>607500</v>
      </c>
    </row>
    <row r="2968" spans="6:9" x14ac:dyDescent="0.25">
      <c r="F2968" s="109">
        <f t="shared" ca="1" si="199"/>
        <v>325000</v>
      </c>
      <c r="G2968" s="110">
        <f t="shared" ca="1" si="200"/>
        <v>2.5000000000000001E-2</v>
      </c>
      <c r="H2968" s="111">
        <f t="shared" ca="1" si="201"/>
        <v>77</v>
      </c>
      <c r="I2968" s="112">
        <f t="shared" ca="1" si="202"/>
        <v>625625</v>
      </c>
    </row>
    <row r="2969" spans="6:9" x14ac:dyDescent="0.25">
      <c r="F2969" s="109">
        <f t="shared" ca="1" si="199"/>
        <v>325000</v>
      </c>
      <c r="G2969" s="110">
        <f t="shared" ca="1" si="200"/>
        <v>2.1000000000000001E-2</v>
      </c>
      <c r="H2969" s="111">
        <f t="shared" ca="1" si="201"/>
        <v>75</v>
      </c>
      <c r="I2969" s="112">
        <f t="shared" ca="1" si="202"/>
        <v>511875</v>
      </c>
    </row>
    <row r="2970" spans="6:9" x14ac:dyDescent="0.25">
      <c r="F2970" s="109">
        <f t="shared" ca="1" si="199"/>
        <v>325000</v>
      </c>
      <c r="G2970" s="110">
        <f t="shared" ca="1" si="200"/>
        <v>2.5000000000000001E-2</v>
      </c>
      <c r="H2970" s="111">
        <f t="shared" ca="1" si="201"/>
        <v>77</v>
      </c>
      <c r="I2970" s="112">
        <f t="shared" ca="1" si="202"/>
        <v>625625</v>
      </c>
    </row>
    <row r="2971" spans="6:9" x14ac:dyDescent="0.25">
      <c r="F2971" s="109">
        <f t="shared" ca="1" si="199"/>
        <v>300000</v>
      </c>
      <c r="G2971" s="110">
        <f t="shared" ca="1" si="200"/>
        <v>2.5000000000000001E-2</v>
      </c>
      <c r="H2971" s="111">
        <f t="shared" ca="1" si="201"/>
        <v>75</v>
      </c>
      <c r="I2971" s="112">
        <f t="shared" ca="1" si="202"/>
        <v>562500</v>
      </c>
    </row>
    <row r="2972" spans="6:9" x14ac:dyDescent="0.25">
      <c r="F2972" s="109">
        <f t="shared" ca="1" si="199"/>
        <v>275000</v>
      </c>
      <c r="G2972" s="110">
        <f t="shared" ca="1" si="200"/>
        <v>2.5000000000000001E-2</v>
      </c>
      <c r="H2972" s="111">
        <f t="shared" ca="1" si="201"/>
        <v>75</v>
      </c>
      <c r="I2972" s="112">
        <f t="shared" ca="1" si="202"/>
        <v>515625</v>
      </c>
    </row>
    <row r="2973" spans="6:9" x14ac:dyDescent="0.25">
      <c r="F2973" s="109">
        <f t="shared" ca="1" si="199"/>
        <v>300000</v>
      </c>
      <c r="G2973" s="110">
        <f t="shared" ca="1" si="200"/>
        <v>2.5000000000000001E-2</v>
      </c>
      <c r="H2973" s="111">
        <f t="shared" ca="1" si="201"/>
        <v>77</v>
      </c>
      <c r="I2973" s="112">
        <f t="shared" ca="1" si="202"/>
        <v>577500</v>
      </c>
    </row>
    <row r="2974" spans="6:9" x14ac:dyDescent="0.25">
      <c r="F2974" s="109">
        <f t="shared" ca="1" si="199"/>
        <v>325000</v>
      </c>
      <c r="G2974" s="110">
        <f t="shared" ca="1" si="200"/>
        <v>2.5000000000000001E-2</v>
      </c>
      <c r="H2974" s="111">
        <f t="shared" ca="1" si="201"/>
        <v>75</v>
      </c>
      <c r="I2974" s="112">
        <f t="shared" ca="1" si="202"/>
        <v>609375</v>
      </c>
    </row>
    <row r="2975" spans="6:9" x14ac:dyDescent="0.25">
      <c r="F2975" s="109">
        <f t="shared" ca="1" si="199"/>
        <v>300000</v>
      </c>
      <c r="G2975" s="110">
        <f t="shared" ca="1" si="200"/>
        <v>2.5000000000000001E-2</v>
      </c>
      <c r="H2975" s="111">
        <f t="shared" ca="1" si="201"/>
        <v>75</v>
      </c>
      <c r="I2975" s="112">
        <f t="shared" ca="1" si="202"/>
        <v>562500</v>
      </c>
    </row>
    <row r="2976" spans="6:9" x14ac:dyDescent="0.25">
      <c r="F2976" s="109">
        <f t="shared" ca="1" si="199"/>
        <v>300000</v>
      </c>
      <c r="G2976" s="110">
        <f t="shared" ca="1" si="200"/>
        <v>2.1000000000000001E-2</v>
      </c>
      <c r="H2976" s="111">
        <f t="shared" ca="1" si="201"/>
        <v>75</v>
      </c>
      <c r="I2976" s="112">
        <f t="shared" ca="1" si="202"/>
        <v>472500</v>
      </c>
    </row>
    <row r="2977" spans="6:9" x14ac:dyDescent="0.25">
      <c r="F2977" s="109">
        <f t="shared" ca="1" si="199"/>
        <v>300000</v>
      </c>
      <c r="G2977" s="110">
        <f t="shared" ca="1" si="200"/>
        <v>2.5000000000000001E-2</v>
      </c>
      <c r="H2977" s="111">
        <f t="shared" ca="1" si="201"/>
        <v>75</v>
      </c>
      <c r="I2977" s="112">
        <f t="shared" ca="1" si="202"/>
        <v>562500</v>
      </c>
    </row>
    <row r="2978" spans="6:9" x14ac:dyDescent="0.25">
      <c r="F2978" s="109">
        <f t="shared" ca="1" si="199"/>
        <v>325000</v>
      </c>
      <c r="G2978" s="110">
        <f t="shared" ca="1" si="200"/>
        <v>2.5000000000000001E-2</v>
      </c>
      <c r="H2978" s="111">
        <f t="shared" ca="1" si="201"/>
        <v>75</v>
      </c>
      <c r="I2978" s="112">
        <f t="shared" ca="1" si="202"/>
        <v>609375</v>
      </c>
    </row>
    <row r="2979" spans="6:9" x14ac:dyDescent="0.25">
      <c r="F2979" s="109">
        <f t="shared" ca="1" si="199"/>
        <v>300000</v>
      </c>
      <c r="G2979" s="110">
        <f t="shared" ca="1" si="200"/>
        <v>2.3E-2</v>
      </c>
      <c r="H2979" s="111">
        <f t="shared" ca="1" si="201"/>
        <v>75</v>
      </c>
      <c r="I2979" s="112">
        <f t="shared" ca="1" si="202"/>
        <v>517500</v>
      </c>
    </row>
    <row r="2980" spans="6:9" x14ac:dyDescent="0.25">
      <c r="F2980" s="109">
        <f t="shared" ca="1" si="199"/>
        <v>300000</v>
      </c>
      <c r="G2980" s="110">
        <f t="shared" ca="1" si="200"/>
        <v>2.7E-2</v>
      </c>
      <c r="H2980" s="111">
        <f t="shared" ca="1" si="201"/>
        <v>75</v>
      </c>
      <c r="I2980" s="112">
        <f t="shared" ca="1" si="202"/>
        <v>607500</v>
      </c>
    </row>
    <row r="2981" spans="6:9" x14ac:dyDescent="0.25">
      <c r="F2981" s="109">
        <f t="shared" ca="1" si="199"/>
        <v>275000</v>
      </c>
      <c r="G2981" s="110">
        <f t="shared" ca="1" si="200"/>
        <v>2.5000000000000001E-2</v>
      </c>
      <c r="H2981" s="111">
        <f t="shared" ca="1" si="201"/>
        <v>75</v>
      </c>
      <c r="I2981" s="112">
        <f t="shared" ca="1" si="202"/>
        <v>515625</v>
      </c>
    </row>
    <row r="2982" spans="6:9" x14ac:dyDescent="0.25">
      <c r="F2982" s="109">
        <f t="shared" ca="1" si="199"/>
        <v>300000</v>
      </c>
      <c r="G2982" s="110">
        <f t="shared" ca="1" si="200"/>
        <v>2.1000000000000001E-2</v>
      </c>
      <c r="H2982" s="111">
        <f t="shared" ca="1" si="201"/>
        <v>73</v>
      </c>
      <c r="I2982" s="112">
        <f t="shared" ca="1" si="202"/>
        <v>459900</v>
      </c>
    </row>
    <row r="2983" spans="6:9" x14ac:dyDescent="0.25">
      <c r="F2983" s="109">
        <f t="shared" ca="1" si="199"/>
        <v>325000</v>
      </c>
      <c r="G2983" s="110">
        <f t="shared" ca="1" si="200"/>
        <v>2.5000000000000001E-2</v>
      </c>
      <c r="H2983" s="111">
        <f t="shared" ca="1" si="201"/>
        <v>75</v>
      </c>
      <c r="I2983" s="112">
        <f t="shared" ca="1" si="202"/>
        <v>609375</v>
      </c>
    </row>
    <row r="2984" spans="6:9" x14ac:dyDescent="0.25">
      <c r="F2984" s="109">
        <f t="shared" ca="1" si="199"/>
        <v>300000</v>
      </c>
      <c r="G2984" s="110">
        <f t="shared" ca="1" si="200"/>
        <v>2.5000000000000001E-2</v>
      </c>
      <c r="H2984" s="111">
        <f t="shared" ca="1" si="201"/>
        <v>75</v>
      </c>
      <c r="I2984" s="112">
        <f t="shared" ca="1" si="202"/>
        <v>562500</v>
      </c>
    </row>
    <row r="2985" spans="6:9" x14ac:dyDescent="0.25">
      <c r="F2985" s="109">
        <f t="shared" ca="1" si="199"/>
        <v>300000</v>
      </c>
      <c r="G2985" s="110">
        <f t="shared" ca="1" si="200"/>
        <v>2.5000000000000001E-2</v>
      </c>
      <c r="H2985" s="111">
        <f t="shared" ca="1" si="201"/>
        <v>75</v>
      </c>
      <c r="I2985" s="112">
        <f t="shared" ca="1" si="202"/>
        <v>562500</v>
      </c>
    </row>
    <row r="2986" spans="6:9" x14ac:dyDescent="0.25">
      <c r="F2986" s="109">
        <f t="shared" ca="1" si="199"/>
        <v>300000</v>
      </c>
      <c r="G2986" s="110">
        <f t="shared" ca="1" si="200"/>
        <v>2.5000000000000001E-2</v>
      </c>
      <c r="H2986" s="111">
        <f t="shared" ca="1" si="201"/>
        <v>77</v>
      </c>
      <c r="I2986" s="112">
        <f t="shared" ca="1" si="202"/>
        <v>577500</v>
      </c>
    </row>
    <row r="2987" spans="6:9" x14ac:dyDescent="0.25">
      <c r="F2987" s="109">
        <f t="shared" ca="1" si="199"/>
        <v>300000</v>
      </c>
      <c r="G2987" s="110">
        <f t="shared" ca="1" si="200"/>
        <v>2.5000000000000001E-2</v>
      </c>
      <c r="H2987" s="111">
        <f t="shared" ca="1" si="201"/>
        <v>73</v>
      </c>
      <c r="I2987" s="112">
        <f t="shared" ca="1" si="202"/>
        <v>547500</v>
      </c>
    </row>
    <row r="2988" spans="6:9" x14ac:dyDescent="0.25">
      <c r="F2988" s="109">
        <f t="shared" ca="1" si="199"/>
        <v>300000</v>
      </c>
      <c r="G2988" s="110">
        <f t="shared" ca="1" si="200"/>
        <v>2.1000000000000001E-2</v>
      </c>
      <c r="H2988" s="111">
        <f t="shared" ca="1" si="201"/>
        <v>77</v>
      </c>
      <c r="I2988" s="112">
        <f t="shared" ca="1" si="202"/>
        <v>485100</v>
      </c>
    </row>
    <row r="2989" spans="6:9" x14ac:dyDescent="0.25">
      <c r="F2989" s="109">
        <f t="shared" ca="1" si="199"/>
        <v>300000</v>
      </c>
      <c r="G2989" s="110">
        <f t="shared" ca="1" si="200"/>
        <v>2.3E-2</v>
      </c>
      <c r="H2989" s="111">
        <f t="shared" ca="1" si="201"/>
        <v>77</v>
      </c>
      <c r="I2989" s="112">
        <f t="shared" ca="1" si="202"/>
        <v>531300</v>
      </c>
    </row>
    <row r="2990" spans="6:9" x14ac:dyDescent="0.25">
      <c r="F2990" s="109">
        <f t="shared" ca="1" si="199"/>
        <v>300000</v>
      </c>
      <c r="G2990" s="110">
        <f t="shared" ca="1" si="200"/>
        <v>2.5000000000000001E-2</v>
      </c>
      <c r="H2990" s="111">
        <f t="shared" ca="1" si="201"/>
        <v>75</v>
      </c>
      <c r="I2990" s="112">
        <f t="shared" ca="1" si="202"/>
        <v>562500</v>
      </c>
    </row>
    <row r="2991" spans="6:9" x14ac:dyDescent="0.25">
      <c r="F2991" s="109">
        <f t="shared" ca="1" si="199"/>
        <v>275000</v>
      </c>
      <c r="G2991" s="110">
        <f t="shared" ca="1" si="200"/>
        <v>2.5000000000000001E-2</v>
      </c>
      <c r="H2991" s="111">
        <f t="shared" ca="1" si="201"/>
        <v>75</v>
      </c>
      <c r="I2991" s="112">
        <f t="shared" ca="1" si="202"/>
        <v>515625</v>
      </c>
    </row>
    <row r="2992" spans="6:9" x14ac:dyDescent="0.25">
      <c r="F2992" s="109">
        <f t="shared" ca="1" si="199"/>
        <v>300000</v>
      </c>
      <c r="G2992" s="110">
        <f t="shared" ca="1" si="200"/>
        <v>2.5000000000000001E-2</v>
      </c>
      <c r="H2992" s="111">
        <f t="shared" ca="1" si="201"/>
        <v>75</v>
      </c>
      <c r="I2992" s="112">
        <f t="shared" ca="1" si="202"/>
        <v>562500</v>
      </c>
    </row>
    <row r="2993" spans="6:9" x14ac:dyDescent="0.25">
      <c r="F2993" s="109">
        <f t="shared" ca="1" si="199"/>
        <v>300000</v>
      </c>
      <c r="G2993" s="110">
        <f t="shared" ca="1" si="200"/>
        <v>2.3E-2</v>
      </c>
      <c r="H2993" s="111">
        <f t="shared" ca="1" si="201"/>
        <v>75</v>
      </c>
      <c r="I2993" s="112">
        <f t="shared" ca="1" si="202"/>
        <v>517500</v>
      </c>
    </row>
    <row r="2994" spans="6:9" x14ac:dyDescent="0.25">
      <c r="F2994" s="109">
        <f t="shared" ca="1" si="199"/>
        <v>300000</v>
      </c>
      <c r="G2994" s="110">
        <f t="shared" ca="1" si="200"/>
        <v>2.5000000000000001E-2</v>
      </c>
      <c r="H2994" s="111">
        <f t="shared" ca="1" si="201"/>
        <v>73</v>
      </c>
      <c r="I2994" s="112">
        <f t="shared" ca="1" si="202"/>
        <v>547500</v>
      </c>
    </row>
    <row r="2995" spans="6:9" x14ac:dyDescent="0.25">
      <c r="F2995" s="109">
        <f t="shared" ca="1" si="199"/>
        <v>300000</v>
      </c>
      <c r="G2995" s="110">
        <f t="shared" ca="1" si="200"/>
        <v>2.5000000000000001E-2</v>
      </c>
      <c r="H2995" s="111">
        <f t="shared" ca="1" si="201"/>
        <v>75</v>
      </c>
      <c r="I2995" s="112">
        <f t="shared" ca="1" si="202"/>
        <v>562500</v>
      </c>
    </row>
    <row r="2996" spans="6:9" x14ac:dyDescent="0.25">
      <c r="F2996" s="109">
        <f t="shared" ca="1" si="199"/>
        <v>300000</v>
      </c>
      <c r="G2996" s="110">
        <f t="shared" ca="1" si="200"/>
        <v>2.5000000000000001E-2</v>
      </c>
      <c r="H2996" s="111">
        <f t="shared" ca="1" si="201"/>
        <v>75</v>
      </c>
      <c r="I2996" s="112">
        <f t="shared" ca="1" si="202"/>
        <v>562500</v>
      </c>
    </row>
    <row r="2997" spans="6:9" x14ac:dyDescent="0.25">
      <c r="F2997" s="109">
        <f t="shared" ca="1" si="199"/>
        <v>300000</v>
      </c>
      <c r="G2997" s="110">
        <f t="shared" ca="1" si="200"/>
        <v>2.5000000000000001E-2</v>
      </c>
      <c r="H2997" s="111">
        <f t="shared" ca="1" si="201"/>
        <v>77</v>
      </c>
      <c r="I2997" s="112">
        <f t="shared" ca="1" si="202"/>
        <v>577500</v>
      </c>
    </row>
    <row r="2998" spans="6:9" x14ac:dyDescent="0.25">
      <c r="F2998" s="109">
        <f t="shared" ca="1" si="199"/>
        <v>300000</v>
      </c>
      <c r="G2998" s="110">
        <f t="shared" ca="1" si="200"/>
        <v>2.5000000000000001E-2</v>
      </c>
      <c r="H2998" s="111">
        <f t="shared" ca="1" si="201"/>
        <v>73</v>
      </c>
      <c r="I2998" s="112">
        <f t="shared" ca="1" si="202"/>
        <v>547500</v>
      </c>
    </row>
    <row r="2999" spans="6:9" x14ac:dyDescent="0.25">
      <c r="F2999" s="109">
        <f t="shared" ca="1" si="199"/>
        <v>325000</v>
      </c>
      <c r="G2999" s="110">
        <f t="shared" ca="1" si="200"/>
        <v>2.5000000000000001E-2</v>
      </c>
      <c r="H2999" s="111">
        <f t="shared" ca="1" si="201"/>
        <v>75</v>
      </c>
      <c r="I2999" s="112">
        <f t="shared" ca="1" si="202"/>
        <v>609375</v>
      </c>
    </row>
    <row r="3000" spans="6:9" x14ac:dyDescent="0.25">
      <c r="F3000" s="109">
        <f t="shared" ca="1" si="199"/>
        <v>300000</v>
      </c>
      <c r="G3000" s="110">
        <f t="shared" ca="1" si="200"/>
        <v>2.1000000000000001E-2</v>
      </c>
      <c r="H3000" s="111">
        <f t="shared" ca="1" si="201"/>
        <v>75</v>
      </c>
      <c r="I3000" s="112">
        <f t="shared" ca="1" si="202"/>
        <v>472500</v>
      </c>
    </row>
    <row r="3001" spans="6:9" x14ac:dyDescent="0.25">
      <c r="F3001" s="109">
        <f t="shared" ca="1" si="199"/>
        <v>325000</v>
      </c>
      <c r="G3001" s="110">
        <f t="shared" ca="1" si="200"/>
        <v>2.5000000000000001E-2</v>
      </c>
      <c r="H3001" s="111">
        <f t="shared" ca="1" si="201"/>
        <v>77</v>
      </c>
      <c r="I3001" s="112">
        <f t="shared" ca="1" si="202"/>
        <v>625625</v>
      </c>
    </row>
    <row r="3002" spans="6:9" x14ac:dyDescent="0.25">
      <c r="F3002" s="109">
        <f t="shared" ca="1" si="199"/>
        <v>300000</v>
      </c>
      <c r="G3002" s="110">
        <f t="shared" ca="1" si="200"/>
        <v>2.5000000000000001E-2</v>
      </c>
      <c r="H3002" s="111">
        <f t="shared" ca="1" si="201"/>
        <v>75</v>
      </c>
      <c r="I3002" s="112">
        <f t="shared" ca="1" si="202"/>
        <v>562500</v>
      </c>
    </row>
    <row r="3003" spans="6:9" x14ac:dyDescent="0.25">
      <c r="F3003" s="109">
        <f t="shared" ca="1" si="199"/>
        <v>300000</v>
      </c>
      <c r="G3003" s="110">
        <f t="shared" ca="1" si="200"/>
        <v>2.5000000000000001E-2</v>
      </c>
      <c r="H3003" s="111">
        <f t="shared" ca="1" si="201"/>
        <v>73</v>
      </c>
      <c r="I3003" s="112">
        <f t="shared" ca="1" si="202"/>
        <v>547500</v>
      </c>
    </row>
    <row r="3004" spans="6:9" x14ac:dyDescent="0.25">
      <c r="F3004" s="109">
        <f t="shared" ca="1" si="199"/>
        <v>300000</v>
      </c>
      <c r="G3004" s="110">
        <f t="shared" ca="1" si="200"/>
        <v>2.5000000000000001E-2</v>
      </c>
      <c r="H3004" s="111">
        <f t="shared" ca="1" si="201"/>
        <v>75</v>
      </c>
      <c r="I3004" s="112">
        <f t="shared" ca="1" si="202"/>
        <v>562500</v>
      </c>
    </row>
    <row r="3005" spans="6:9" x14ac:dyDescent="0.25">
      <c r="F3005" s="109">
        <f t="shared" ca="1" si="199"/>
        <v>275000</v>
      </c>
      <c r="G3005" s="110">
        <f t="shared" ca="1" si="200"/>
        <v>2.1000000000000001E-2</v>
      </c>
      <c r="H3005" s="111">
        <f t="shared" ca="1" si="201"/>
        <v>75</v>
      </c>
      <c r="I3005" s="112">
        <f t="shared" ca="1" si="202"/>
        <v>433125</v>
      </c>
    </row>
    <row r="3006" spans="6:9" x14ac:dyDescent="0.25">
      <c r="F3006" s="109">
        <f t="shared" ca="1" si="199"/>
        <v>300000</v>
      </c>
      <c r="G3006" s="110">
        <f t="shared" ca="1" si="200"/>
        <v>2.5000000000000001E-2</v>
      </c>
      <c r="H3006" s="111">
        <f t="shared" ca="1" si="201"/>
        <v>75</v>
      </c>
      <c r="I3006" s="112">
        <f t="shared" ca="1" si="202"/>
        <v>562500</v>
      </c>
    </row>
    <row r="3007" spans="6:9" x14ac:dyDescent="0.25">
      <c r="F3007" s="109">
        <f t="shared" ca="1" si="199"/>
        <v>300000</v>
      </c>
      <c r="G3007" s="110">
        <f t="shared" ca="1" si="200"/>
        <v>2.1000000000000001E-2</v>
      </c>
      <c r="H3007" s="111">
        <f t="shared" ca="1" si="201"/>
        <v>77</v>
      </c>
      <c r="I3007" s="112">
        <f t="shared" ca="1" si="202"/>
        <v>485100</v>
      </c>
    </row>
    <row r="3008" spans="6:9" x14ac:dyDescent="0.25">
      <c r="F3008" s="109">
        <f t="shared" ca="1" si="199"/>
        <v>325000</v>
      </c>
      <c r="G3008" s="110">
        <f t="shared" ca="1" si="200"/>
        <v>2.1000000000000001E-2</v>
      </c>
      <c r="H3008" s="111">
        <f t="shared" ca="1" si="201"/>
        <v>75</v>
      </c>
      <c r="I3008" s="112">
        <f t="shared" ca="1" si="202"/>
        <v>511875</v>
      </c>
    </row>
    <row r="3009" spans="6:9" x14ac:dyDescent="0.25">
      <c r="F3009" s="109">
        <f t="shared" ca="1" si="199"/>
        <v>300000</v>
      </c>
      <c r="G3009" s="110">
        <f t="shared" ca="1" si="200"/>
        <v>2.5000000000000001E-2</v>
      </c>
      <c r="H3009" s="111">
        <f t="shared" ca="1" si="201"/>
        <v>73</v>
      </c>
      <c r="I3009" s="112">
        <f t="shared" ca="1" si="202"/>
        <v>547500</v>
      </c>
    </row>
    <row r="3010" spans="6:9" x14ac:dyDescent="0.25">
      <c r="F3010" s="109">
        <f t="shared" ca="1" si="199"/>
        <v>275000</v>
      </c>
      <c r="G3010" s="110">
        <f t="shared" ca="1" si="200"/>
        <v>2.5000000000000001E-2</v>
      </c>
      <c r="H3010" s="111">
        <f t="shared" ca="1" si="201"/>
        <v>77</v>
      </c>
      <c r="I3010" s="112">
        <f t="shared" ca="1" si="202"/>
        <v>529375</v>
      </c>
    </row>
    <row r="3011" spans="6:9" x14ac:dyDescent="0.25">
      <c r="F3011" s="109">
        <f t="shared" ref="F3011:F3074" ca="1" si="203">VLOOKUP(RAND(),$C$3:$D$5,2)</f>
        <v>325000</v>
      </c>
      <c r="G3011" s="110">
        <f t="shared" ref="G3011:G3074" ca="1" si="204">VLOOKUP(RAND(),$C$10:$D$13,2)</f>
        <v>2.1000000000000001E-2</v>
      </c>
      <c r="H3011" s="111">
        <f t="shared" ref="H3011:H3074" ca="1" si="205">VLOOKUP(RAND(),$C$18:$D$20,2)</f>
        <v>75</v>
      </c>
      <c r="I3011" s="112">
        <f t="shared" ca="1" si="202"/>
        <v>511875</v>
      </c>
    </row>
    <row r="3012" spans="6:9" x14ac:dyDescent="0.25">
      <c r="F3012" s="109">
        <f t="shared" ca="1" si="203"/>
        <v>300000</v>
      </c>
      <c r="G3012" s="110">
        <f t="shared" ca="1" si="204"/>
        <v>2.7E-2</v>
      </c>
      <c r="H3012" s="111">
        <f t="shared" ca="1" si="205"/>
        <v>75</v>
      </c>
      <c r="I3012" s="112">
        <f t="shared" ref="I3012:I3075" ca="1" si="206">F3012*G3012*H3012</f>
        <v>607500</v>
      </c>
    </row>
    <row r="3013" spans="6:9" x14ac:dyDescent="0.25">
      <c r="F3013" s="109">
        <f t="shared" ca="1" si="203"/>
        <v>300000</v>
      </c>
      <c r="G3013" s="110">
        <f t="shared" ca="1" si="204"/>
        <v>2.5000000000000001E-2</v>
      </c>
      <c r="H3013" s="111">
        <f t="shared" ca="1" si="205"/>
        <v>75</v>
      </c>
      <c r="I3013" s="112">
        <f t="shared" ca="1" si="206"/>
        <v>562500</v>
      </c>
    </row>
    <row r="3014" spans="6:9" x14ac:dyDescent="0.25">
      <c r="F3014" s="109">
        <f t="shared" ca="1" si="203"/>
        <v>325000</v>
      </c>
      <c r="G3014" s="110">
        <f t="shared" ca="1" si="204"/>
        <v>2.5000000000000001E-2</v>
      </c>
      <c r="H3014" s="111">
        <f t="shared" ca="1" si="205"/>
        <v>75</v>
      </c>
      <c r="I3014" s="112">
        <f t="shared" ca="1" si="206"/>
        <v>609375</v>
      </c>
    </row>
    <row r="3015" spans="6:9" x14ac:dyDescent="0.25">
      <c r="F3015" s="109">
        <f t="shared" ca="1" si="203"/>
        <v>300000</v>
      </c>
      <c r="G3015" s="110">
        <f t="shared" ca="1" si="204"/>
        <v>2.5000000000000001E-2</v>
      </c>
      <c r="H3015" s="111">
        <f t="shared" ca="1" si="205"/>
        <v>75</v>
      </c>
      <c r="I3015" s="112">
        <f t="shared" ca="1" si="206"/>
        <v>562500</v>
      </c>
    </row>
    <row r="3016" spans="6:9" x14ac:dyDescent="0.25">
      <c r="F3016" s="109">
        <f t="shared" ca="1" si="203"/>
        <v>300000</v>
      </c>
      <c r="G3016" s="110">
        <f t="shared" ca="1" si="204"/>
        <v>2.3E-2</v>
      </c>
      <c r="H3016" s="111">
        <f t="shared" ca="1" si="205"/>
        <v>73</v>
      </c>
      <c r="I3016" s="112">
        <f t="shared" ca="1" si="206"/>
        <v>503700</v>
      </c>
    </row>
    <row r="3017" spans="6:9" x14ac:dyDescent="0.25">
      <c r="F3017" s="109">
        <f t="shared" ca="1" si="203"/>
        <v>300000</v>
      </c>
      <c r="G3017" s="110">
        <f t="shared" ca="1" si="204"/>
        <v>2.5000000000000001E-2</v>
      </c>
      <c r="H3017" s="111">
        <f t="shared" ca="1" si="205"/>
        <v>73</v>
      </c>
      <c r="I3017" s="112">
        <f t="shared" ca="1" si="206"/>
        <v>547500</v>
      </c>
    </row>
    <row r="3018" spans="6:9" x14ac:dyDescent="0.25">
      <c r="F3018" s="109">
        <f t="shared" ca="1" si="203"/>
        <v>275000</v>
      </c>
      <c r="G3018" s="110">
        <f t="shared" ca="1" si="204"/>
        <v>2.5000000000000001E-2</v>
      </c>
      <c r="H3018" s="111">
        <f t="shared" ca="1" si="205"/>
        <v>75</v>
      </c>
      <c r="I3018" s="112">
        <f t="shared" ca="1" si="206"/>
        <v>515625</v>
      </c>
    </row>
    <row r="3019" spans="6:9" x14ac:dyDescent="0.25">
      <c r="F3019" s="109">
        <f t="shared" ca="1" si="203"/>
        <v>300000</v>
      </c>
      <c r="G3019" s="110">
        <f t="shared" ca="1" si="204"/>
        <v>2.5000000000000001E-2</v>
      </c>
      <c r="H3019" s="111">
        <f t="shared" ca="1" si="205"/>
        <v>75</v>
      </c>
      <c r="I3019" s="112">
        <f t="shared" ca="1" si="206"/>
        <v>562500</v>
      </c>
    </row>
    <row r="3020" spans="6:9" x14ac:dyDescent="0.25">
      <c r="F3020" s="109">
        <f t="shared" ca="1" si="203"/>
        <v>300000</v>
      </c>
      <c r="G3020" s="110">
        <f t="shared" ca="1" si="204"/>
        <v>2.1000000000000001E-2</v>
      </c>
      <c r="H3020" s="111">
        <f t="shared" ca="1" si="205"/>
        <v>75</v>
      </c>
      <c r="I3020" s="112">
        <f t="shared" ca="1" si="206"/>
        <v>472500</v>
      </c>
    </row>
    <row r="3021" spans="6:9" x14ac:dyDescent="0.25">
      <c r="F3021" s="109">
        <f t="shared" ca="1" si="203"/>
        <v>300000</v>
      </c>
      <c r="G3021" s="110">
        <f t="shared" ca="1" si="204"/>
        <v>2.5000000000000001E-2</v>
      </c>
      <c r="H3021" s="111">
        <f t="shared" ca="1" si="205"/>
        <v>75</v>
      </c>
      <c r="I3021" s="112">
        <f t="shared" ca="1" si="206"/>
        <v>562500</v>
      </c>
    </row>
    <row r="3022" spans="6:9" x14ac:dyDescent="0.25">
      <c r="F3022" s="109">
        <f t="shared" ca="1" si="203"/>
        <v>300000</v>
      </c>
      <c r="G3022" s="110">
        <f t="shared" ca="1" si="204"/>
        <v>2.1000000000000001E-2</v>
      </c>
      <c r="H3022" s="111">
        <f t="shared" ca="1" si="205"/>
        <v>75</v>
      </c>
      <c r="I3022" s="112">
        <f t="shared" ca="1" si="206"/>
        <v>472500</v>
      </c>
    </row>
    <row r="3023" spans="6:9" x14ac:dyDescent="0.25">
      <c r="F3023" s="109">
        <f t="shared" ca="1" si="203"/>
        <v>325000</v>
      </c>
      <c r="G3023" s="110">
        <f t="shared" ca="1" si="204"/>
        <v>2.1000000000000001E-2</v>
      </c>
      <c r="H3023" s="111">
        <f t="shared" ca="1" si="205"/>
        <v>75</v>
      </c>
      <c r="I3023" s="112">
        <f t="shared" ca="1" si="206"/>
        <v>511875</v>
      </c>
    </row>
    <row r="3024" spans="6:9" x14ac:dyDescent="0.25">
      <c r="F3024" s="109">
        <f t="shared" ca="1" si="203"/>
        <v>275000</v>
      </c>
      <c r="G3024" s="110">
        <f t="shared" ca="1" si="204"/>
        <v>2.5000000000000001E-2</v>
      </c>
      <c r="H3024" s="111">
        <f t="shared" ca="1" si="205"/>
        <v>75</v>
      </c>
      <c r="I3024" s="112">
        <f t="shared" ca="1" si="206"/>
        <v>515625</v>
      </c>
    </row>
    <row r="3025" spans="6:9" x14ac:dyDescent="0.25">
      <c r="F3025" s="109">
        <f t="shared" ca="1" si="203"/>
        <v>275000</v>
      </c>
      <c r="G3025" s="110">
        <f t="shared" ca="1" si="204"/>
        <v>2.5000000000000001E-2</v>
      </c>
      <c r="H3025" s="111">
        <f t="shared" ca="1" si="205"/>
        <v>73</v>
      </c>
      <c r="I3025" s="112">
        <f t="shared" ca="1" si="206"/>
        <v>501875</v>
      </c>
    </row>
    <row r="3026" spans="6:9" x14ac:dyDescent="0.25">
      <c r="F3026" s="109">
        <f t="shared" ca="1" si="203"/>
        <v>300000</v>
      </c>
      <c r="G3026" s="110">
        <f t="shared" ca="1" si="204"/>
        <v>2.5000000000000001E-2</v>
      </c>
      <c r="H3026" s="111">
        <f t="shared" ca="1" si="205"/>
        <v>77</v>
      </c>
      <c r="I3026" s="112">
        <f t="shared" ca="1" si="206"/>
        <v>577500</v>
      </c>
    </row>
    <row r="3027" spans="6:9" x14ac:dyDescent="0.25">
      <c r="F3027" s="109">
        <f t="shared" ca="1" si="203"/>
        <v>300000</v>
      </c>
      <c r="G3027" s="110">
        <f t="shared" ca="1" si="204"/>
        <v>2.5000000000000001E-2</v>
      </c>
      <c r="H3027" s="111">
        <f t="shared" ca="1" si="205"/>
        <v>75</v>
      </c>
      <c r="I3027" s="112">
        <f t="shared" ca="1" si="206"/>
        <v>562500</v>
      </c>
    </row>
    <row r="3028" spans="6:9" x14ac:dyDescent="0.25">
      <c r="F3028" s="109">
        <f t="shared" ca="1" si="203"/>
        <v>300000</v>
      </c>
      <c r="G3028" s="110">
        <f t="shared" ca="1" si="204"/>
        <v>2.5000000000000001E-2</v>
      </c>
      <c r="H3028" s="111">
        <f t="shared" ca="1" si="205"/>
        <v>75</v>
      </c>
      <c r="I3028" s="112">
        <f t="shared" ca="1" si="206"/>
        <v>562500</v>
      </c>
    </row>
    <row r="3029" spans="6:9" x14ac:dyDescent="0.25">
      <c r="F3029" s="109">
        <f t="shared" ca="1" si="203"/>
        <v>275000</v>
      </c>
      <c r="G3029" s="110">
        <f t="shared" ca="1" si="204"/>
        <v>2.5000000000000001E-2</v>
      </c>
      <c r="H3029" s="111">
        <f t="shared" ca="1" si="205"/>
        <v>75</v>
      </c>
      <c r="I3029" s="112">
        <f t="shared" ca="1" si="206"/>
        <v>515625</v>
      </c>
    </row>
    <row r="3030" spans="6:9" x14ac:dyDescent="0.25">
      <c r="F3030" s="109">
        <f t="shared" ca="1" si="203"/>
        <v>300000</v>
      </c>
      <c r="G3030" s="110">
        <f t="shared" ca="1" si="204"/>
        <v>2.7E-2</v>
      </c>
      <c r="H3030" s="111">
        <f t="shared" ca="1" si="205"/>
        <v>75</v>
      </c>
      <c r="I3030" s="112">
        <f t="shared" ca="1" si="206"/>
        <v>607500</v>
      </c>
    </row>
    <row r="3031" spans="6:9" x14ac:dyDescent="0.25">
      <c r="F3031" s="109">
        <f t="shared" ca="1" si="203"/>
        <v>275000</v>
      </c>
      <c r="G3031" s="110">
        <f t="shared" ca="1" si="204"/>
        <v>2.5000000000000001E-2</v>
      </c>
      <c r="H3031" s="111">
        <f t="shared" ca="1" si="205"/>
        <v>75</v>
      </c>
      <c r="I3031" s="112">
        <f t="shared" ca="1" si="206"/>
        <v>515625</v>
      </c>
    </row>
    <row r="3032" spans="6:9" x14ac:dyDescent="0.25">
      <c r="F3032" s="109">
        <f t="shared" ca="1" si="203"/>
        <v>300000</v>
      </c>
      <c r="G3032" s="110">
        <f t="shared" ca="1" si="204"/>
        <v>2.5000000000000001E-2</v>
      </c>
      <c r="H3032" s="111">
        <f t="shared" ca="1" si="205"/>
        <v>75</v>
      </c>
      <c r="I3032" s="112">
        <f t="shared" ca="1" si="206"/>
        <v>562500</v>
      </c>
    </row>
    <row r="3033" spans="6:9" x14ac:dyDescent="0.25">
      <c r="F3033" s="109">
        <f t="shared" ca="1" si="203"/>
        <v>300000</v>
      </c>
      <c r="G3033" s="110">
        <f t="shared" ca="1" si="204"/>
        <v>2.7E-2</v>
      </c>
      <c r="H3033" s="111">
        <f t="shared" ca="1" si="205"/>
        <v>75</v>
      </c>
      <c r="I3033" s="112">
        <f t="shared" ca="1" si="206"/>
        <v>607500</v>
      </c>
    </row>
    <row r="3034" spans="6:9" x14ac:dyDescent="0.25">
      <c r="F3034" s="109">
        <f t="shared" ca="1" si="203"/>
        <v>300000</v>
      </c>
      <c r="G3034" s="110">
        <f t="shared" ca="1" si="204"/>
        <v>2.5000000000000001E-2</v>
      </c>
      <c r="H3034" s="111">
        <f t="shared" ca="1" si="205"/>
        <v>73</v>
      </c>
      <c r="I3034" s="112">
        <f t="shared" ca="1" si="206"/>
        <v>547500</v>
      </c>
    </row>
    <row r="3035" spans="6:9" x14ac:dyDescent="0.25">
      <c r="F3035" s="109">
        <f t="shared" ca="1" si="203"/>
        <v>300000</v>
      </c>
      <c r="G3035" s="110">
        <f t="shared" ca="1" si="204"/>
        <v>2.5000000000000001E-2</v>
      </c>
      <c r="H3035" s="111">
        <f t="shared" ca="1" si="205"/>
        <v>73</v>
      </c>
      <c r="I3035" s="112">
        <f t="shared" ca="1" si="206"/>
        <v>547500</v>
      </c>
    </row>
    <row r="3036" spans="6:9" x14ac:dyDescent="0.25">
      <c r="F3036" s="109">
        <f t="shared" ca="1" si="203"/>
        <v>300000</v>
      </c>
      <c r="G3036" s="110">
        <f t="shared" ca="1" si="204"/>
        <v>2.5000000000000001E-2</v>
      </c>
      <c r="H3036" s="111">
        <f t="shared" ca="1" si="205"/>
        <v>75</v>
      </c>
      <c r="I3036" s="112">
        <f t="shared" ca="1" si="206"/>
        <v>562500</v>
      </c>
    </row>
    <row r="3037" spans="6:9" x14ac:dyDescent="0.25">
      <c r="F3037" s="109">
        <f t="shared" ca="1" si="203"/>
        <v>300000</v>
      </c>
      <c r="G3037" s="110">
        <f t="shared" ca="1" si="204"/>
        <v>2.7E-2</v>
      </c>
      <c r="H3037" s="111">
        <f t="shared" ca="1" si="205"/>
        <v>75</v>
      </c>
      <c r="I3037" s="112">
        <f t="shared" ca="1" si="206"/>
        <v>607500</v>
      </c>
    </row>
    <row r="3038" spans="6:9" x14ac:dyDescent="0.25">
      <c r="F3038" s="109">
        <f t="shared" ca="1" si="203"/>
        <v>300000</v>
      </c>
      <c r="G3038" s="110">
        <f t="shared" ca="1" si="204"/>
        <v>2.5000000000000001E-2</v>
      </c>
      <c r="H3038" s="111">
        <f t="shared" ca="1" si="205"/>
        <v>73</v>
      </c>
      <c r="I3038" s="112">
        <f t="shared" ca="1" si="206"/>
        <v>547500</v>
      </c>
    </row>
    <row r="3039" spans="6:9" x14ac:dyDescent="0.25">
      <c r="F3039" s="109">
        <f t="shared" ca="1" si="203"/>
        <v>300000</v>
      </c>
      <c r="G3039" s="110">
        <f t="shared" ca="1" si="204"/>
        <v>2.5000000000000001E-2</v>
      </c>
      <c r="H3039" s="111">
        <f t="shared" ca="1" si="205"/>
        <v>73</v>
      </c>
      <c r="I3039" s="112">
        <f t="shared" ca="1" si="206"/>
        <v>547500</v>
      </c>
    </row>
    <row r="3040" spans="6:9" x14ac:dyDescent="0.25">
      <c r="F3040" s="109">
        <f t="shared" ca="1" si="203"/>
        <v>300000</v>
      </c>
      <c r="G3040" s="110">
        <f t="shared" ca="1" si="204"/>
        <v>2.5000000000000001E-2</v>
      </c>
      <c r="H3040" s="111">
        <f t="shared" ca="1" si="205"/>
        <v>75</v>
      </c>
      <c r="I3040" s="112">
        <f t="shared" ca="1" si="206"/>
        <v>562500</v>
      </c>
    </row>
    <row r="3041" spans="6:9" x14ac:dyDescent="0.25">
      <c r="F3041" s="109">
        <f t="shared" ca="1" si="203"/>
        <v>325000</v>
      </c>
      <c r="G3041" s="110">
        <f t="shared" ca="1" si="204"/>
        <v>2.5000000000000001E-2</v>
      </c>
      <c r="H3041" s="111">
        <f t="shared" ca="1" si="205"/>
        <v>75</v>
      </c>
      <c r="I3041" s="112">
        <f t="shared" ca="1" si="206"/>
        <v>609375</v>
      </c>
    </row>
    <row r="3042" spans="6:9" x14ac:dyDescent="0.25">
      <c r="F3042" s="109">
        <f t="shared" ca="1" si="203"/>
        <v>300000</v>
      </c>
      <c r="G3042" s="110">
        <f t="shared" ca="1" si="204"/>
        <v>2.5000000000000001E-2</v>
      </c>
      <c r="H3042" s="111">
        <f t="shared" ca="1" si="205"/>
        <v>75</v>
      </c>
      <c r="I3042" s="112">
        <f t="shared" ca="1" si="206"/>
        <v>562500</v>
      </c>
    </row>
    <row r="3043" spans="6:9" x14ac:dyDescent="0.25">
      <c r="F3043" s="109">
        <f t="shared" ca="1" si="203"/>
        <v>300000</v>
      </c>
      <c r="G3043" s="110">
        <f t="shared" ca="1" si="204"/>
        <v>2.5000000000000001E-2</v>
      </c>
      <c r="H3043" s="111">
        <f t="shared" ca="1" si="205"/>
        <v>75</v>
      </c>
      <c r="I3043" s="112">
        <f t="shared" ca="1" si="206"/>
        <v>562500</v>
      </c>
    </row>
    <row r="3044" spans="6:9" x14ac:dyDescent="0.25">
      <c r="F3044" s="109">
        <f t="shared" ca="1" si="203"/>
        <v>300000</v>
      </c>
      <c r="G3044" s="110">
        <f t="shared" ca="1" si="204"/>
        <v>2.5000000000000001E-2</v>
      </c>
      <c r="H3044" s="111">
        <f t="shared" ca="1" si="205"/>
        <v>75</v>
      </c>
      <c r="I3044" s="112">
        <f t="shared" ca="1" si="206"/>
        <v>562500</v>
      </c>
    </row>
    <row r="3045" spans="6:9" x14ac:dyDescent="0.25">
      <c r="F3045" s="109">
        <f t="shared" ca="1" si="203"/>
        <v>300000</v>
      </c>
      <c r="G3045" s="110">
        <f t="shared" ca="1" si="204"/>
        <v>2.5000000000000001E-2</v>
      </c>
      <c r="H3045" s="111">
        <f t="shared" ca="1" si="205"/>
        <v>75</v>
      </c>
      <c r="I3045" s="112">
        <f t="shared" ca="1" si="206"/>
        <v>562500</v>
      </c>
    </row>
    <row r="3046" spans="6:9" x14ac:dyDescent="0.25">
      <c r="F3046" s="109">
        <f t="shared" ca="1" si="203"/>
        <v>325000</v>
      </c>
      <c r="G3046" s="110">
        <f t="shared" ca="1" si="204"/>
        <v>2.7E-2</v>
      </c>
      <c r="H3046" s="111">
        <f t="shared" ca="1" si="205"/>
        <v>73</v>
      </c>
      <c r="I3046" s="112">
        <f t="shared" ca="1" si="206"/>
        <v>640575</v>
      </c>
    </row>
    <row r="3047" spans="6:9" x14ac:dyDescent="0.25">
      <c r="F3047" s="109">
        <f t="shared" ca="1" si="203"/>
        <v>300000</v>
      </c>
      <c r="G3047" s="110">
        <f t="shared" ca="1" si="204"/>
        <v>2.5000000000000001E-2</v>
      </c>
      <c r="H3047" s="111">
        <f t="shared" ca="1" si="205"/>
        <v>75</v>
      </c>
      <c r="I3047" s="112">
        <f t="shared" ca="1" si="206"/>
        <v>562500</v>
      </c>
    </row>
    <row r="3048" spans="6:9" x14ac:dyDescent="0.25">
      <c r="F3048" s="109">
        <f t="shared" ca="1" si="203"/>
        <v>300000</v>
      </c>
      <c r="G3048" s="110">
        <f t="shared" ca="1" si="204"/>
        <v>2.5000000000000001E-2</v>
      </c>
      <c r="H3048" s="111">
        <f t="shared" ca="1" si="205"/>
        <v>75</v>
      </c>
      <c r="I3048" s="112">
        <f t="shared" ca="1" si="206"/>
        <v>562500</v>
      </c>
    </row>
    <row r="3049" spans="6:9" x14ac:dyDescent="0.25">
      <c r="F3049" s="109">
        <f t="shared" ca="1" si="203"/>
        <v>300000</v>
      </c>
      <c r="G3049" s="110">
        <f t="shared" ca="1" si="204"/>
        <v>2.5000000000000001E-2</v>
      </c>
      <c r="H3049" s="111">
        <f t="shared" ca="1" si="205"/>
        <v>75</v>
      </c>
      <c r="I3049" s="112">
        <f t="shared" ca="1" si="206"/>
        <v>562500</v>
      </c>
    </row>
    <row r="3050" spans="6:9" x14ac:dyDescent="0.25">
      <c r="F3050" s="109">
        <f t="shared" ca="1" si="203"/>
        <v>325000</v>
      </c>
      <c r="G3050" s="110">
        <f t="shared" ca="1" si="204"/>
        <v>2.5000000000000001E-2</v>
      </c>
      <c r="H3050" s="111">
        <f t="shared" ca="1" si="205"/>
        <v>75</v>
      </c>
      <c r="I3050" s="112">
        <f t="shared" ca="1" si="206"/>
        <v>609375</v>
      </c>
    </row>
    <row r="3051" spans="6:9" x14ac:dyDescent="0.25">
      <c r="F3051" s="109">
        <f t="shared" ca="1" si="203"/>
        <v>325000</v>
      </c>
      <c r="G3051" s="110">
        <f t="shared" ca="1" si="204"/>
        <v>2.3E-2</v>
      </c>
      <c r="H3051" s="111">
        <f t="shared" ca="1" si="205"/>
        <v>73</v>
      </c>
      <c r="I3051" s="112">
        <f t="shared" ca="1" si="206"/>
        <v>545675</v>
      </c>
    </row>
    <row r="3052" spans="6:9" x14ac:dyDescent="0.25">
      <c r="F3052" s="109">
        <f t="shared" ca="1" si="203"/>
        <v>275000</v>
      </c>
      <c r="G3052" s="110">
        <f t="shared" ca="1" si="204"/>
        <v>2.5000000000000001E-2</v>
      </c>
      <c r="H3052" s="111">
        <f t="shared" ca="1" si="205"/>
        <v>75</v>
      </c>
      <c r="I3052" s="112">
        <f t="shared" ca="1" si="206"/>
        <v>515625</v>
      </c>
    </row>
    <row r="3053" spans="6:9" x14ac:dyDescent="0.25">
      <c r="F3053" s="109">
        <f t="shared" ca="1" si="203"/>
        <v>275000</v>
      </c>
      <c r="G3053" s="110">
        <f t="shared" ca="1" si="204"/>
        <v>2.5000000000000001E-2</v>
      </c>
      <c r="H3053" s="111">
        <f t="shared" ca="1" si="205"/>
        <v>75</v>
      </c>
      <c r="I3053" s="112">
        <f t="shared" ca="1" si="206"/>
        <v>515625</v>
      </c>
    </row>
    <row r="3054" spans="6:9" x14ac:dyDescent="0.25">
      <c r="F3054" s="109">
        <f t="shared" ca="1" si="203"/>
        <v>300000</v>
      </c>
      <c r="G3054" s="110">
        <f t="shared" ca="1" si="204"/>
        <v>2.5000000000000001E-2</v>
      </c>
      <c r="H3054" s="111">
        <f t="shared" ca="1" si="205"/>
        <v>77</v>
      </c>
      <c r="I3054" s="112">
        <f t="shared" ca="1" si="206"/>
        <v>577500</v>
      </c>
    </row>
    <row r="3055" spans="6:9" x14ac:dyDescent="0.25">
      <c r="F3055" s="109">
        <f t="shared" ca="1" si="203"/>
        <v>300000</v>
      </c>
      <c r="G3055" s="110">
        <f t="shared" ca="1" si="204"/>
        <v>2.5000000000000001E-2</v>
      </c>
      <c r="H3055" s="111">
        <f t="shared" ca="1" si="205"/>
        <v>77</v>
      </c>
      <c r="I3055" s="112">
        <f t="shared" ca="1" si="206"/>
        <v>577500</v>
      </c>
    </row>
    <row r="3056" spans="6:9" x14ac:dyDescent="0.25">
      <c r="F3056" s="109">
        <f t="shared" ca="1" si="203"/>
        <v>300000</v>
      </c>
      <c r="G3056" s="110">
        <f t="shared" ca="1" si="204"/>
        <v>2.5000000000000001E-2</v>
      </c>
      <c r="H3056" s="111">
        <f t="shared" ca="1" si="205"/>
        <v>77</v>
      </c>
      <c r="I3056" s="112">
        <f t="shared" ca="1" si="206"/>
        <v>577500</v>
      </c>
    </row>
    <row r="3057" spans="6:9" x14ac:dyDescent="0.25">
      <c r="F3057" s="109">
        <f t="shared" ca="1" si="203"/>
        <v>275000</v>
      </c>
      <c r="G3057" s="110">
        <f t="shared" ca="1" si="204"/>
        <v>2.1000000000000001E-2</v>
      </c>
      <c r="H3057" s="111">
        <f t="shared" ca="1" si="205"/>
        <v>75</v>
      </c>
      <c r="I3057" s="112">
        <f t="shared" ca="1" si="206"/>
        <v>433125</v>
      </c>
    </row>
    <row r="3058" spans="6:9" x14ac:dyDescent="0.25">
      <c r="F3058" s="109">
        <f t="shared" ca="1" si="203"/>
        <v>275000</v>
      </c>
      <c r="G3058" s="110">
        <f t="shared" ca="1" si="204"/>
        <v>2.3E-2</v>
      </c>
      <c r="H3058" s="111">
        <f t="shared" ca="1" si="205"/>
        <v>75</v>
      </c>
      <c r="I3058" s="112">
        <f t="shared" ca="1" si="206"/>
        <v>474375</v>
      </c>
    </row>
    <row r="3059" spans="6:9" x14ac:dyDescent="0.25">
      <c r="F3059" s="109">
        <f t="shared" ca="1" si="203"/>
        <v>325000</v>
      </c>
      <c r="G3059" s="110">
        <f t="shared" ca="1" si="204"/>
        <v>2.5000000000000001E-2</v>
      </c>
      <c r="H3059" s="111">
        <f t="shared" ca="1" si="205"/>
        <v>75</v>
      </c>
      <c r="I3059" s="112">
        <f t="shared" ca="1" si="206"/>
        <v>609375</v>
      </c>
    </row>
    <row r="3060" spans="6:9" x14ac:dyDescent="0.25">
      <c r="F3060" s="109">
        <f t="shared" ca="1" si="203"/>
        <v>300000</v>
      </c>
      <c r="G3060" s="110">
        <f t="shared" ca="1" si="204"/>
        <v>2.5000000000000001E-2</v>
      </c>
      <c r="H3060" s="111">
        <f t="shared" ca="1" si="205"/>
        <v>75</v>
      </c>
      <c r="I3060" s="112">
        <f t="shared" ca="1" si="206"/>
        <v>562500</v>
      </c>
    </row>
    <row r="3061" spans="6:9" x14ac:dyDescent="0.25">
      <c r="F3061" s="109">
        <f t="shared" ca="1" si="203"/>
        <v>300000</v>
      </c>
      <c r="G3061" s="110">
        <f t="shared" ca="1" si="204"/>
        <v>2.5000000000000001E-2</v>
      </c>
      <c r="H3061" s="111">
        <f t="shared" ca="1" si="205"/>
        <v>75</v>
      </c>
      <c r="I3061" s="112">
        <f t="shared" ca="1" si="206"/>
        <v>562500</v>
      </c>
    </row>
    <row r="3062" spans="6:9" x14ac:dyDescent="0.25">
      <c r="F3062" s="109">
        <f t="shared" ca="1" si="203"/>
        <v>300000</v>
      </c>
      <c r="G3062" s="110">
        <f t="shared" ca="1" si="204"/>
        <v>2.5000000000000001E-2</v>
      </c>
      <c r="H3062" s="111">
        <f t="shared" ca="1" si="205"/>
        <v>77</v>
      </c>
      <c r="I3062" s="112">
        <f t="shared" ca="1" si="206"/>
        <v>577500</v>
      </c>
    </row>
    <row r="3063" spans="6:9" x14ac:dyDescent="0.25">
      <c r="F3063" s="109">
        <f t="shared" ca="1" si="203"/>
        <v>275000</v>
      </c>
      <c r="G3063" s="110">
        <f t="shared" ca="1" si="204"/>
        <v>2.3E-2</v>
      </c>
      <c r="H3063" s="111">
        <f t="shared" ca="1" si="205"/>
        <v>77</v>
      </c>
      <c r="I3063" s="112">
        <f t="shared" ca="1" si="206"/>
        <v>487025</v>
      </c>
    </row>
    <row r="3064" spans="6:9" x14ac:dyDescent="0.25">
      <c r="F3064" s="109">
        <f t="shared" ca="1" si="203"/>
        <v>300000</v>
      </c>
      <c r="G3064" s="110">
        <f t="shared" ca="1" si="204"/>
        <v>2.5000000000000001E-2</v>
      </c>
      <c r="H3064" s="111">
        <f t="shared" ca="1" si="205"/>
        <v>75</v>
      </c>
      <c r="I3064" s="112">
        <f t="shared" ca="1" si="206"/>
        <v>562500</v>
      </c>
    </row>
    <row r="3065" spans="6:9" x14ac:dyDescent="0.25">
      <c r="F3065" s="109">
        <f t="shared" ca="1" si="203"/>
        <v>300000</v>
      </c>
      <c r="G3065" s="110">
        <f t="shared" ca="1" si="204"/>
        <v>2.3E-2</v>
      </c>
      <c r="H3065" s="111">
        <f t="shared" ca="1" si="205"/>
        <v>75</v>
      </c>
      <c r="I3065" s="112">
        <f t="shared" ca="1" si="206"/>
        <v>517500</v>
      </c>
    </row>
    <row r="3066" spans="6:9" x14ac:dyDescent="0.25">
      <c r="F3066" s="109">
        <f t="shared" ca="1" si="203"/>
        <v>275000</v>
      </c>
      <c r="G3066" s="110">
        <f t="shared" ca="1" si="204"/>
        <v>2.5000000000000001E-2</v>
      </c>
      <c r="H3066" s="111">
        <f t="shared" ca="1" si="205"/>
        <v>73</v>
      </c>
      <c r="I3066" s="112">
        <f t="shared" ca="1" si="206"/>
        <v>501875</v>
      </c>
    </row>
    <row r="3067" spans="6:9" x14ac:dyDescent="0.25">
      <c r="F3067" s="109">
        <f t="shared" ca="1" si="203"/>
        <v>300000</v>
      </c>
      <c r="G3067" s="110">
        <f t="shared" ca="1" si="204"/>
        <v>2.5000000000000001E-2</v>
      </c>
      <c r="H3067" s="111">
        <f t="shared" ca="1" si="205"/>
        <v>75</v>
      </c>
      <c r="I3067" s="112">
        <f t="shared" ca="1" si="206"/>
        <v>562500</v>
      </c>
    </row>
    <row r="3068" spans="6:9" x14ac:dyDescent="0.25">
      <c r="F3068" s="109">
        <f t="shared" ca="1" si="203"/>
        <v>300000</v>
      </c>
      <c r="G3068" s="110">
        <f t="shared" ca="1" si="204"/>
        <v>2.5000000000000001E-2</v>
      </c>
      <c r="H3068" s="111">
        <f t="shared" ca="1" si="205"/>
        <v>77</v>
      </c>
      <c r="I3068" s="112">
        <f t="shared" ca="1" si="206"/>
        <v>577500</v>
      </c>
    </row>
    <row r="3069" spans="6:9" x14ac:dyDescent="0.25">
      <c r="F3069" s="109">
        <f t="shared" ca="1" si="203"/>
        <v>300000</v>
      </c>
      <c r="G3069" s="110">
        <f t="shared" ca="1" si="204"/>
        <v>2.5000000000000001E-2</v>
      </c>
      <c r="H3069" s="111">
        <f t="shared" ca="1" si="205"/>
        <v>75</v>
      </c>
      <c r="I3069" s="112">
        <f t="shared" ca="1" si="206"/>
        <v>562500</v>
      </c>
    </row>
    <row r="3070" spans="6:9" x14ac:dyDescent="0.25">
      <c r="F3070" s="109">
        <f t="shared" ca="1" si="203"/>
        <v>300000</v>
      </c>
      <c r="G3070" s="110">
        <f t="shared" ca="1" si="204"/>
        <v>2.3E-2</v>
      </c>
      <c r="H3070" s="111">
        <f t="shared" ca="1" si="205"/>
        <v>77</v>
      </c>
      <c r="I3070" s="112">
        <f t="shared" ca="1" si="206"/>
        <v>531300</v>
      </c>
    </row>
    <row r="3071" spans="6:9" x14ac:dyDescent="0.25">
      <c r="F3071" s="109">
        <f t="shared" ca="1" si="203"/>
        <v>300000</v>
      </c>
      <c r="G3071" s="110">
        <f t="shared" ca="1" si="204"/>
        <v>2.5000000000000001E-2</v>
      </c>
      <c r="H3071" s="111">
        <f t="shared" ca="1" si="205"/>
        <v>75</v>
      </c>
      <c r="I3071" s="112">
        <f t="shared" ca="1" si="206"/>
        <v>562500</v>
      </c>
    </row>
    <row r="3072" spans="6:9" x14ac:dyDescent="0.25">
      <c r="F3072" s="109">
        <f t="shared" ca="1" si="203"/>
        <v>300000</v>
      </c>
      <c r="G3072" s="110">
        <f t="shared" ca="1" si="204"/>
        <v>2.7E-2</v>
      </c>
      <c r="H3072" s="111">
        <f t="shared" ca="1" si="205"/>
        <v>75</v>
      </c>
      <c r="I3072" s="112">
        <f t="shared" ca="1" si="206"/>
        <v>607500</v>
      </c>
    </row>
    <row r="3073" spans="6:9" x14ac:dyDescent="0.25">
      <c r="F3073" s="109">
        <f t="shared" ca="1" si="203"/>
        <v>300000</v>
      </c>
      <c r="G3073" s="110">
        <f t="shared" ca="1" si="204"/>
        <v>2.5000000000000001E-2</v>
      </c>
      <c r="H3073" s="111">
        <f t="shared" ca="1" si="205"/>
        <v>75</v>
      </c>
      <c r="I3073" s="112">
        <f t="shared" ca="1" si="206"/>
        <v>562500</v>
      </c>
    </row>
    <row r="3074" spans="6:9" x14ac:dyDescent="0.25">
      <c r="F3074" s="109">
        <f t="shared" ca="1" si="203"/>
        <v>275000</v>
      </c>
      <c r="G3074" s="110">
        <f t="shared" ca="1" si="204"/>
        <v>2.5000000000000001E-2</v>
      </c>
      <c r="H3074" s="111">
        <f t="shared" ca="1" si="205"/>
        <v>77</v>
      </c>
      <c r="I3074" s="112">
        <f t="shared" ca="1" si="206"/>
        <v>529375</v>
      </c>
    </row>
    <row r="3075" spans="6:9" x14ac:dyDescent="0.25">
      <c r="F3075" s="109">
        <f t="shared" ref="F3075:F3138" ca="1" si="207">VLOOKUP(RAND(),$C$3:$D$5,2)</f>
        <v>300000</v>
      </c>
      <c r="G3075" s="110">
        <f t="shared" ref="G3075:G3138" ca="1" si="208">VLOOKUP(RAND(),$C$10:$D$13,2)</f>
        <v>2.5000000000000001E-2</v>
      </c>
      <c r="H3075" s="111">
        <f t="shared" ref="H3075:H3138" ca="1" si="209">VLOOKUP(RAND(),$C$18:$D$20,2)</f>
        <v>75</v>
      </c>
      <c r="I3075" s="112">
        <f t="shared" ca="1" si="206"/>
        <v>562500</v>
      </c>
    </row>
    <row r="3076" spans="6:9" x14ac:dyDescent="0.25">
      <c r="F3076" s="109">
        <f t="shared" ca="1" si="207"/>
        <v>275000</v>
      </c>
      <c r="G3076" s="110">
        <f t="shared" ca="1" si="208"/>
        <v>2.5000000000000001E-2</v>
      </c>
      <c r="H3076" s="111">
        <f t="shared" ca="1" si="209"/>
        <v>77</v>
      </c>
      <c r="I3076" s="112">
        <f t="shared" ref="I3076:I3139" ca="1" si="210">F3076*G3076*H3076</f>
        <v>529375</v>
      </c>
    </row>
    <row r="3077" spans="6:9" x14ac:dyDescent="0.25">
      <c r="F3077" s="109">
        <f t="shared" ca="1" si="207"/>
        <v>300000</v>
      </c>
      <c r="G3077" s="110">
        <f t="shared" ca="1" si="208"/>
        <v>2.5000000000000001E-2</v>
      </c>
      <c r="H3077" s="111">
        <f t="shared" ca="1" si="209"/>
        <v>75</v>
      </c>
      <c r="I3077" s="112">
        <f t="shared" ca="1" si="210"/>
        <v>562500</v>
      </c>
    </row>
    <row r="3078" spans="6:9" x14ac:dyDescent="0.25">
      <c r="F3078" s="109">
        <f t="shared" ca="1" si="207"/>
        <v>300000</v>
      </c>
      <c r="G3078" s="110">
        <f t="shared" ca="1" si="208"/>
        <v>2.3E-2</v>
      </c>
      <c r="H3078" s="111">
        <f t="shared" ca="1" si="209"/>
        <v>73</v>
      </c>
      <c r="I3078" s="112">
        <f t="shared" ca="1" si="210"/>
        <v>503700</v>
      </c>
    </row>
    <row r="3079" spans="6:9" x14ac:dyDescent="0.25">
      <c r="F3079" s="109">
        <f t="shared" ca="1" si="207"/>
        <v>275000</v>
      </c>
      <c r="G3079" s="110">
        <f t="shared" ca="1" si="208"/>
        <v>2.7E-2</v>
      </c>
      <c r="H3079" s="111">
        <f t="shared" ca="1" si="209"/>
        <v>75</v>
      </c>
      <c r="I3079" s="112">
        <f t="shared" ca="1" si="210"/>
        <v>556875</v>
      </c>
    </row>
    <row r="3080" spans="6:9" x14ac:dyDescent="0.25">
      <c r="F3080" s="109">
        <f t="shared" ca="1" si="207"/>
        <v>325000</v>
      </c>
      <c r="G3080" s="110">
        <f t="shared" ca="1" si="208"/>
        <v>2.5000000000000001E-2</v>
      </c>
      <c r="H3080" s="111">
        <f t="shared" ca="1" si="209"/>
        <v>75</v>
      </c>
      <c r="I3080" s="112">
        <f t="shared" ca="1" si="210"/>
        <v>609375</v>
      </c>
    </row>
    <row r="3081" spans="6:9" x14ac:dyDescent="0.25">
      <c r="F3081" s="109">
        <f t="shared" ca="1" si="207"/>
        <v>300000</v>
      </c>
      <c r="G3081" s="110">
        <f t="shared" ca="1" si="208"/>
        <v>2.5000000000000001E-2</v>
      </c>
      <c r="H3081" s="111">
        <f t="shared" ca="1" si="209"/>
        <v>73</v>
      </c>
      <c r="I3081" s="112">
        <f t="shared" ca="1" si="210"/>
        <v>547500</v>
      </c>
    </row>
    <row r="3082" spans="6:9" x14ac:dyDescent="0.25">
      <c r="F3082" s="109">
        <f t="shared" ca="1" si="207"/>
        <v>300000</v>
      </c>
      <c r="G3082" s="110">
        <f t="shared" ca="1" si="208"/>
        <v>2.5000000000000001E-2</v>
      </c>
      <c r="H3082" s="111">
        <f t="shared" ca="1" si="209"/>
        <v>75</v>
      </c>
      <c r="I3082" s="112">
        <f t="shared" ca="1" si="210"/>
        <v>562500</v>
      </c>
    </row>
    <row r="3083" spans="6:9" x14ac:dyDescent="0.25">
      <c r="F3083" s="109">
        <f t="shared" ca="1" si="207"/>
        <v>300000</v>
      </c>
      <c r="G3083" s="110">
        <f t="shared" ca="1" si="208"/>
        <v>2.7E-2</v>
      </c>
      <c r="H3083" s="111">
        <f t="shared" ca="1" si="209"/>
        <v>75</v>
      </c>
      <c r="I3083" s="112">
        <f t="shared" ca="1" si="210"/>
        <v>607500</v>
      </c>
    </row>
    <row r="3084" spans="6:9" x14ac:dyDescent="0.25">
      <c r="F3084" s="109">
        <f t="shared" ca="1" si="207"/>
        <v>300000</v>
      </c>
      <c r="G3084" s="110">
        <f t="shared" ca="1" si="208"/>
        <v>2.5000000000000001E-2</v>
      </c>
      <c r="H3084" s="111">
        <f t="shared" ca="1" si="209"/>
        <v>77</v>
      </c>
      <c r="I3084" s="112">
        <f t="shared" ca="1" si="210"/>
        <v>577500</v>
      </c>
    </row>
    <row r="3085" spans="6:9" x14ac:dyDescent="0.25">
      <c r="F3085" s="109">
        <f t="shared" ca="1" si="207"/>
        <v>300000</v>
      </c>
      <c r="G3085" s="110">
        <f t="shared" ca="1" si="208"/>
        <v>2.5000000000000001E-2</v>
      </c>
      <c r="H3085" s="111">
        <f t="shared" ca="1" si="209"/>
        <v>75</v>
      </c>
      <c r="I3085" s="112">
        <f t="shared" ca="1" si="210"/>
        <v>562500</v>
      </c>
    </row>
    <row r="3086" spans="6:9" x14ac:dyDescent="0.25">
      <c r="F3086" s="109">
        <f t="shared" ca="1" si="207"/>
        <v>300000</v>
      </c>
      <c r="G3086" s="110">
        <f t="shared" ca="1" si="208"/>
        <v>2.5000000000000001E-2</v>
      </c>
      <c r="H3086" s="111">
        <f t="shared" ca="1" si="209"/>
        <v>73</v>
      </c>
      <c r="I3086" s="112">
        <f t="shared" ca="1" si="210"/>
        <v>547500</v>
      </c>
    </row>
    <row r="3087" spans="6:9" x14ac:dyDescent="0.25">
      <c r="F3087" s="109">
        <f t="shared" ca="1" si="207"/>
        <v>300000</v>
      </c>
      <c r="G3087" s="110">
        <f t="shared" ca="1" si="208"/>
        <v>2.5000000000000001E-2</v>
      </c>
      <c r="H3087" s="111">
        <f t="shared" ca="1" si="209"/>
        <v>75</v>
      </c>
      <c r="I3087" s="112">
        <f t="shared" ca="1" si="210"/>
        <v>562500</v>
      </c>
    </row>
    <row r="3088" spans="6:9" x14ac:dyDescent="0.25">
      <c r="F3088" s="109">
        <f t="shared" ca="1" si="207"/>
        <v>300000</v>
      </c>
      <c r="G3088" s="110">
        <f t="shared" ca="1" si="208"/>
        <v>2.7E-2</v>
      </c>
      <c r="H3088" s="111">
        <f t="shared" ca="1" si="209"/>
        <v>77</v>
      </c>
      <c r="I3088" s="112">
        <f t="shared" ca="1" si="210"/>
        <v>623700</v>
      </c>
    </row>
    <row r="3089" spans="6:9" x14ac:dyDescent="0.25">
      <c r="F3089" s="109">
        <f t="shared" ca="1" si="207"/>
        <v>300000</v>
      </c>
      <c r="G3089" s="110">
        <f t="shared" ca="1" si="208"/>
        <v>2.5000000000000001E-2</v>
      </c>
      <c r="H3089" s="111">
        <f t="shared" ca="1" si="209"/>
        <v>77</v>
      </c>
      <c r="I3089" s="112">
        <f t="shared" ca="1" si="210"/>
        <v>577500</v>
      </c>
    </row>
    <row r="3090" spans="6:9" x14ac:dyDescent="0.25">
      <c r="F3090" s="109">
        <f t="shared" ca="1" si="207"/>
        <v>325000</v>
      </c>
      <c r="G3090" s="110">
        <f t="shared" ca="1" si="208"/>
        <v>2.5000000000000001E-2</v>
      </c>
      <c r="H3090" s="111">
        <f t="shared" ca="1" si="209"/>
        <v>75</v>
      </c>
      <c r="I3090" s="112">
        <f t="shared" ca="1" si="210"/>
        <v>609375</v>
      </c>
    </row>
    <row r="3091" spans="6:9" x14ac:dyDescent="0.25">
      <c r="F3091" s="109">
        <f t="shared" ca="1" si="207"/>
        <v>300000</v>
      </c>
      <c r="G3091" s="110">
        <f t="shared" ca="1" si="208"/>
        <v>2.5000000000000001E-2</v>
      </c>
      <c r="H3091" s="111">
        <f t="shared" ca="1" si="209"/>
        <v>77</v>
      </c>
      <c r="I3091" s="112">
        <f t="shared" ca="1" si="210"/>
        <v>577500</v>
      </c>
    </row>
    <row r="3092" spans="6:9" x14ac:dyDescent="0.25">
      <c r="F3092" s="109">
        <f t="shared" ca="1" si="207"/>
        <v>275000</v>
      </c>
      <c r="G3092" s="110">
        <f t="shared" ca="1" si="208"/>
        <v>2.5000000000000001E-2</v>
      </c>
      <c r="H3092" s="111">
        <f t="shared" ca="1" si="209"/>
        <v>77</v>
      </c>
      <c r="I3092" s="112">
        <f t="shared" ca="1" si="210"/>
        <v>529375</v>
      </c>
    </row>
    <row r="3093" spans="6:9" x14ac:dyDescent="0.25">
      <c r="F3093" s="109">
        <f t="shared" ca="1" si="207"/>
        <v>300000</v>
      </c>
      <c r="G3093" s="110">
        <f t="shared" ca="1" si="208"/>
        <v>2.5000000000000001E-2</v>
      </c>
      <c r="H3093" s="111">
        <f t="shared" ca="1" si="209"/>
        <v>77</v>
      </c>
      <c r="I3093" s="112">
        <f t="shared" ca="1" si="210"/>
        <v>577500</v>
      </c>
    </row>
    <row r="3094" spans="6:9" x14ac:dyDescent="0.25">
      <c r="F3094" s="109">
        <f t="shared" ca="1" si="207"/>
        <v>300000</v>
      </c>
      <c r="G3094" s="110">
        <f t="shared" ca="1" si="208"/>
        <v>2.5000000000000001E-2</v>
      </c>
      <c r="H3094" s="111">
        <f t="shared" ca="1" si="209"/>
        <v>75</v>
      </c>
      <c r="I3094" s="112">
        <f t="shared" ca="1" si="210"/>
        <v>562500</v>
      </c>
    </row>
    <row r="3095" spans="6:9" x14ac:dyDescent="0.25">
      <c r="F3095" s="109">
        <f t="shared" ca="1" si="207"/>
        <v>300000</v>
      </c>
      <c r="G3095" s="110">
        <f t="shared" ca="1" si="208"/>
        <v>2.1000000000000001E-2</v>
      </c>
      <c r="H3095" s="111">
        <f t="shared" ca="1" si="209"/>
        <v>73</v>
      </c>
      <c r="I3095" s="112">
        <f t="shared" ca="1" si="210"/>
        <v>459900</v>
      </c>
    </row>
    <row r="3096" spans="6:9" x14ac:dyDescent="0.25">
      <c r="F3096" s="109">
        <f t="shared" ca="1" si="207"/>
        <v>300000</v>
      </c>
      <c r="G3096" s="110">
        <f t="shared" ca="1" si="208"/>
        <v>2.5000000000000001E-2</v>
      </c>
      <c r="H3096" s="111">
        <f t="shared" ca="1" si="209"/>
        <v>75</v>
      </c>
      <c r="I3096" s="112">
        <f t="shared" ca="1" si="210"/>
        <v>562500</v>
      </c>
    </row>
    <row r="3097" spans="6:9" x14ac:dyDescent="0.25">
      <c r="F3097" s="109">
        <f t="shared" ca="1" si="207"/>
        <v>325000</v>
      </c>
      <c r="G3097" s="110">
        <f t="shared" ca="1" si="208"/>
        <v>2.5000000000000001E-2</v>
      </c>
      <c r="H3097" s="111">
        <f t="shared" ca="1" si="209"/>
        <v>77</v>
      </c>
      <c r="I3097" s="112">
        <f t="shared" ca="1" si="210"/>
        <v>625625</v>
      </c>
    </row>
    <row r="3098" spans="6:9" x14ac:dyDescent="0.25">
      <c r="F3098" s="109">
        <f t="shared" ca="1" si="207"/>
        <v>300000</v>
      </c>
      <c r="G3098" s="110">
        <f t="shared" ca="1" si="208"/>
        <v>2.5000000000000001E-2</v>
      </c>
      <c r="H3098" s="111">
        <f t="shared" ca="1" si="209"/>
        <v>77</v>
      </c>
      <c r="I3098" s="112">
        <f t="shared" ca="1" si="210"/>
        <v>577500</v>
      </c>
    </row>
    <row r="3099" spans="6:9" x14ac:dyDescent="0.25">
      <c r="F3099" s="109">
        <f t="shared" ca="1" si="207"/>
        <v>300000</v>
      </c>
      <c r="G3099" s="110">
        <f t="shared" ca="1" si="208"/>
        <v>2.7E-2</v>
      </c>
      <c r="H3099" s="111">
        <f t="shared" ca="1" si="209"/>
        <v>75</v>
      </c>
      <c r="I3099" s="112">
        <f t="shared" ca="1" si="210"/>
        <v>607500</v>
      </c>
    </row>
    <row r="3100" spans="6:9" x14ac:dyDescent="0.25">
      <c r="F3100" s="109">
        <f t="shared" ca="1" si="207"/>
        <v>300000</v>
      </c>
      <c r="G3100" s="110">
        <f t="shared" ca="1" si="208"/>
        <v>2.5000000000000001E-2</v>
      </c>
      <c r="H3100" s="111">
        <f t="shared" ca="1" si="209"/>
        <v>77</v>
      </c>
      <c r="I3100" s="112">
        <f t="shared" ca="1" si="210"/>
        <v>577500</v>
      </c>
    </row>
    <row r="3101" spans="6:9" x14ac:dyDescent="0.25">
      <c r="F3101" s="109">
        <f t="shared" ca="1" si="207"/>
        <v>300000</v>
      </c>
      <c r="G3101" s="110">
        <f t="shared" ca="1" si="208"/>
        <v>2.5000000000000001E-2</v>
      </c>
      <c r="H3101" s="111">
        <f t="shared" ca="1" si="209"/>
        <v>75</v>
      </c>
      <c r="I3101" s="112">
        <f t="shared" ca="1" si="210"/>
        <v>562500</v>
      </c>
    </row>
    <row r="3102" spans="6:9" x14ac:dyDescent="0.25">
      <c r="F3102" s="109">
        <f t="shared" ca="1" si="207"/>
        <v>300000</v>
      </c>
      <c r="G3102" s="110">
        <f t="shared" ca="1" si="208"/>
        <v>2.5000000000000001E-2</v>
      </c>
      <c r="H3102" s="111">
        <f t="shared" ca="1" si="209"/>
        <v>77</v>
      </c>
      <c r="I3102" s="112">
        <f t="shared" ca="1" si="210"/>
        <v>577500</v>
      </c>
    </row>
    <row r="3103" spans="6:9" x14ac:dyDescent="0.25">
      <c r="F3103" s="109">
        <f t="shared" ca="1" si="207"/>
        <v>300000</v>
      </c>
      <c r="G3103" s="110">
        <f t="shared" ca="1" si="208"/>
        <v>2.5000000000000001E-2</v>
      </c>
      <c r="H3103" s="111">
        <f t="shared" ca="1" si="209"/>
        <v>75</v>
      </c>
      <c r="I3103" s="112">
        <f t="shared" ca="1" si="210"/>
        <v>562500</v>
      </c>
    </row>
    <row r="3104" spans="6:9" x14ac:dyDescent="0.25">
      <c r="F3104" s="109">
        <f t="shared" ca="1" si="207"/>
        <v>300000</v>
      </c>
      <c r="G3104" s="110">
        <f t="shared" ca="1" si="208"/>
        <v>2.7E-2</v>
      </c>
      <c r="H3104" s="111">
        <f t="shared" ca="1" si="209"/>
        <v>75</v>
      </c>
      <c r="I3104" s="112">
        <f t="shared" ca="1" si="210"/>
        <v>607500</v>
      </c>
    </row>
    <row r="3105" spans="6:9" x14ac:dyDescent="0.25">
      <c r="F3105" s="109">
        <f t="shared" ca="1" si="207"/>
        <v>300000</v>
      </c>
      <c r="G3105" s="110">
        <f t="shared" ca="1" si="208"/>
        <v>2.5000000000000001E-2</v>
      </c>
      <c r="H3105" s="111">
        <f t="shared" ca="1" si="209"/>
        <v>75</v>
      </c>
      <c r="I3105" s="112">
        <f t="shared" ca="1" si="210"/>
        <v>562500</v>
      </c>
    </row>
    <row r="3106" spans="6:9" x14ac:dyDescent="0.25">
      <c r="F3106" s="109">
        <f t="shared" ca="1" si="207"/>
        <v>300000</v>
      </c>
      <c r="G3106" s="110">
        <f t="shared" ca="1" si="208"/>
        <v>2.3E-2</v>
      </c>
      <c r="H3106" s="111">
        <f t="shared" ca="1" si="209"/>
        <v>75</v>
      </c>
      <c r="I3106" s="112">
        <f t="shared" ca="1" si="210"/>
        <v>517500</v>
      </c>
    </row>
    <row r="3107" spans="6:9" x14ac:dyDescent="0.25">
      <c r="F3107" s="109">
        <f t="shared" ca="1" si="207"/>
        <v>300000</v>
      </c>
      <c r="G3107" s="110">
        <f t="shared" ca="1" si="208"/>
        <v>2.5000000000000001E-2</v>
      </c>
      <c r="H3107" s="111">
        <f t="shared" ca="1" si="209"/>
        <v>75</v>
      </c>
      <c r="I3107" s="112">
        <f t="shared" ca="1" si="210"/>
        <v>562500</v>
      </c>
    </row>
    <row r="3108" spans="6:9" x14ac:dyDescent="0.25">
      <c r="F3108" s="109">
        <f t="shared" ca="1" si="207"/>
        <v>300000</v>
      </c>
      <c r="G3108" s="110">
        <f t="shared" ca="1" si="208"/>
        <v>2.5000000000000001E-2</v>
      </c>
      <c r="H3108" s="111">
        <f t="shared" ca="1" si="209"/>
        <v>75</v>
      </c>
      <c r="I3108" s="112">
        <f t="shared" ca="1" si="210"/>
        <v>562500</v>
      </c>
    </row>
    <row r="3109" spans="6:9" x14ac:dyDescent="0.25">
      <c r="F3109" s="109">
        <f t="shared" ca="1" si="207"/>
        <v>300000</v>
      </c>
      <c r="G3109" s="110">
        <f t="shared" ca="1" si="208"/>
        <v>2.5000000000000001E-2</v>
      </c>
      <c r="H3109" s="111">
        <f t="shared" ca="1" si="209"/>
        <v>75</v>
      </c>
      <c r="I3109" s="112">
        <f t="shared" ca="1" si="210"/>
        <v>562500</v>
      </c>
    </row>
    <row r="3110" spans="6:9" x14ac:dyDescent="0.25">
      <c r="F3110" s="109">
        <f t="shared" ca="1" si="207"/>
        <v>275000</v>
      </c>
      <c r="G3110" s="110">
        <f t="shared" ca="1" si="208"/>
        <v>2.5000000000000001E-2</v>
      </c>
      <c r="H3110" s="111">
        <f t="shared" ca="1" si="209"/>
        <v>75</v>
      </c>
      <c r="I3110" s="112">
        <f t="shared" ca="1" si="210"/>
        <v>515625</v>
      </c>
    </row>
    <row r="3111" spans="6:9" x14ac:dyDescent="0.25">
      <c r="F3111" s="109">
        <f t="shared" ca="1" si="207"/>
        <v>275000</v>
      </c>
      <c r="G3111" s="110">
        <f t="shared" ca="1" si="208"/>
        <v>2.3E-2</v>
      </c>
      <c r="H3111" s="111">
        <f t="shared" ca="1" si="209"/>
        <v>75</v>
      </c>
      <c r="I3111" s="112">
        <f t="shared" ca="1" si="210"/>
        <v>474375</v>
      </c>
    </row>
    <row r="3112" spans="6:9" x14ac:dyDescent="0.25">
      <c r="F3112" s="109">
        <f t="shared" ca="1" si="207"/>
        <v>275000</v>
      </c>
      <c r="G3112" s="110">
        <f t="shared" ca="1" si="208"/>
        <v>2.5000000000000001E-2</v>
      </c>
      <c r="H3112" s="111">
        <f t="shared" ca="1" si="209"/>
        <v>75</v>
      </c>
      <c r="I3112" s="112">
        <f t="shared" ca="1" si="210"/>
        <v>515625</v>
      </c>
    </row>
    <row r="3113" spans="6:9" x14ac:dyDescent="0.25">
      <c r="F3113" s="109">
        <f t="shared" ca="1" si="207"/>
        <v>300000</v>
      </c>
      <c r="G3113" s="110">
        <f t="shared" ca="1" si="208"/>
        <v>2.1000000000000001E-2</v>
      </c>
      <c r="H3113" s="111">
        <f t="shared" ca="1" si="209"/>
        <v>73</v>
      </c>
      <c r="I3113" s="112">
        <f t="shared" ca="1" si="210"/>
        <v>459900</v>
      </c>
    </row>
    <row r="3114" spans="6:9" x14ac:dyDescent="0.25">
      <c r="F3114" s="109">
        <f t="shared" ca="1" si="207"/>
        <v>300000</v>
      </c>
      <c r="G3114" s="110">
        <f t="shared" ca="1" si="208"/>
        <v>2.3E-2</v>
      </c>
      <c r="H3114" s="111">
        <f t="shared" ca="1" si="209"/>
        <v>75</v>
      </c>
      <c r="I3114" s="112">
        <f t="shared" ca="1" si="210"/>
        <v>517500</v>
      </c>
    </row>
    <row r="3115" spans="6:9" x14ac:dyDescent="0.25">
      <c r="F3115" s="109">
        <f t="shared" ca="1" si="207"/>
        <v>300000</v>
      </c>
      <c r="G3115" s="110">
        <f t="shared" ca="1" si="208"/>
        <v>2.3E-2</v>
      </c>
      <c r="H3115" s="111">
        <f t="shared" ca="1" si="209"/>
        <v>75</v>
      </c>
      <c r="I3115" s="112">
        <f t="shared" ca="1" si="210"/>
        <v>517500</v>
      </c>
    </row>
    <row r="3116" spans="6:9" x14ac:dyDescent="0.25">
      <c r="F3116" s="109">
        <f t="shared" ca="1" si="207"/>
        <v>300000</v>
      </c>
      <c r="G3116" s="110">
        <f t="shared" ca="1" si="208"/>
        <v>2.5000000000000001E-2</v>
      </c>
      <c r="H3116" s="111">
        <f t="shared" ca="1" si="209"/>
        <v>77</v>
      </c>
      <c r="I3116" s="112">
        <f t="shared" ca="1" si="210"/>
        <v>577500</v>
      </c>
    </row>
    <row r="3117" spans="6:9" x14ac:dyDescent="0.25">
      <c r="F3117" s="109">
        <f t="shared" ca="1" si="207"/>
        <v>300000</v>
      </c>
      <c r="G3117" s="110">
        <f t="shared" ca="1" si="208"/>
        <v>2.3E-2</v>
      </c>
      <c r="H3117" s="111">
        <f t="shared" ca="1" si="209"/>
        <v>75</v>
      </c>
      <c r="I3117" s="112">
        <f t="shared" ca="1" si="210"/>
        <v>517500</v>
      </c>
    </row>
    <row r="3118" spans="6:9" x14ac:dyDescent="0.25">
      <c r="F3118" s="109">
        <f t="shared" ca="1" si="207"/>
        <v>300000</v>
      </c>
      <c r="G3118" s="110">
        <f t="shared" ca="1" si="208"/>
        <v>2.7E-2</v>
      </c>
      <c r="H3118" s="111">
        <f t="shared" ca="1" si="209"/>
        <v>75</v>
      </c>
      <c r="I3118" s="112">
        <f t="shared" ca="1" si="210"/>
        <v>607500</v>
      </c>
    </row>
    <row r="3119" spans="6:9" x14ac:dyDescent="0.25">
      <c r="F3119" s="109">
        <f t="shared" ca="1" si="207"/>
        <v>325000</v>
      </c>
      <c r="G3119" s="110">
        <f t="shared" ca="1" si="208"/>
        <v>2.7E-2</v>
      </c>
      <c r="H3119" s="111">
        <f t="shared" ca="1" si="209"/>
        <v>75</v>
      </c>
      <c r="I3119" s="112">
        <f t="shared" ca="1" si="210"/>
        <v>658125</v>
      </c>
    </row>
    <row r="3120" spans="6:9" x14ac:dyDescent="0.25">
      <c r="F3120" s="109">
        <f t="shared" ca="1" si="207"/>
        <v>300000</v>
      </c>
      <c r="G3120" s="110">
        <f t="shared" ca="1" si="208"/>
        <v>2.5000000000000001E-2</v>
      </c>
      <c r="H3120" s="111">
        <f t="shared" ca="1" si="209"/>
        <v>75</v>
      </c>
      <c r="I3120" s="112">
        <f t="shared" ca="1" si="210"/>
        <v>562500</v>
      </c>
    </row>
    <row r="3121" spans="6:9" x14ac:dyDescent="0.25">
      <c r="F3121" s="109">
        <f t="shared" ca="1" si="207"/>
        <v>300000</v>
      </c>
      <c r="G3121" s="110">
        <f t="shared" ca="1" si="208"/>
        <v>2.5000000000000001E-2</v>
      </c>
      <c r="H3121" s="111">
        <f t="shared" ca="1" si="209"/>
        <v>75</v>
      </c>
      <c r="I3121" s="112">
        <f t="shared" ca="1" si="210"/>
        <v>562500</v>
      </c>
    </row>
    <row r="3122" spans="6:9" x14ac:dyDescent="0.25">
      <c r="F3122" s="109">
        <f t="shared" ca="1" si="207"/>
        <v>300000</v>
      </c>
      <c r="G3122" s="110">
        <f t="shared" ca="1" si="208"/>
        <v>2.5000000000000001E-2</v>
      </c>
      <c r="H3122" s="111">
        <f t="shared" ca="1" si="209"/>
        <v>75</v>
      </c>
      <c r="I3122" s="112">
        <f t="shared" ca="1" si="210"/>
        <v>562500</v>
      </c>
    </row>
    <row r="3123" spans="6:9" x14ac:dyDescent="0.25">
      <c r="F3123" s="109">
        <f t="shared" ca="1" si="207"/>
        <v>300000</v>
      </c>
      <c r="G3123" s="110">
        <f t="shared" ca="1" si="208"/>
        <v>2.7E-2</v>
      </c>
      <c r="H3123" s="111">
        <f t="shared" ca="1" si="209"/>
        <v>77</v>
      </c>
      <c r="I3123" s="112">
        <f t="shared" ca="1" si="210"/>
        <v>623700</v>
      </c>
    </row>
    <row r="3124" spans="6:9" x14ac:dyDescent="0.25">
      <c r="F3124" s="109">
        <f t="shared" ca="1" si="207"/>
        <v>275000</v>
      </c>
      <c r="G3124" s="110">
        <f t="shared" ca="1" si="208"/>
        <v>2.1000000000000001E-2</v>
      </c>
      <c r="H3124" s="111">
        <f t="shared" ca="1" si="209"/>
        <v>75</v>
      </c>
      <c r="I3124" s="112">
        <f t="shared" ca="1" si="210"/>
        <v>433125</v>
      </c>
    </row>
    <row r="3125" spans="6:9" x14ac:dyDescent="0.25">
      <c r="F3125" s="109">
        <f t="shared" ca="1" si="207"/>
        <v>300000</v>
      </c>
      <c r="G3125" s="110">
        <f t="shared" ca="1" si="208"/>
        <v>2.5000000000000001E-2</v>
      </c>
      <c r="H3125" s="111">
        <f t="shared" ca="1" si="209"/>
        <v>75</v>
      </c>
      <c r="I3125" s="112">
        <f t="shared" ca="1" si="210"/>
        <v>562500</v>
      </c>
    </row>
    <row r="3126" spans="6:9" x14ac:dyDescent="0.25">
      <c r="F3126" s="109">
        <f t="shared" ca="1" si="207"/>
        <v>300000</v>
      </c>
      <c r="G3126" s="110">
        <f t="shared" ca="1" si="208"/>
        <v>2.5000000000000001E-2</v>
      </c>
      <c r="H3126" s="111">
        <f t="shared" ca="1" si="209"/>
        <v>75</v>
      </c>
      <c r="I3126" s="112">
        <f t="shared" ca="1" si="210"/>
        <v>562500</v>
      </c>
    </row>
    <row r="3127" spans="6:9" x14ac:dyDescent="0.25">
      <c r="F3127" s="109">
        <f t="shared" ca="1" si="207"/>
        <v>325000</v>
      </c>
      <c r="G3127" s="110">
        <f t="shared" ca="1" si="208"/>
        <v>2.5000000000000001E-2</v>
      </c>
      <c r="H3127" s="111">
        <f t="shared" ca="1" si="209"/>
        <v>75</v>
      </c>
      <c r="I3127" s="112">
        <f t="shared" ca="1" si="210"/>
        <v>609375</v>
      </c>
    </row>
    <row r="3128" spans="6:9" x14ac:dyDescent="0.25">
      <c r="F3128" s="109">
        <f t="shared" ca="1" si="207"/>
        <v>325000</v>
      </c>
      <c r="G3128" s="110">
        <f t="shared" ca="1" si="208"/>
        <v>2.1000000000000001E-2</v>
      </c>
      <c r="H3128" s="111">
        <f t="shared" ca="1" si="209"/>
        <v>75</v>
      </c>
      <c r="I3128" s="112">
        <f t="shared" ca="1" si="210"/>
        <v>511875</v>
      </c>
    </row>
    <row r="3129" spans="6:9" x14ac:dyDescent="0.25">
      <c r="F3129" s="109">
        <f t="shared" ca="1" si="207"/>
        <v>300000</v>
      </c>
      <c r="G3129" s="110">
        <f t="shared" ca="1" si="208"/>
        <v>2.3E-2</v>
      </c>
      <c r="H3129" s="111">
        <f t="shared" ca="1" si="209"/>
        <v>75</v>
      </c>
      <c r="I3129" s="112">
        <f t="shared" ca="1" si="210"/>
        <v>517500</v>
      </c>
    </row>
    <row r="3130" spans="6:9" x14ac:dyDescent="0.25">
      <c r="F3130" s="109">
        <f t="shared" ca="1" si="207"/>
        <v>300000</v>
      </c>
      <c r="G3130" s="110">
        <f t="shared" ca="1" si="208"/>
        <v>2.1000000000000001E-2</v>
      </c>
      <c r="H3130" s="111">
        <f t="shared" ca="1" si="209"/>
        <v>73</v>
      </c>
      <c r="I3130" s="112">
        <f t="shared" ca="1" si="210"/>
        <v>459900</v>
      </c>
    </row>
    <row r="3131" spans="6:9" x14ac:dyDescent="0.25">
      <c r="F3131" s="109">
        <f t="shared" ca="1" si="207"/>
        <v>300000</v>
      </c>
      <c r="G3131" s="110">
        <f t="shared" ca="1" si="208"/>
        <v>2.5000000000000001E-2</v>
      </c>
      <c r="H3131" s="111">
        <f t="shared" ca="1" si="209"/>
        <v>75</v>
      </c>
      <c r="I3131" s="112">
        <f t="shared" ca="1" si="210"/>
        <v>562500</v>
      </c>
    </row>
    <row r="3132" spans="6:9" x14ac:dyDescent="0.25">
      <c r="F3132" s="109">
        <f t="shared" ca="1" si="207"/>
        <v>300000</v>
      </c>
      <c r="G3132" s="110">
        <f t="shared" ca="1" si="208"/>
        <v>2.5000000000000001E-2</v>
      </c>
      <c r="H3132" s="111">
        <f t="shared" ca="1" si="209"/>
        <v>77</v>
      </c>
      <c r="I3132" s="112">
        <f t="shared" ca="1" si="210"/>
        <v>577500</v>
      </c>
    </row>
    <row r="3133" spans="6:9" x14ac:dyDescent="0.25">
      <c r="F3133" s="109">
        <f t="shared" ca="1" si="207"/>
        <v>300000</v>
      </c>
      <c r="G3133" s="110">
        <f t="shared" ca="1" si="208"/>
        <v>2.5000000000000001E-2</v>
      </c>
      <c r="H3133" s="111">
        <f t="shared" ca="1" si="209"/>
        <v>75</v>
      </c>
      <c r="I3133" s="112">
        <f t="shared" ca="1" si="210"/>
        <v>562500</v>
      </c>
    </row>
    <row r="3134" spans="6:9" x14ac:dyDescent="0.25">
      <c r="F3134" s="109">
        <f t="shared" ca="1" si="207"/>
        <v>325000</v>
      </c>
      <c r="G3134" s="110">
        <f t="shared" ca="1" si="208"/>
        <v>2.5000000000000001E-2</v>
      </c>
      <c r="H3134" s="111">
        <f t="shared" ca="1" si="209"/>
        <v>77</v>
      </c>
      <c r="I3134" s="112">
        <f t="shared" ca="1" si="210"/>
        <v>625625</v>
      </c>
    </row>
    <row r="3135" spans="6:9" x14ac:dyDescent="0.25">
      <c r="F3135" s="109">
        <f t="shared" ca="1" si="207"/>
        <v>300000</v>
      </c>
      <c r="G3135" s="110">
        <f t="shared" ca="1" si="208"/>
        <v>2.7E-2</v>
      </c>
      <c r="H3135" s="111">
        <f t="shared" ca="1" si="209"/>
        <v>73</v>
      </c>
      <c r="I3135" s="112">
        <f t="shared" ca="1" si="210"/>
        <v>591300</v>
      </c>
    </row>
    <row r="3136" spans="6:9" x14ac:dyDescent="0.25">
      <c r="F3136" s="109">
        <f t="shared" ca="1" si="207"/>
        <v>275000</v>
      </c>
      <c r="G3136" s="110">
        <f t="shared" ca="1" si="208"/>
        <v>2.7E-2</v>
      </c>
      <c r="H3136" s="111">
        <f t="shared" ca="1" si="209"/>
        <v>75</v>
      </c>
      <c r="I3136" s="112">
        <f t="shared" ca="1" si="210"/>
        <v>556875</v>
      </c>
    </row>
    <row r="3137" spans="6:9" x14ac:dyDescent="0.25">
      <c r="F3137" s="109">
        <f t="shared" ca="1" si="207"/>
        <v>300000</v>
      </c>
      <c r="G3137" s="110">
        <f t="shared" ca="1" si="208"/>
        <v>2.5000000000000001E-2</v>
      </c>
      <c r="H3137" s="111">
        <f t="shared" ca="1" si="209"/>
        <v>73</v>
      </c>
      <c r="I3137" s="112">
        <f t="shared" ca="1" si="210"/>
        <v>547500</v>
      </c>
    </row>
    <row r="3138" spans="6:9" x14ac:dyDescent="0.25">
      <c r="F3138" s="109">
        <f t="shared" ca="1" si="207"/>
        <v>300000</v>
      </c>
      <c r="G3138" s="110">
        <f t="shared" ca="1" si="208"/>
        <v>2.3E-2</v>
      </c>
      <c r="H3138" s="111">
        <f t="shared" ca="1" si="209"/>
        <v>73</v>
      </c>
      <c r="I3138" s="112">
        <f t="shared" ca="1" si="210"/>
        <v>503700</v>
      </c>
    </row>
    <row r="3139" spans="6:9" x14ac:dyDescent="0.25">
      <c r="F3139" s="109">
        <f t="shared" ref="F3139:F3202" ca="1" si="211">VLOOKUP(RAND(),$C$3:$D$5,2)</f>
        <v>300000</v>
      </c>
      <c r="G3139" s="110">
        <f t="shared" ref="G3139:G3202" ca="1" si="212">VLOOKUP(RAND(),$C$10:$D$13,2)</f>
        <v>2.1000000000000001E-2</v>
      </c>
      <c r="H3139" s="111">
        <f t="shared" ref="H3139:H3202" ca="1" si="213">VLOOKUP(RAND(),$C$18:$D$20,2)</f>
        <v>75</v>
      </c>
      <c r="I3139" s="112">
        <f t="shared" ca="1" si="210"/>
        <v>472500</v>
      </c>
    </row>
    <row r="3140" spans="6:9" x14ac:dyDescent="0.25">
      <c r="F3140" s="109">
        <f t="shared" ca="1" si="211"/>
        <v>300000</v>
      </c>
      <c r="G3140" s="110">
        <f t="shared" ca="1" si="212"/>
        <v>2.5000000000000001E-2</v>
      </c>
      <c r="H3140" s="111">
        <f t="shared" ca="1" si="213"/>
        <v>75</v>
      </c>
      <c r="I3140" s="112">
        <f t="shared" ref="I3140:I3203" ca="1" si="214">F3140*G3140*H3140</f>
        <v>562500</v>
      </c>
    </row>
    <row r="3141" spans="6:9" x14ac:dyDescent="0.25">
      <c r="F3141" s="109">
        <f t="shared" ca="1" si="211"/>
        <v>300000</v>
      </c>
      <c r="G3141" s="110">
        <f t="shared" ca="1" si="212"/>
        <v>2.5000000000000001E-2</v>
      </c>
      <c r="H3141" s="111">
        <f t="shared" ca="1" si="213"/>
        <v>75</v>
      </c>
      <c r="I3141" s="112">
        <f t="shared" ca="1" si="214"/>
        <v>562500</v>
      </c>
    </row>
    <row r="3142" spans="6:9" x14ac:dyDescent="0.25">
      <c r="F3142" s="109">
        <f t="shared" ca="1" si="211"/>
        <v>300000</v>
      </c>
      <c r="G3142" s="110">
        <f t="shared" ca="1" si="212"/>
        <v>2.7E-2</v>
      </c>
      <c r="H3142" s="111">
        <f t="shared" ca="1" si="213"/>
        <v>73</v>
      </c>
      <c r="I3142" s="112">
        <f t="shared" ca="1" si="214"/>
        <v>591300</v>
      </c>
    </row>
    <row r="3143" spans="6:9" x14ac:dyDescent="0.25">
      <c r="F3143" s="109">
        <f t="shared" ca="1" si="211"/>
        <v>300000</v>
      </c>
      <c r="G3143" s="110">
        <f t="shared" ca="1" si="212"/>
        <v>2.5000000000000001E-2</v>
      </c>
      <c r="H3143" s="111">
        <f t="shared" ca="1" si="213"/>
        <v>75</v>
      </c>
      <c r="I3143" s="112">
        <f t="shared" ca="1" si="214"/>
        <v>562500</v>
      </c>
    </row>
    <row r="3144" spans="6:9" x14ac:dyDescent="0.25">
      <c r="F3144" s="109">
        <f t="shared" ca="1" si="211"/>
        <v>275000</v>
      </c>
      <c r="G3144" s="110">
        <f t="shared" ca="1" si="212"/>
        <v>2.5000000000000001E-2</v>
      </c>
      <c r="H3144" s="111">
        <f t="shared" ca="1" si="213"/>
        <v>75</v>
      </c>
      <c r="I3144" s="112">
        <f t="shared" ca="1" si="214"/>
        <v>515625</v>
      </c>
    </row>
    <row r="3145" spans="6:9" x14ac:dyDescent="0.25">
      <c r="F3145" s="109">
        <f t="shared" ca="1" si="211"/>
        <v>300000</v>
      </c>
      <c r="G3145" s="110">
        <f t="shared" ca="1" si="212"/>
        <v>2.7E-2</v>
      </c>
      <c r="H3145" s="111">
        <f t="shared" ca="1" si="213"/>
        <v>77</v>
      </c>
      <c r="I3145" s="112">
        <f t="shared" ca="1" si="214"/>
        <v>623700</v>
      </c>
    </row>
    <row r="3146" spans="6:9" x14ac:dyDescent="0.25">
      <c r="F3146" s="109">
        <f t="shared" ca="1" si="211"/>
        <v>300000</v>
      </c>
      <c r="G3146" s="110">
        <f t="shared" ca="1" si="212"/>
        <v>2.1000000000000001E-2</v>
      </c>
      <c r="H3146" s="111">
        <f t="shared" ca="1" si="213"/>
        <v>77</v>
      </c>
      <c r="I3146" s="112">
        <f t="shared" ca="1" si="214"/>
        <v>485100</v>
      </c>
    </row>
    <row r="3147" spans="6:9" x14ac:dyDescent="0.25">
      <c r="F3147" s="109">
        <f t="shared" ca="1" si="211"/>
        <v>300000</v>
      </c>
      <c r="G3147" s="110">
        <f t="shared" ca="1" si="212"/>
        <v>2.5000000000000001E-2</v>
      </c>
      <c r="H3147" s="111">
        <f t="shared" ca="1" si="213"/>
        <v>75</v>
      </c>
      <c r="I3147" s="112">
        <f t="shared" ca="1" si="214"/>
        <v>562500</v>
      </c>
    </row>
    <row r="3148" spans="6:9" x14ac:dyDescent="0.25">
      <c r="F3148" s="109">
        <f t="shared" ca="1" si="211"/>
        <v>275000</v>
      </c>
      <c r="G3148" s="110">
        <f t="shared" ca="1" si="212"/>
        <v>2.5000000000000001E-2</v>
      </c>
      <c r="H3148" s="111">
        <f t="shared" ca="1" si="213"/>
        <v>77</v>
      </c>
      <c r="I3148" s="112">
        <f t="shared" ca="1" si="214"/>
        <v>529375</v>
      </c>
    </row>
    <row r="3149" spans="6:9" x14ac:dyDescent="0.25">
      <c r="F3149" s="109">
        <f t="shared" ca="1" si="211"/>
        <v>300000</v>
      </c>
      <c r="G3149" s="110">
        <f t="shared" ca="1" si="212"/>
        <v>2.1000000000000001E-2</v>
      </c>
      <c r="H3149" s="111">
        <f t="shared" ca="1" si="213"/>
        <v>75</v>
      </c>
      <c r="I3149" s="112">
        <f t="shared" ca="1" si="214"/>
        <v>472500</v>
      </c>
    </row>
    <row r="3150" spans="6:9" x14ac:dyDescent="0.25">
      <c r="F3150" s="109">
        <f t="shared" ca="1" si="211"/>
        <v>300000</v>
      </c>
      <c r="G3150" s="110">
        <f t="shared" ca="1" si="212"/>
        <v>2.5000000000000001E-2</v>
      </c>
      <c r="H3150" s="111">
        <f t="shared" ca="1" si="213"/>
        <v>77</v>
      </c>
      <c r="I3150" s="112">
        <f t="shared" ca="1" si="214"/>
        <v>577500</v>
      </c>
    </row>
    <row r="3151" spans="6:9" x14ac:dyDescent="0.25">
      <c r="F3151" s="109">
        <f t="shared" ca="1" si="211"/>
        <v>275000</v>
      </c>
      <c r="G3151" s="110">
        <f t="shared" ca="1" si="212"/>
        <v>2.5000000000000001E-2</v>
      </c>
      <c r="H3151" s="111">
        <f t="shared" ca="1" si="213"/>
        <v>77</v>
      </c>
      <c r="I3151" s="112">
        <f t="shared" ca="1" si="214"/>
        <v>529375</v>
      </c>
    </row>
    <row r="3152" spans="6:9" x14ac:dyDescent="0.25">
      <c r="F3152" s="109">
        <f t="shared" ca="1" si="211"/>
        <v>300000</v>
      </c>
      <c r="G3152" s="110">
        <f t="shared" ca="1" si="212"/>
        <v>2.5000000000000001E-2</v>
      </c>
      <c r="H3152" s="111">
        <f t="shared" ca="1" si="213"/>
        <v>75</v>
      </c>
      <c r="I3152" s="112">
        <f t="shared" ca="1" si="214"/>
        <v>562500</v>
      </c>
    </row>
    <row r="3153" spans="6:9" x14ac:dyDescent="0.25">
      <c r="F3153" s="109">
        <f t="shared" ca="1" si="211"/>
        <v>325000</v>
      </c>
      <c r="G3153" s="110">
        <f t="shared" ca="1" si="212"/>
        <v>2.7E-2</v>
      </c>
      <c r="H3153" s="111">
        <f t="shared" ca="1" si="213"/>
        <v>75</v>
      </c>
      <c r="I3153" s="112">
        <f t="shared" ca="1" si="214"/>
        <v>658125</v>
      </c>
    </row>
    <row r="3154" spans="6:9" x14ac:dyDescent="0.25">
      <c r="F3154" s="109">
        <f t="shared" ca="1" si="211"/>
        <v>300000</v>
      </c>
      <c r="G3154" s="110">
        <f t="shared" ca="1" si="212"/>
        <v>2.5000000000000001E-2</v>
      </c>
      <c r="H3154" s="111">
        <f t="shared" ca="1" si="213"/>
        <v>75</v>
      </c>
      <c r="I3154" s="112">
        <f t="shared" ca="1" si="214"/>
        <v>562500</v>
      </c>
    </row>
    <row r="3155" spans="6:9" x14ac:dyDescent="0.25">
      <c r="F3155" s="109">
        <f t="shared" ca="1" si="211"/>
        <v>300000</v>
      </c>
      <c r="G3155" s="110">
        <f t="shared" ca="1" si="212"/>
        <v>2.5000000000000001E-2</v>
      </c>
      <c r="H3155" s="111">
        <f t="shared" ca="1" si="213"/>
        <v>75</v>
      </c>
      <c r="I3155" s="112">
        <f t="shared" ca="1" si="214"/>
        <v>562500</v>
      </c>
    </row>
    <row r="3156" spans="6:9" x14ac:dyDescent="0.25">
      <c r="F3156" s="109">
        <f t="shared" ca="1" si="211"/>
        <v>300000</v>
      </c>
      <c r="G3156" s="110">
        <f t="shared" ca="1" si="212"/>
        <v>2.5000000000000001E-2</v>
      </c>
      <c r="H3156" s="111">
        <f t="shared" ca="1" si="213"/>
        <v>73</v>
      </c>
      <c r="I3156" s="112">
        <f t="shared" ca="1" si="214"/>
        <v>547500</v>
      </c>
    </row>
    <row r="3157" spans="6:9" x14ac:dyDescent="0.25">
      <c r="F3157" s="109">
        <f t="shared" ca="1" si="211"/>
        <v>275000</v>
      </c>
      <c r="G3157" s="110">
        <f t="shared" ca="1" si="212"/>
        <v>2.7E-2</v>
      </c>
      <c r="H3157" s="111">
        <f t="shared" ca="1" si="213"/>
        <v>75</v>
      </c>
      <c r="I3157" s="112">
        <f t="shared" ca="1" si="214"/>
        <v>556875</v>
      </c>
    </row>
    <row r="3158" spans="6:9" x14ac:dyDescent="0.25">
      <c r="F3158" s="109">
        <f t="shared" ca="1" si="211"/>
        <v>300000</v>
      </c>
      <c r="G3158" s="110">
        <f t="shared" ca="1" si="212"/>
        <v>2.3E-2</v>
      </c>
      <c r="H3158" s="111">
        <f t="shared" ca="1" si="213"/>
        <v>73</v>
      </c>
      <c r="I3158" s="112">
        <f t="shared" ca="1" si="214"/>
        <v>503700</v>
      </c>
    </row>
    <row r="3159" spans="6:9" x14ac:dyDescent="0.25">
      <c r="F3159" s="109">
        <f t="shared" ca="1" si="211"/>
        <v>300000</v>
      </c>
      <c r="G3159" s="110">
        <f t="shared" ca="1" si="212"/>
        <v>2.5000000000000001E-2</v>
      </c>
      <c r="H3159" s="111">
        <f t="shared" ca="1" si="213"/>
        <v>75</v>
      </c>
      <c r="I3159" s="112">
        <f t="shared" ca="1" si="214"/>
        <v>562500</v>
      </c>
    </row>
    <row r="3160" spans="6:9" x14ac:dyDescent="0.25">
      <c r="F3160" s="109">
        <f t="shared" ca="1" si="211"/>
        <v>300000</v>
      </c>
      <c r="G3160" s="110">
        <f t="shared" ca="1" si="212"/>
        <v>2.7E-2</v>
      </c>
      <c r="H3160" s="111">
        <f t="shared" ca="1" si="213"/>
        <v>77</v>
      </c>
      <c r="I3160" s="112">
        <f t="shared" ca="1" si="214"/>
        <v>623700</v>
      </c>
    </row>
    <row r="3161" spans="6:9" x14ac:dyDescent="0.25">
      <c r="F3161" s="109">
        <f t="shared" ca="1" si="211"/>
        <v>300000</v>
      </c>
      <c r="G3161" s="110">
        <f t="shared" ca="1" si="212"/>
        <v>2.5000000000000001E-2</v>
      </c>
      <c r="H3161" s="111">
        <f t="shared" ca="1" si="213"/>
        <v>75</v>
      </c>
      <c r="I3161" s="112">
        <f t="shared" ca="1" si="214"/>
        <v>562500</v>
      </c>
    </row>
    <row r="3162" spans="6:9" x14ac:dyDescent="0.25">
      <c r="F3162" s="109">
        <f t="shared" ca="1" si="211"/>
        <v>300000</v>
      </c>
      <c r="G3162" s="110">
        <f t="shared" ca="1" si="212"/>
        <v>2.3E-2</v>
      </c>
      <c r="H3162" s="111">
        <f t="shared" ca="1" si="213"/>
        <v>75</v>
      </c>
      <c r="I3162" s="112">
        <f t="shared" ca="1" si="214"/>
        <v>517500</v>
      </c>
    </row>
    <row r="3163" spans="6:9" x14ac:dyDescent="0.25">
      <c r="F3163" s="109">
        <f t="shared" ca="1" si="211"/>
        <v>300000</v>
      </c>
      <c r="G3163" s="110">
        <f t="shared" ca="1" si="212"/>
        <v>2.5000000000000001E-2</v>
      </c>
      <c r="H3163" s="111">
        <f t="shared" ca="1" si="213"/>
        <v>75</v>
      </c>
      <c r="I3163" s="112">
        <f t="shared" ca="1" si="214"/>
        <v>562500</v>
      </c>
    </row>
    <row r="3164" spans="6:9" x14ac:dyDescent="0.25">
      <c r="F3164" s="109">
        <f t="shared" ca="1" si="211"/>
        <v>300000</v>
      </c>
      <c r="G3164" s="110">
        <f t="shared" ca="1" si="212"/>
        <v>2.5000000000000001E-2</v>
      </c>
      <c r="H3164" s="111">
        <f t="shared" ca="1" si="213"/>
        <v>75</v>
      </c>
      <c r="I3164" s="112">
        <f t="shared" ca="1" si="214"/>
        <v>562500</v>
      </c>
    </row>
    <row r="3165" spans="6:9" x14ac:dyDescent="0.25">
      <c r="F3165" s="109">
        <f t="shared" ca="1" si="211"/>
        <v>325000</v>
      </c>
      <c r="G3165" s="110">
        <f t="shared" ca="1" si="212"/>
        <v>2.1000000000000001E-2</v>
      </c>
      <c r="H3165" s="111">
        <f t="shared" ca="1" si="213"/>
        <v>77</v>
      </c>
      <c r="I3165" s="112">
        <f t="shared" ca="1" si="214"/>
        <v>525525</v>
      </c>
    </row>
    <row r="3166" spans="6:9" x14ac:dyDescent="0.25">
      <c r="F3166" s="109">
        <f t="shared" ca="1" si="211"/>
        <v>300000</v>
      </c>
      <c r="G3166" s="110">
        <f t="shared" ca="1" si="212"/>
        <v>2.5000000000000001E-2</v>
      </c>
      <c r="H3166" s="111">
        <f t="shared" ca="1" si="213"/>
        <v>75</v>
      </c>
      <c r="I3166" s="112">
        <f t="shared" ca="1" si="214"/>
        <v>562500</v>
      </c>
    </row>
    <row r="3167" spans="6:9" x14ac:dyDescent="0.25">
      <c r="F3167" s="109">
        <f t="shared" ca="1" si="211"/>
        <v>275000</v>
      </c>
      <c r="G3167" s="110">
        <f t="shared" ca="1" si="212"/>
        <v>2.1000000000000001E-2</v>
      </c>
      <c r="H3167" s="111">
        <f t="shared" ca="1" si="213"/>
        <v>75</v>
      </c>
      <c r="I3167" s="112">
        <f t="shared" ca="1" si="214"/>
        <v>433125</v>
      </c>
    </row>
    <row r="3168" spans="6:9" x14ac:dyDescent="0.25">
      <c r="F3168" s="109">
        <f t="shared" ca="1" si="211"/>
        <v>325000</v>
      </c>
      <c r="G3168" s="110">
        <f t="shared" ca="1" si="212"/>
        <v>2.1000000000000001E-2</v>
      </c>
      <c r="H3168" s="111">
        <f t="shared" ca="1" si="213"/>
        <v>75</v>
      </c>
      <c r="I3168" s="112">
        <f t="shared" ca="1" si="214"/>
        <v>511875</v>
      </c>
    </row>
    <row r="3169" spans="6:9" x14ac:dyDescent="0.25">
      <c r="F3169" s="109">
        <f t="shared" ca="1" si="211"/>
        <v>325000</v>
      </c>
      <c r="G3169" s="110">
        <f t="shared" ca="1" si="212"/>
        <v>2.5000000000000001E-2</v>
      </c>
      <c r="H3169" s="111">
        <f t="shared" ca="1" si="213"/>
        <v>77</v>
      </c>
      <c r="I3169" s="112">
        <f t="shared" ca="1" si="214"/>
        <v>625625</v>
      </c>
    </row>
    <row r="3170" spans="6:9" x14ac:dyDescent="0.25">
      <c r="F3170" s="109">
        <f t="shared" ca="1" si="211"/>
        <v>300000</v>
      </c>
      <c r="G3170" s="110">
        <f t="shared" ca="1" si="212"/>
        <v>2.3E-2</v>
      </c>
      <c r="H3170" s="111">
        <f t="shared" ca="1" si="213"/>
        <v>75</v>
      </c>
      <c r="I3170" s="112">
        <f t="shared" ca="1" si="214"/>
        <v>517500</v>
      </c>
    </row>
    <row r="3171" spans="6:9" x14ac:dyDescent="0.25">
      <c r="F3171" s="109">
        <f t="shared" ca="1" si="211"/>
        <v>300000</v>
      </c>
      <c r="G3171" s="110">
        <f t="shared" ca="1" si="212"/>
        <v>2.5000000000000001E-2</v>
      </c>
      <c r="H3171" s="111">
        <f t="shared" ca="1" si="213"/>
        <v>75</v>
      </c>
      <c r="I3171" s="112">
        <f t="shared" ca="1" si="214"/>
        <v>562500</v>
      </c>
    </row>
    <row r="3172" spans="6:9" x14ac:dyDescent="0.25">
      <c r="F3172" s="109">
        <f t="shared" ca="1" si="211"/>
        <v>300000</v>
      </c>
      <c r="G3172" s="110">
        <f t="shared" ca="1" si="212"/>
        <v>2.3E-2</v>
      </c>
      <c r="H3172" s="111">
        <f t="shared" ca="1" si="213"/>
        <v>75</v>
      </c>
      <c r="I3172" s="112">
        <f t="shared" ca="1" si="214"/>
        <v>517500</v>
      </c>
    </row>
    <row r="3173" spans="6:9" x14ac:dyDescent="0.25">
      <c r="F3173" s="109">
        <f t="shared" ca="1" si="211"/>
        <v>300000</v>
      </c>
      <c r="G3173" s="110">
        <f t="shared" ca="1" si="212"/>
        <v>2.5000000000000001E-2</v>
      </c>
      <c r="H3173" s="111">
        <f t="shared" ca="1" si="213"/>
        <v>75</v>
      </c>
      <c r="I3173" s="112">
        <f t="shared" ca="1" si="214"/>
        <v>562500</v>
      </c>
    </row>
    <row r="3174" spans="6:9" x14ac:dyDescent="0.25">
      <c r="F3174" s="109">
        <f t="shared" ca="1" si="211"/>
        <v>300000</v>
      </c>
      <c r="G3174" s="110">
        <f t="shared" ca="1" si="212"/>
        <v>2.3E-2</v>
      </c>
      <c r="H3174" s="111">
        <f t="shared" ca="1" si="213"/>
        <v>77</v>
      </c>
      <c r="I3174" s="112">
        <f t="shared" ca="1" si="214"/>
        <v>531300</v>
      </c>
    </row>
    <row r="3175" spans="6:9" x14ac:dyDescent="0.25">
      <c r="F3175" s="109">
        <f t="shared" ca="1" si="211"/>
        <v>300000</v>
      </c>
      <c r="G3175" s="110">
        <f t="shared" ca="1" si="212"/>
        <v>2.5000000000000001E-2</v>
      </c>
      <c r="H3175" s="111">
        <f t="shared" ca="1" si="213"/>
        <v>75</v>
      </c>
      <c r="I3175" s="112">
        <f t="shared" ca="1" si="214"/>
        <v>562500</v>
      </c>
    </row>
    <row r="3176" spans="6:9" x14ac:dyDescent="0.25">
      <c r="F3176" s="109">
        <f t="shared" ca="1" si="211"/>
        <v>300000</v>
      </c>
      <c r="G3176" s="110">
        <f t="shared" ca="1" si="212"/>
        <v>2.5000000000000001E-2</v>
      </c>
      <c r="H3176" s="111">
        <f t="shared" ca="1" si="213"/>
        <v>77</v>
      </c>
      <c r="I3176" s="112">
        <f t="shared" ca="1" si="214"/>
        <v>577500</v>
      </c>
    </row>
    <row r="3177" spans="6:9" x14ac:dyDescent="0.25">
      <c r="F3177" s="109">
        <f t="shared" ca="1" si="211"/>
        <v>300000</v>
      </c>
      <c r="G3177" s="110">
        <f t="shared" ca="1" si="212"/>
        <v>2.1000000000000001E-2</v>
      </c>
      <c r="H3177" s="111">
        <f t="shared" ca="1" si="213"/>
        <v>75</v>
      </c>
      <c r="I3177" s="112">
        <f t="shared" ca="1" si="214"/>
        <v>472500</v>
      </c>
    </row>
    <row r="3178" spans="6:9" x14ac:dyDescent="0.25">
      <c r="F3178" s="109">
        <f t="shared" ca="1" si="211"/>
        <v>275000</v>
      </c>
      <c r="G3178" s="110">
        <f t="shared" ca="1" si="212"/>
        <v>2.5000000000000001E-2</v>
      </c>
      <c r="H3178" s="111">
        <f t="shared" ca="1" si="213"/>
        <v>77</v>
      </c>
      <c r="I3178" s="112">
        <f t="shared" ca="1" si="214"/>
        <v>529375</v>
      </c>
    </row>
    <row r="3179" spans="6:9" x14ac:dyDescent="0.25">
      <c r="F3179" s="109">
        <f t="shared" ca="1" si="211"/>
        <v>300000</v>
      </c>
      <c r="G3179" s="110">
        <f t="shared" ca="1" si="212"/>
        <v>2.5000000000000001E-2</v>
      </c>
      <c r="H3179" s="111">
        <f t="shared" ca="1" si="213"/>
        <v>75</v>
      </c>
      <c r="I3179" s="112">
        <f t="shared" ca="1" si="214"/>
        <v>562500</v>
      </c>
    </row>
    <row r="3180" spans="6:9" x14ac:dyDescent="0.25">
      <c r="F3180" s="109">
        <f t="shared" ca="1" si="211"/>
        <v>275000</v>
      </c>
      <c r="G3180" s="110">
        <f t="shared" ca="1" si="212"/>
        <v>2.5000000000000001E-2</v>
      </c>
      <c r="H3180" s="111">
        <f t="shared" ca="1" si="213"/>
        <v>75</v>
      </c>
      <c r="I3180" s="112">
        <f t="shared" ca="1" si="214"/>
        <v>515625</v>
      </c>
    </row>
    <row r="3181" spans="6:9" x14ac:dyDescent="0.25">
      <c r="F3181" s="109">
        <f t="shared" ca="1" si="211"/>
        <v>300000</v>
      </c>
      <c r="G3181" s="110">
        <f t="shared" ca="1" si="212"/>
        <v>2.5000000000000001E-2</v>
      </c>
      <c r="H3181" s="111">
        <f t="shared" ca="1" si="213"/>
        <v>75</v>
      </c>
      <c r="I3181" s="112">
        <f t="shared" ca="1" si="214"/>
        <v>562500</v>
      </c>
    </row>
    <row r="3182" spans="6:9" x14ac:dyDescent="0.25">
      <c r="F3182" s="109">
        <f t="shared" ca="1" si="211"/>
        <v>300000</v>
      </c>
      <c r="G3182" s="110">
        <f t="shared" ca="1" si="212"/>
        <v>2.5000000000000001E-2</v>
      </c>
      <c r="H3182" s="111">
        <f t="shared" ca="1" si="213"/>
        <v>75</v>
      </c>
      <c r="I3182" s="112">
        <f t="shared" ca="1" si="214"/>
        <v>562500</v>
      </c>
    </row>
    <row r="3183" spans="6:9" x14ac:dyDescent="0.25">
      <c r="F3183" s="109">
        <f t="shared" ca="1" si="211"/>
        <v>300000</v>
      </c>
      <c r="G3183" s="110">
        <f t="shared" ca="1" si="212"/>
        <v>2.1000000000000001E-2</v>
      </c>
      <c r="H3183" s="111">
        <f t="shared" ca="1" si="213"/>
        <v>75</v>
      </c>
      <c r="I3183" s="112">
        <f t="shared" ca="1" si="214"/>
        <v>472500</v>
      </c>
    </row>
    <row r="3184" spans="6:9" x14ac:dyDescent="0.25">
      <c r="F3184" s="109">
        <f t="shared" ca="1" si="211"/>
        <v>300000</v>
      </c>
      <c r="G3184" s="110">
        <f t="shared" ca="1" si="212"/>
        <v>2.5000000000000001E-2</v>
      </c>
      <c r="H3184" s="111">
        <f t="shared" ca="1" si="213"/>
        <v>75</v>
      </c>
      <c r="I3184" s="112">
        <f t="shared" ca="1" si="214"/>
        <v>562500</v>
      </c>
    </row>
    <row r="3185" spans="6:9" x14ac:dyDescent="0.25">
      <c r="F3185" s="109">
        <f t="shared" ca="1" si="211"/>
        <v>300000</v>
      </c>
      <c r="G3185" s="110">
        <f t="shared" ca="1" si="212"/>
        <v>2.5000000000000001E-2</v>
      </c>
      <c r="H3185" s="111">
        <f t="shared" ca="1" si="213"/>
        <v>75</v>
      </c>
      <c r="I3185" s="112">
        <f t="shared" ca="1" si="214"/>
        <v>562500</v>
      </c>
    </row>
    <row r="3186" spans="6:9" x14ac:dyDescent="0.25">
      <c r="F3186" s="109">
        <f t="shared" ca="1" si="211"/>
        <v>300000</v>
      </c>
      <c r="G3186" s="110">
        <f t="shared" ca="1" si="212"/>
        <v>2.5000000000000001E-2</v>
      </c>
      <c r="H3186" s="111">
        <f t="shared" ca="1" si="213"/>
        <v>75</v>
      </c>
      <c r="I3186" s="112">
        <f t="shared" ca="1" si="214"/>
        <v>562500</v>
      </c>
    </row>
    <row r="3187" spans="6:9" x14ac:dyDescent="0.25">
      <c r="F3187" s="109">
        <f t="shared" ca="1" si="211"/>
        <v>300000</v>
      </c>
      <c r="G3187" s="110">
        <f t="shared" ca="1" si="212"/>
        <v>2.5000000000000001E-2</v>
      </c>
      <c r="H3187" s="111">
        <f t="shared" ca="1" si="213"/>
        <v>75</v>
      </c>
      <c r="I3187" s="112">
        <f t="shared" ca="1" si="214"/>
        <v>562500</v>
      </c>
    </row>
    <row r="3188" spans="6:9" x14ac:dyDescent="0.25">
      <c r="F3188" s="109">
        <f t="shared" ca="1" si="211"/>
        <v>300000</v>
      </c>
      <c r="G3188" s="110">
        <f t="shared" ca="1" si="212"/>
        <v>2.3E-2</v>
      </c>
      <c r="H3188" s="111">
        <f t="shared" ca="1" si="213"/>
        <v>75</v>
      </c>
      <c r="I3188" s="112">
        <f t="shared" ca="1" si="214"/>
        <v>517500</v>
      </c>
    </row>
    <row r="3189" spans="6:9" x14ac:dyDescent="0.25">
      <c r="F3189" s="109">
        <f t="shared" ca="1" si="211"/>
        <v>325000</v>
      </c>
      <c r="G3189" s="110">
        <f t="shared" ca="1" si="212"/>
        <v>2.5000000000000001E-2</v>
      </c>
      <c r="H3189" s="111">
        <f t="shared" ca="1" si="213"/>
        <v>75</v>
      </c>
      <c r="I3189" s="112">
        <f t="shared" ca="1" si="214"/>
        <v>609375</v>
      </c>
    </row>
    <row r="3190" spans="6:9" x14ac:dyDescent="0.25">
      <c r="F3190" s="109">
        <f t="shared" ca="1" si="211"/>
        <v>300000</v>
      </c>
      <c r="G3190" s="110">
        <f t="shared" ca="1" si="212"/>
        <v>2.5000000000000001E-2</v>
      </c>
      <c r="H3190" s="111">
        <f t="shared" ca="1" si="213"/>
        <v>75</v>
      </c>
      <c r="I3190" s="112">
        <f t="shared" ca="1" si="214"/>
        <v>562500</v>
      </c>
    </row>
    <row r="3191" spans="6:9" x14ac:dyDescent="0.25">
      <c r="F3191" s="109">
        <f t="shared" ca="1" si="211"/>
        <v>275000</v>
      </c>
      <c r="G3191" s="110">
        <f t="shared" ca="1" si="212"/>
        <v>2.1000000000000001E-2</v>
      </c>
      <c r="H3191" s="111">
        <f t="shared" ca="1" si="213"/>
        <v>77</v>
      </c>
      <c r="I3191" s="112">
        <f t="shared" ca="1" si="214"/>
        <v>444675</v>
      </c>
    </row>
    <row r="3192" spans="6:9" x14ac:dyDescent="0.25">
      <c r="F3192" s="109">
        <f t="shared" ca="1" si="211"/>
        <v>300000</v>
      </c>
      <c r="G3192" s="110">
        <f t="shared" ca="1" si="212"/>
        <v>2.5000000000000001E-2</v>
      </c>
      <c r="H3192" s="111">
        <f t="shared" ca="1" si="213"/>
        <v>75</v>
      </c>
      <c r="I3192" s="112">
        <f t="shared" ca="1" si="214"/>
        <v>562500</v>
      </c>
    </row>
    <row r="3193" spans="6:9" x14ac:dyDescent="0.25">
      <c r="F3193" s="109">
        <f t="shared" ca="1" si="211"/>
        <v>300000</v>
      </c>
      <c r="G3193" s="110">
        <f t="shared" ca="1" si="212"/>
        <v>2.3E-2</v>
      </c>
      <c r="H3193" s="111">
        <f t="shared" ca="1" si="213"/>
        <v>75</v>
      </c>
      <c r="I3193" s="112">
        <f t="shared" ca="1" si="214"/>
        <v>517500</v>
      </c>
    </row>
    <row r="3194" spans="6:9" x14ac:dyDescent="0.25">
      <c r="F3194" s="109">
        <f t="shared" ca="1" si="211"/>
        <v>300000</v>
      </c>
      <c r="G3194" s="110">
        <f t="shared" ca="1" si="212"/>
        <v>2.5000000000000001E-2</v>
      </c>
      <c r="H3194" s="111">
        <f t="shared" ca="1" si="213"/>
        <v>75</v>
      </c>
      <c r="I3194" s="112">
        <f t="shared" ca="1" si="214"/>
        <v>562500</v>
      </c>
    </row>
    <row r="3195" spans="6:9" x14ac:dyDescent="0.25">
      <c r="F3195" s="109">
        <f t="shared" ca="1" si="211"/>
        <v>300000</v>
      </c>
      <c r="G3195" s="110">
        <f t="shared" ca="1" si="212"/>
        <v>2.5000000000000001E-2</v>
      </c>
      <c r="H3195" s="111">
        <f t="shared" ca="1" si="213"/>
        <v>77</v>
      </c>
      <c r="I3195" s="112">
        <f t="shared" ca="1" si="214"/>
        <v>577500</v>
      </c>
    </row>
    <row r="3196" spans="6:9" x14ac:dyDescent="0.25">
      <c r="F3196" s="109">
        <f t="shared" ca="1" si="211"/>
        <v>300000</v>
      </c>
      <c r="G3196" s="110">
        <f t="shared" ca="1" si="212"/>
        <v>2.5000000000000001E-2</v>
      </c>
      <c r="H3196" s="111">
        <f t="shared" ca="1" si="213"/>
        <v>75</v>
      </c>
      <c r="I3196" s="112">
        <f t="shared" ca="1" si="214"/>
        <v>562500</v>
      </c>
    </row>
    <row r="3197" spans="6:9" x14ac:dyDescent="0.25">
      <c r="F3197" s="109">
        <f t="shared" ca="1" si="211"/>
        <v>300000</v>
      </c>
      <c r="G3197" s="110">
        <f t="shared" ca="1" si="212"/>
        <v>2.7E-2</v>
      </c>
      <c r="H3197" s="111">
        <f t="shared" ca="1" si="213"/>
        <v>75</v>
      </c>
      <c r="I3197" s="112">
        <f t="shared" ca="1" si="214"/>
        <v>607500</v>
      </c>
    </row>
    <row r="3198" spans="6:9" x14ac:dyDescent="0.25">
      <c r="F3198" s="109">
        <f t="shared" ca="1" si="211"/>
        <v>325000</v>
      </c>
      <c r="G3198" s="110">
        <f t="shared" ca="1" si="212"/>
        <v>2.5000000000000001E-2</v>
      </c>
      <c r="H3198" s="111">
        <f t="shared" ca="1" si="213"/>
        <v>73</v>
      </c>
      <c r="I3198" s="112">
        <f t="shared" ca="1" si="214"/>
        <v>593125</v>
      </c>
    </row>
    <row r="3199" spans="6:9" x14ac:dyDescent="0.25">
      <c r="F3199" s="109">
        <f t="shared" ca="1" si="211"/>
        <v>325000</v>
      </c>
      <c r="G3199" s="110">
        <f t="shared" ca="1" si="212"/>
        <v>2.5000000000000001E-2</v>
      </c>
      <c r="H3199" s="111">
        <f t="shared" ca="1" si="213"/>
        <v>75</v>
      </c>
      <c r="I3199" s="112">
        <f t="shared" ca="1" si="214"/>
        <v>609375</v>
      </c>
    </row>
    <row r="3200" spans="6:9" x14ac:dyDescent="0.25">
      <c r="F3200" s="109">
        <f t="shared" ca="1" si="211"/>
        <v>300000</v>
      </c>
      <c r="G3200" s="110">
        <f t="shared" ca="1" si="212"/>
        <v>2.5000000000000001E-2</v>
      </c>
      <c r="H3200" s="111">
        <f t="shared" ca="1" si="213"/>
        <v>75</v>
      </c>
      <c r="I3200" s="112">
        <f t="shared" ca="1" si="214"/>
        <v>562500</v>
      </c>
    </row>
    <row r="3201" spans="6:9" x14ac:dyDescent="0.25">
      <c r="F3201" s="109">
        <f t="shared" ca="1" si="211"/>
        <v>300000</v>
      </c>
      <c r="G3201" s="110">
        <f t="shared" ca="1" si="212"/>
        <v>2.3E-2</v>
      </c>
      <c r="H3201" s="111">
        <f t="shared" ca="1" si="213"/>
        <v>75</v>
      </c>
      <c r="I3201" s="112">
        <f t="shared" ca="1" si="214"/>
        <v>517500</v>
      </c>
    </row>
    <row r="3202" spans="6:9" x14ac:dyDescent="0.25">
      <c r="F3202" s="109">
        <f t="shared" ca="1" si="211"/>
        <v>300000</v>
      </c>
      <c r="G3202" s="110">
        <f t="shared" ca="1" si="212"/>
        <v>2.5000000000000001E-2</v>
      </c>
      <c r="H3202" s="111">
        <f t="shared" ca="1" si="213"/>
        <v>73</v>
      </c>
      <c r="I3202" s="112">
        <f t="shared" ca="1" si="214"/>
        <v>547500</v>
      </c>
    </row>
    <row r="3203" spans="6:9" x14ac:dyDescent="0.25">
      <c r="F3203" s="109">
        <f t="shared" ref="F3203:F3266" ca="1" si="215">VLOOKUP(RAND(),$C$3:$D$5,2)</f>
        <v>300000</v>
      </c>
      <c r="G3203" s="110">
        <f t="shared" ref="G3203:G3266" ca="1" si="216">VLOOKUP(RAND(),$C$10:$D$13,2)</f>
        <v>2.3E-2</v>
      </c>
      <c r="H3203" s="111">
        <f t="shared" ref="H3203:H3266" ca="1" si="217">VLOOKUP(RAND(),$C$18:$D$20,2)</f>
        <v>75</v>
      </c>
      <c r="I3203" s="112">
        <f t="shared" ca="1" si="214"/>
        <v>517500</v>
      </c>
    </row>
    <row r="3204" spans="6:9" x14ac:dyDescent="0.25">
      <c r="F3204" s="109">
        <f t="shared" ca="1" si="215"/>
        <v>300000</v>
      </c>
      <c r="G3204" s="110">
        <f t="shared" ca="1" si="216"/>
        <v>2.5000000000000001E-2</v>
      </c>
      <c r="H3204" s="111">
        <f t="shared" ca="1" si="217"/>
        <v>77</v>
      </c>
      <c r="I3204" s="112">
        <f t="shared" ref="I3204:I3267" ca="1" si="218">F3204*G3204*H3204</f>
        <v>577500</v>
      </c>
    </row>
    <row r="3205" spans="6:9" x14ac:dyDescent="0.25">
      <c r="F3205" s="109">
        <f t="shared" ca="1" si="215"/>
        <v>325000</v>
      </c>
      <c r="G3205" s="110">
        <f t="shared" ca="1" si="216"/>
        <v>2.5000000000000001E-2</v>
      </c>
      <c r="H3205" s="111">
        <f t="shared" ca="1" si="217"/>
        <v>77</v>
      </c>
      <c r="I3205" s="112">
        <f t="shared" ca="1" si="218"/>
        <v>625625</v>
      </c>
    </row>
    <row r="3206" spans="6:9" x14ac:dyDescent="0.25">
      <c r="F3206" s="109">
        <f t="shared" ca="1" si="215"/>
        <v>300000</v>
      </c>
      <c r="G3206" s="110">
        <f t="shared" ca="1" si="216"/>
        <v>2.5000000000000001E-2</v>
      </c>
      <c r="H3206" s="111">
        <f t="shared" ca="1" si="217"/>
        <v>77</v>
      </c>
      <c r="I3206" s="112">
        <f t="shared" ca="1" si="218"/>
        <v>577500</v>
      </c>
    </row>
    <row r="3207" spans="6:9" x14ac:dyDescent="0.25">
      <c r="F3207" s="109">
        <f t="shared" ca="1" si="215"/>
        <v>275000</v>
      </c>
      <c r="G3207" s="110">
        <f t="shared" ca="1" si="216"/>
        <v>2.5000000000000001E-2</v>
      </c>
      <c r="H3207" s="111">
        <f t="shared" ca="1" si="217"/>
        <v>75</v>
      </c>
      <c r="I3207" s="112">
        <f t="shared" ca="1" si="218"/>
        <v>515625</v>
      </c>
    </row>
    <row r="3208" spans="6:9" x14ac:dyDescent="0.25">
      <c r="F3208" s="109">
        <f t="shared" ca="1" si="215"/>
        <v>300000</v>
      </c>
      <c r="G3208" s="110">
        <f t="shared" ca="1" si="216"/>
        <v>2.5000000000000001E-2</v>
      </c>
      <c r="H3208" s="111">
        <f t="shared" ca="1" si="217"/>
        <v>77</v>
      </c>
      <c r="I3208" s="112">
        <f t="shared" ca="1" si="218"/>
        <v>577500</v>
      </c>
    </row>
    <row r="3209" spans="6:9" x14ac:dyDescent="0.25">
      <c r="F3209" s="109">
        <f t="shared" ca="1" si="215"/>
        <v>300000</v>
      </c>
      <c r="G3209" s="110">
        <f t="shared" ca="1" si="216"/>
        <v>2.5000000000000001E-2</v>
      </c>
      <c r="H3209" s="111">
        <f t="shared" ca="1" si="217"/>
        <v>75</v>
      </c>
      <c r="I3209" s="112">
        <f t="shared" ca="1" si="218"/>
        <v>562500</v>
      </c>
    </row>
    <row r="3210" spans="6:9" x14ac:dyDescent="0.25">
      <c r="F3210" s="109">
        <f t="shared" ca="1" si="215"/>
        <v>300000</v>
      </c>
      <c r="G3210" s="110">
        <f t="shared" ca="1" si="216"/>
        <v>2.3E-2</v>
      </c>
      <c r="H3210" s="111">
        <f t="shared" ca="1" si="217"/>
        <v>75</v>
      </c>
      <c r="I3210" s="112">
        <f t="shared" ca="1" si="218"/>
        <v>517500</v>
      </c>
    </row>
    <row r="3211" spans="6:9" x14ac:dyDescent="0.25">
      <c r="F3211" s="109">
        <f t="shared" ca="1" si="215"/>
        <v>300000</v>
      </c>
      <c r="G3211" s="110">
        <f t="shared" ca="1" si="216"/>
        <v>2.5000000000000001E-2</v>
      </c>
      <c r="H3211" s="111">
        <f t="shared" ca="1" si="217"/>
        <v>75</v>
      </c>
      <c r="I3211" s="112">
        <f t="shared" ca="1" si="218"/>
        <v>562500</v>
      </c>
    </row>
    <row r="3212" spans="6:9" x14ac:dyDescent="0.25">
      <c r="F3212" s="109">
        <f t="shared" ca="1" si="215"/>
        <v>300000</v>
      </c>
      <c r="G3212" s="110">
        <f t="shared" ca="1" si="216"/>
        <v>2.5000000000000001E-2</v>
      </c>
      <c r="H3212" s="111">
        <f t="shared" ca="1" si="217"/>
        <v>73</v>
      </c>
      <c r="I3212" s="112">
        <f t="shared" ca="1" si="218"/>
        <v>547500</v>
      </c>
    </row>
    <row r="3213" spans="6:9" x14ac:dyDescent="0.25">
      <c r="F3213" s="109">
        <f t="shared" ca="1" si="215"/>
        <v>325000</v>
      </c>
      <c r="G3213" s="110">
        <f t="shared" ca="1" si="216"/>
        <v>2.1000000000000001E-2</v>
      </c>
      <c r="H3213" s="111">
        <f t="shared" ca="1" si="217"/>
        <v>75</v>
      </c>
      <c r="I3213" s="112">
        <f t="shared" ca="1" si="218"/>
        <v>511875</v>
      </c>
    </row>
    <row r="3214" spans="6:9" x14ac:dyDescent="0.25">
      <c r="F3214" s="109">
        <f t="shared" ca="1" si="215"/>
        <v>325000</v>
      </c>
      <c r="G3214" s="110">
        <f t="shared" ca="1" si="216"/>
        <v>2.5000000000000001E-2</v>
      </c>
      <c r="H3214" s="111">
        <f t="shared" ca="1" si="217"/>
        <v>75</v>
      </c>
      <c r="I3214" s="112">
        <f t="shared" ca="1" si="218"/>
        <v>609375</v>
      </c>
    </row>
    <row r="3215" spans="6:9" x14ac:dyDescent="0.25">
      <c r="F3215" s="109">
        <f t="shared" ca="1" si="215"/>
        <v>300000</v>
      </c>
      <c r="G3215" s="110">
        <f t="shared" ca="1" si="216"/>
        <v>2.3E-2</v>
      </c>
      <c r="H3215" s="111">
        <f t="shared" ca="1" si="217"/>
        <v>75</v>
      </c>
      <c r="I3215" s="112">
        <f t="shared" ca="1" si="218"/>
        <v>517500</v>
      </c>
    </row>
    <row r="3216" spans="6:9" x14ac:dyDescent="0.25">
      <c r="F3216" s="109">
        <f t="shared" ca="1" si="215"/>
        <v>300000</v>
      </c>
      <c r="G3216" s="110">
        <f t="shared" ca="1" si="216"/>
        <v>2.5000000000000001E-2</v>
      </c>
      <c r="H3216" s="111">
        <f t="shared" ca="1" si="217"/>
        <v>75</v>
      </c>
      <c r="I3216" s="112">
        <f t="shared" ca="1" si="218"/>
        <v>562500</v>
      </c>
    </row>
    <row r="3217" spans="6:9" x14ac:dyDescent="0.25">
      <c r="F3217" s="109">
        <f t="shared" ca="1" si="215"/>
        <v>300000</v>
      </c>
      <c r="G3217" s="110">
        <f t="shared" ca="1" si="216"/>
        <v>2.5000000000000001E-2</v>
      </c>
      <c r="H3217" s="111">
        <f t="shared" ca="1" si="217"/>
        <v>73</v>
      </c>
      <c r="I3217" s="112">
        <f t="shared" ca="1" si="218"/>
        <v>547500</v>
      </c>
    </row>
    <row r="3218" spans="6:9" x14ac:dyDescent="0.25">
      <c r="F3218" s="109">
        <f t="shared" ca="1" si="215"/>
        <v>325000</v>
      </c>
      <c r="G3218" s="110">
        <f t="shared" ca="1" si="216"/>
        <v>2.5000000000000001E-2</v>
      </c>
      <c r="H3218" s="111">
        <f t="shared" ca="1" si="217"/>
        <v>75</v>
      </c>
      <c r="I3218" s="112">
        <f t="shared" ca="1" si="218"/>
        <v>609375</v>
      </c>
    </row>
    <row r="3219" spans="6:9" x14ac:dyDescent="0.25">
      <c r="F3219" s="109">
        <f t="shared" ca="1" si="215"/>
        <v>300000</v>
      </c>
      <c r="G3219" s="110">
        <f t="shared" ca="1" si="216"/>
        <v>2.7E-2</v>
      </c>
      <c r="H3219" s="111">
        <f t="shared" ca="1" si="217"/>
        <v>75</v>
      </c>
      <c r="I3219" s="112">
        <f t="shared" ca="1" si="218"/>
        <v>607500</v>
      </c>
    </row>
    <row r="3220" spans="6:9" x14ac:dyDescent="0.25">
      <c r="F3220" s="109">
        <f t="shared" ca="1" si="215"/>
        <v>300000</v>
      </c>
      <c r="G3220" s="110">
        <f t="shared" ca="1" si="216"/>
        <v>2.5000000000000001E-2</v>
      </c>
      <c r="H3220" s="111">
        <f t="shared" ca="1" si="217"/>
        <v>77</v>
      </c>
      <c r="I3220" s="112">
        <f t="shared" ca="1" si="218"/>
        <v>577500</v>
      </c>
    </row>
    <row r="3221" spans="6:9" x14ac:dyDescent="0.25">
      <c r="F3221" s="109">
        <f t="shared" ca="1" si="215"/>
        <v>300000</v>
      </c>
      <c r="G3221" s="110">
        <f t="shared" ca="1" si="216"/>
        <v>2.5000000000000001E-2</v>
      </c>
      <c r="H3221" s="111">
        <f t="shared" ca="1" si="217"/>
        <v>75</v>
      </c>
      <c r="I3221" s="112">
        <f t="shared" ca="1" si="218"/>
        <v>562500</v>
      </c>
    </row>
    <row r="3222" spans="6:9" x14ac:dyDescent="0.25">
      <c r="F3222" s="109">
        <f t="shared" ca="1" si="215"/>
        <v>300000</v>
      </c>
      <c r="G3222" s="110">
        <f t="shared" ca="1" si="216"/>
        <v>2.5000000000000001E-2</v>
      </c>
      <c r="H3222" s="111">
        <f t="shared" ca="1" si="217"/>
        <v>75</v>
      </c>
      <c r="I3222" s="112">
        <f t="shared" ca="1" si="218"/>
        <v>562500</v>
      </c>
    </row>
    <row r="3223" spans="6:9" x14ac:dyDescent="0.25">
      <c r="F3223" s="109">
        <f t="shared" ca="1" si="215"/>
        <v>300000</v>
      </c>
      <c r="G3223" s="110">
        <f t="shared" ca="1" si="216"/>
        <v>2.3E-2</v>
      </c>
      <c r="H3223" s="111">
        <f t="shared" ca="1" si="217"/>
        <v>75</v>
      </c>
      <c r="I3223" s="112">
        <f t="shared" ca="1" si="218"/>
        <v>517500</v>
      </c>
    </row>
    <row r="3224" spans="6:9" x14ac:dyDescent="0.25">
      <c r="F3224" s="109">
        <f t="shared" ca="1" si="215"/>
        <v>300000</v>
      </c>
      <c r="G3224" s="110">
        <f t="shared" ca="1" si="216"/>
        <v>2.5000000000000001E-2</v>
      </c>
      <c r="H3224" s="111">
        <f t="shared" ca="1" si="217"/>
        <v>75</v>
      </c>
      <c r="I3224" s="112">
        <f t="shared" ca="1" si="218"/>
        <v>562500</v>
      </c>
    </row>
    <row r="3225" spans="6:9" x14ac:dyDescent="0.25">
      <c r="F3225" s="109">
        <f t="shared" ca="1" si="215"/>
        <v>300000</v>
      </c>
      <c r="G3225" s="110">
        <f t="shared" ca="1" si="216"/>
        <v>2.7E-2</v>
      </c>
      <c r="H3225" s="111">
        <f t="shared" ca="1" si="217"/>
        <v>73</v>
      </c>
      <c r="I3225" s="112">
        <f t="shared" ca="1" si="218"/>
        <v>591300</v>
      </c>
    </row>
    <row r="3226" spans="6:9" x14ac:dyDescent="0.25">
      <c r="F3226" s="109">
        <f t="shared" ca="1" si="215"/>
        <v>275000</v>
      </c>
      <c r="G3226" s="110">
        <f t="shared" ca="1" si="216"/>
        <v>2.3E-2</v>
      </c>
      <c r="H3226" s="111">
        <f t="shared" ca="1" si="217"/>
        <v>75</v>
      </c>
      <c r="I3226" s="112">
        <f t="shared" ca="1" si="218"/>
        <v>474375</v>
      </c>
    </row>
    <row r="3227" spans="6:9" x14ac:dyDescent="0.25">
      <c r="F3227" s="109">
        <f t="shared" ca="1" si="215"/>
        <v>300000</v>
      </c>
      <c r="G3227" s="110">
        <f t="shared" ca="1" si="216"/>
        <v>2.5000000000000001E-2</v>
      </c>
      <c r="H3227" s="111">
        <f t="shared" ca="1" si="217"/>
        <v>73</v>
      </c>
      <c r="I3227" s="112">
        <f t="shared" ca="1" si="218"/>
        <v>547500</v>
      </c>
    </row>
    <row r="3228" spans="6:9" x14ac:dyDescent="0.25">
      <c r="F3228" s="109">
        <f t="shared" ca="1" si="215"/>
        <v>325000</v>
      </c>
      <c r="G3228" s="110">
        <f t="shared" ca="1" si="216"/>
        <v>2.5000000000000001E-2</v>
      </c>
      <c r="H3228" s="111">
        <f t="shared" ca="1" si="217"/>
        <v>75</v>
      </c>
      <c r="I3228" s="112">
        <f t="shared" ca="1" si="218"/>
        <v>609375</v>
      </c>
    </row>
    <row r="3229" spans="6:9" x14ac:dyDescent="0.25">
      <c r="F3229" s="109">
        <f t="shared" ca="1" si="215"/>
        <v>300000</v>
      </c>
      <c r="G3229" s="110">
        <f t="shared" ca="1" si="216"/>
        <v>2.5000000000000001E-2</v>
      </c>
      <c r="H3229" s="111">
        <f t="shared" ca="1" si="217"/>
        <v>77</v>
      </c>
      <c r="I3229" s="112">
        <f t="shared" ca="1" si="218"/>
        <v>577500</v>
      </c>
    </row>
    <row r="3230" spans="6:9" x14ac:dyDescent="0.25">
      <c r="F3230" s="109">
        <f t="shared" ca="1" si="215"/>
        <v>300000</v>
      </c>
      <c r="G3230" s="110">
        <f t="shared" ca="1" si="216"/>
        <v>2.5000000000000001E-2</v>
      </c>
      <c r="H3230" s="111">
        <f t="shared" ca="1" si="217"/>
        <v>75</v>
      </c>
      <c r="I3230" s="112">
        <f t="shared" ca="1" si="218"/>
        <v>562500</v>
      </c>
    </row>
    <row r="3231" spans="6:9" x14ac:dyDescent="0.25">
      <c r="F3231" s="109">
        <f t="shared" ca="1" si="215"/>
        <v>300000</v>
      </c>
      <c r="G3231" s="110">
        <f t="shared" ca="1" si="216"/>
        <v>2.3E-2</v>
      </c>
      <c r="H3231" s="111">
        <f t="shared" ca="1" si="217"/>
        <v>75</v>
      </c>
      <c r="I3231" s="112">
        <f t="shared" ca="1" si="218"/>
        <v>517500</v>
      </c>
    </row>
    <row r="3232" spans="6:9" x14ac:dyDescent="0.25">
      <c r="F3232" s="109">
        <f t="shared" ca="1" si="215"/>
        <v>300000</v>
      </c>
      <c r="G3232" s="110">
        <f t="shared" ca="1" si="216"/>
        <v>2.7E-2</v>
      </c>
      <c r="H3232" s="111">
        <f t="shared" ca="1" si="217"/>
        <v>73</v>
      </c>
      <c r="I3232" s="112">
        <f t="shared" ca="1" si="218"/>
        <v>591300</v>
      </c>
    </row>
    <row r="3233" spans="6:9" x14ac:dyDescent="0.25">
      <c r="F3233" s="109">
        <f t="shared" ca="1" si="215"/>
        <v>275000</v>
      </c>
      <c r="G3233" s="110">
        <f t="shared" ca="1" si="216"/>
        <v>2.5000000000000001E-2</v>
      </c>
      <c r="H3233" s="111">
        <f t="shared" ca="1" si="217"/>
        <v>77</v>
      </c>
      <c r="I3233" s="112">
        <f t="shared" ca="1" si="218"/>
        <v>529375</v>
      </c>
    </row>
    <row r="3234" spans="6:9" x14ac:dyDescent="0.25">
      <c r="F3234" s="109">
        <f t="shared" ca="1" si="215"/>
        <v>300000</v>
      </c>
      <c r="G3234" s="110">
        <f t="shared" ca="1" si="216"/>
        <v>2.7E-2</v>
      </c>
      <c r="H3234" s="111">
        <f t="shared" ca="1" si="217"/>
        <v>77</v>
      </c>
      <c r="I3234" s="112">
        <f t="shared" ca="1" si="218"/>
        <v>623700</v>
      </c>
    </row>
    <row r="3235" spans="6:9" x14ac:dyDescent="0.25">
      <c r="F3235" s="109">
        <f t="shared" ca="1" si="215"/>
        <v>325000</v>
      </c>
      <c r="G3235" s="110">
        <f t="shared" ca="1" si="216"/>
        <v>2.1000000000000001E-2</v>
      </c>
      <c r="H3235" s="111">
        <f t="shared" ca="1" si="217"/>
        <v>73</v>
      </c>
      <c r="I3235" s="112">
        <f t="shared" ca="1" si="218"/>
        <v>498225</v>
      </c>
    </row>
    <row r="3236" spans="6:9" x14ac:dyDescent="0.25">
      <c r="F3236" s="109">
        <f t="shared" ca="1" si="215"/>
        <v>300000</v>
      </c>
      <c r="G3236" s="110">
        <f t="shared" ca="1" si="216"/>
        <v>2.3E-2</v>
      </c>
      <c r="H3236" s="111">
        <f t="shared" ca="1" si="217"/>
        <v>75</v>
      </c>
      <c r="I3236" s="112">
        <f t="shared" ca="1" si="218"/>
        <v>517500</v>
      </c>
    </row>
    <row r="3237" spans="6:9" x14ac:dyDescent="0.25">
      <c r="F3237" s="109">
        <f t="shared" ca="1" si="215"/>
        <v>300000</v>
      </c>
      <c r="G3237" s="110">
        <f t="shared" ca="1" si="216"/>
        <v>2.5000000000000001E-2</v>
      </c>
      <c r="H3237" s="111">
        <f t="shared" ca="1" si="217"/>
        <v>75</v>
      </c>
      <c r="I3237" s="112">
        <f t="shared" ca="1" si="218"/>
        <v>562500</v>
      </c>
    </row>
    <row r="3238" spans="6:9" x14ac:dyDescent="0.25">
      <c r="F3238" s="109">
        <f t="shared" ca="1" si="215"/>
        <v>325000</v>
      </c>
      <c r="G3238" s="110">
        <f t="shared" ca="1" si="216"/>
        <v>2.5000000000000001E-2</v>
      </c>
      <c r="H3238" s="111">
        <f t="shared" ca="1" si="217"/>
        <v>75</v>
      </c>
      <c r="I3238" s="112">
        <f t="shared" ca="1" si="218"/>
        <v>609375</v>
      </c>
    </row>
    <row r="3239" spans="6:9" x14ac:dyDescent="0.25">
      <c r="F3239" s="109">
        <f t="shared" ca="1" si="215"/>
        <v>300000</v>
      </c>
      <c r="G3239" s="110">
        <f t="shared" ca="1" si="216"/>
        <v>2.1000000000000001E-2</v>
      </c>
      <c r="H3239" s="111">
        <f t="shared" ca="1" si="217"/>
        <v>75</v>
      </c>
      <c r="I3239" s="112">
        <f t="shared" ca="1" si="218"/>
        <v>472500</v>
      </c>
    </row>
    <row r="3240" spans="6:9" x14ac:dyDescent="0.25">
      <c r="F3240" s="109">
        <f t="shared" ca="1" si="215"/>
        <v>300000</v>
      </c>
      <c r="G3240" s="110">
        <f t="shared" ca="1" si="216"/>
        <v>2.7E-2</v>
      </c>
      <c r="H3240" s="111">
        <f t="shared" ca="1" si="217"/>
        <v>75</v>
      </c>
      <c r="I3240" s="112">
        <f t="shared" ca="1" si="218"/>
        <v>607500</v>
      </c>
    </row>
    <row r="3241" spans="6:9" x14ac:dyDescent="0.25">
      <c r="F3241" s="109">
        <f t="shared" ca="1" si="215"/>
        <v>300000</v>
      </c>
      <c r="G3241" s="110">
        <f t="shared" ca="1" si="216"/>
        <v>2.5000000000000001E-2</v>
      </c>
      <c r="H3241" s="111">
        <f t="shared" ca="1" si="217"/>
        <v>77</v>
      </c>
      <c r="I3241" s="112">
        <f t="shared" ca="1" si="218"/>
        <v>577500</v>
      </c>
    </row>
    <row r="3242" spans="6:9" x14ac:dyDescent="0.25">
      <c r="F3242" s="109">
        <f t="shared" ca="1" si="215"/>
        <v>300000</v>
      </c>
      <c r="G3242" s="110">
        <f t="shared" ca="1" si="216"/>
        <v>2.3E-2</v>
      </c>
      <c r="H3242" s="111">
        <f t="shared" ca="1" si="217"/>
        <v>73</v>
      </c>
      <c r="I3242" s="112">
        <f t="shared" ca="1" si="218"/>
        <v>503700</v>
      </c>
    </row>
    <row r="3243" spans="6:9" x14ac:dyDescent="0.25">
      <c r="F3243" s="109">
        <f t="shared" ca="1" si="215"/>
        <v>300000</v>
      </c>
      <c r="G3243" s="110">
        <f t="shared" ca="1" si="216"/>
        <v>2.5000000000000001E-2</v>
      </c>
      <c r="H3243" s="111">
        <f t="shared" ca="1" si="217"/>
        <v>75</v>
      </c>
      <c r="I3243" s="112">
        <f t="shared" ca="1" si="218"/>
        <v>562500</v>
      </c>
    </row>
    <row r="3244" spans="6:9" x14ac:dyDescent="0.25">
      <c r="F3244" s="109">
        <f t="shared" ca="1" si="215"/>
        <v>300000</v>
      </c>
      <c r="G3244" s="110">
        <f t="shared" ca="1" si="216"/>
        <v>2.1000000000000001E-2</v>
      </c>
      <c r="H3244" s="111">
        <f t="shared" ca="1" si="217"/>
        <v>73</v>
      </c>
      <c r="I3244" s="112">
        <f t="shared" ca="1" si="218"/>
        <v>459900</v>
      </c>
    </row>
    <row r="3245" spans="6:9" x14ac:dyDescent="0.25">
      <c r="F3245" s="109">
        <f t="shared" ca="1" si="215"/>
        <v>300000</v>
      </c>
      <c r="G3245" s="110">
        <f t="shared" ca="1" si="216"/>
        <v>2.5000000000000001E-2</v>
      </c>
      <c r="H3245" s="111">
        <f t="shared" ca="1" si="217"/>
        <v>75</v>
      </c>
      <c r="I3245" s="112">
        <f t="shared" ca="1" si="218"/>
        <v>562500</v>
      </c>
    </row>
    <row r="3246" spans="6:9" x14ac:dyDescent="0.25">
      <c r="F3246" s="109">
        <f t="shared" ca="1" si="215"/>
        <v>275000</v>
      </c>
      <c r="G3246" s="110">
        <f t="shared" ca="1" si="216"/>
        <v>2.3E-2</v>
      </c>
      <c r="H3246" s="111">
        <f t="shared" ca="1" si="217"/>
        <v>75</v>
      </c>
      <c r="I3246" s="112">
        <f t="shared" ca="1" si="218"/>
        <v>474375</v>
      </c>
    </row>
    <row r="3247" spans="6:9" x14ac:dyDescent="0.25">
      <c r="F3247" s="109">
        <f t="shared" ca="1" si="215"/>
        <v>300000</v>
      </c>
      <c r="G3247" s="110">
        <f t="shared" ca="1" si="216"/>
        <v>2.5000000000000001E-2</v>
      </c>
      <c r="H3247" s="111">
        <f t="shared" ca="1" si="217"/>
        <v>75</v>
      </c>
      <c r="I3247" s="112">
        <f t="shared" ca="1" si="218"/>
        <v>562500</v>
      </c>
    </row>
    <row r="3248" spans="6:9" x14ac:dyDescent="0.25">
      <c r="F3248" s="109">
        <f t="shared" ca="1" si="215"/>
        <v>300000</v>
      </c>
      <c r="G3248" s="110">
        <f t="shared" ca="1" si="216"/>
        <v>2.1000000000000001E-2</v>
      </c>
      <c r="H3248" s="111">
        <f t="shared" ca="1" si="217"/>
        <v>75</v>
      </c>
      <c r="I3248" s="112">
        <f t="shared" ca="1" si="218"/>
        <v>472500</v>
      </c>
    </row>
    <row r="3249" spans="6:9" x14ac:dyDescent="0.25">
      <c r="F3249" s="109">
        <f t="shared" ca="1" si="215"/>
        <v>300000</v>
      </c>
      <c r="G3249" s="110">
        <f t="shared" ca="1" si="216"/>
        <v>2.1000000000000001E-2</v>
      </c>
      <c r="H3249" s="111">
        <f t="shared" ca="1" si="217"/>
        <v>73</v>
      </c>
      <c r="I3249" s="112">
        <f t="shared" ca="1" si="218"/>
        <v>459900</v>
      </c>
    </row>
    <row r="3250" spans="6:9" x14ac:dyDescent="0.25">
      <c r="F3250" s="109">
        <f t="shared" ca="1" si="215"/>
        <v>275000</v>
      </c>
      <c r="G3250" s="110">
        <f t="shared" ca="1" si="216"/>
        <v>2.7E-2</v>
      </c>
      <c r="H3250" s="111">
        <f t="shared" ca="1" si="217"/>
        <v>75</v>
      </c>
      <c r="I3250" s="112">
        <f t="shared" ca="1" si="218"/>
        <v>556875</v>
      </c>
    </row>
    <row r="3251" spans="6:9" x14ac:dyDescent="0.25">
      <c r="F3251" s="109">
        <f t="shared" ca="1" si="215"/>
        <v>275000</v>
      </c>
      <c r="G3251" s="110">
        <f t="shared" ca="1" si="216"/>
        <v>2.3E-2</v>
      </c>
      <c r="H3251" s="111">
        <f t="shared" ca="1" si="217"/>
        <v>77</v>
      </c>
      <c r="I3251" s="112">
        <f t="shared" ca="1" si="218"/>
        <v>487025</v>
      </c>
    </row>
    <row r="3252" spans="6:9" x14ac:dyDescent="0.25">
      <c r="F3252" s="109">
        <f t="shared" ca="1" si="215"/>
        <v>300000</v>
      </c>
      <c r="G3252" s="110">
        <f t="shared" ca="1" si="216"/>
        <v>2.7E-2</v>
      </c>
      <c r="H3252" s="111">
        <f t="shared" ca="1" si="217"/>
        <v>75</v>
      </c>
      <c r="I3252" s="112">
        <f t="shared" ca="1" si="218"/>
        <v>607500</v>
      </c>
    </row>
    <row r="3253" spans="6:9" x14ac:dyDescent="0.25">
      <c r="F3253" s="109">
        <f t="shared" ca="1" si="215"/>
        <v>300000</v>
      </c>
      <c r="G3253" s="110">
        <f t="shared" ca="1" si="216"/>
        <v>2.5000000000000001E-2</v>
      </c>
      <c r="H3253" s="111">
        <f t="shared" ca="1" si="217"/>
        <v>73</v>
      </c>
      <c r="I3253" s="112">
        <f t="shared" ca="1" si="218"/>
        <v>547500</v>
      </c>
    </row>
    <row r="3254" spans="6:9" x14ac:dyDescent="0.25">
      <c r="F3254" s="109">
        <f t="shared" ca="1" si="215"/>
        <v>275000</v>
      </c>
      <c r="G3254" s="110">
        <f t="shared" ca="1" si="216"/>
        <v>2.5000000000000001E-2</v>
      </c>
      <c r="H3254" s="111">
        <f t="shared" ca="1" si="217"/>
        <v>73</v>
      </c>
      <c r="I3254" s="112">
        <f t="shared" ca="1" si="218"/>
        <v>501875</v>
      </c>
    </row>
    <row r="3255" spans="6:9" x14ac:dyDescent="0.25">
      <c r="F3255" s="109">
        <f t="shared" ca="1" si="215"/>
        <v>325000</v>
      </c>
      <c r="G3255" s="110">
        <f t="shared" ca="1" si="216"/>
        <v>2.5000000000000001E-2</v>
      </c>
      <c r="H3255" s="111">
        <f t="shared" ca="1" si="217"/>
        <v>77</v>
      </c>
      <c r="I3255" s="112">
        <f t="shared" ca="1" si="218"/>
        <v>625625</v>
      </c>
    </row>
    <row r="3256" spans="6:9" x14ac:dyDescent="0.25">
      <c r="F3256" s="109">
        <f t="shared" ca="1" si="215"/>
        <v>300000</v>
      </c>
      <c r="G3256" s="110">
        <f t="shared" ca="1" si="216"/>
        <v>2.5000000000000001E-2</v>
      </c>
      <c r="H3256" s="111">
        <f t="shared" ca="1" si="217"/>
        <v>75</v>
      </c>
      <c r="I3256" s="112">
        <f t="shared" ca="1" si="218"/>
        <v>562500</v>
      </c>
    </row>
    <row r="3257" spans="6:9" x14ac:dyDescent="0.25">
      <c r="F3257" s="109">
        <f t="shared" ca="1" si="215"/>
        <v>300000</v>
      </c>
      <c r="G3257" s="110">
        <f t="shared" ca="1" si="216"/>
        <v>2.5000000000000001E-2</v>
      </c>
      <c r="H3257" s="111">
        <f t="shared" ca="1" si="217"/>
        <v>75</v>
      </c>
      <c r="I3257" s="112">
        <f t="shared" ca="1" si="218"/>
        <v>562500</v>
      </c>
    </row>
    <row r="3258" spans="6:9" x14ac:dyDescent="0.25">
      <c r="F3258" s="109">
        <f t="shared" ca="1" si="215"/>
        <v>300000</v>
      </c>
      <c r="G3258" s="110">
        <f t="shared" ca="1" si="216"/>
        <v>2.5000000000000001E-2</v>
      </c>
      <c r="H3258" s="111">
        <f t="shared" ca="1" si="217"/>
        <v>73</v>
      </c>
      <c r="I3258" s="112">
        <f t="shared" ca="1" si="218"/>
        <v>547500</v>
      </c>
    </row>
    <row r="3259" spans="6:9" x14ac:dyDescent="0.25">
      <c r="F3259" s="109">
        <f t="shared" ca="1" si="215"/>
        <v>325000</v>
      </c>
      <c r="G3259" s="110">
        <f t="shared" ca="1" si="216"/>
        <v>2.7E-2</v>
      </c>
      <c r="H3259" s="111">
        <f t="shared" ca="1" si="217"/>
        <v>75</v>
      </c>
      <c r="I3259" s="112">
        <f t="shared" ca="1" si="218"/>
        <v>658125</v>
      </c>
    </row>
    <row r="3260" spans="6:9" x14ac:dyDescent="0.25">
      <c r="F3260" s="109">
        <f t="shared" ca="1" si="215"/>
        <v>300000</v>
      </c>
      <c r="G3260" s="110">
        <f t="shared" ca="1" si="216"/>
        <v>2.5000000000000001E-2</v>
      </c>
      <c r="H3260" s="111">
        <f t="shared" ca="1" si="217"/>
        <v>77</v>
      </c>
      <c r="I3260" s="112">
        <f t="shared" ca="1" si="218"/>
        <v>577500</v>
      </c>
    </row>
    <row r="3261" spans="6:9" x14ac:dyDescent="0.25">
      <c r="F3261" s="109">
        <f t="shared" ca="1" si="215"/>
        <v>300000</v>
      </c>
      <c r="G3261" s="110">
        <f t="shared" ca="1" si="216"/>
        <v>2.5000000000000001E-2</v>
      </c>
      <c r="H3261" s="111">
        <f t="shared" ca="1" si="217"/>
        <v>75</v>
      </c>
      <c r="I3261" s="112">
        <f t="shared" ca="1" si="218"/>
        <v>562500</v>
      </c>
    </row>
    <row r="3262" spans="6:9" x14ac:dyDescent="0.25">
      <c r="F3262" s="109">
        <f t="shared" ca="1" si="215"/>
        <v>300000</v>
      </c>
      <c r="G3262" s="110">
        <f t="shared" ca="1" si="216"/>
        <v>2.7E-2</v>
      </c>
      <c r="H3262" s="111">
        <f t="shared" ca="1" si="217"/>
        <v>77</v>
      </c>
      <c r="I3262" s="112">
        <f t="shared" ca="1" si="218"/>
        <v>623700</v>
      </c>
    </row>
    <row r="3263" spans="6:9" x14ac:dyDescent="0.25">
      <c r="F3263" s="109">
        <f t="shared" ca="1" si="215"/>
        <v>300000</v>
      </c>
      <c r="G3263" s="110">
        <f t="shared" ca="1" si="216"/>
        <v>2.5000000000000001E-2</v>
      </c>
      <c r="H3263" s="111">
        <f t="shared" ca="1" si="217"/>
        <v>75</v>
      </c>
      <c r="I3263" s="112">
        <f t="shared" ca="1" si="218"/>
        <v>562500</v>
      </c>
    </row>
    <row r="3264" spans="6:9" x14ac:dyDescent="0.25">
      <c r="F3264" s="109">
        <f t="shared" ca="1" si="215"/>
        <v>300000</v>
      </c>
      <c r="G3264" s="110">
        <f t="shared" ca="1" si="216"/>
        <v>2.7E-2</v>
      </c>
      <c r="H3264" s="111">
        <f t="shared" ca="1" si="217"/>
        <v>75</v>
      </c>
      <c r="I3264" s="112">
        <f t="shared" ca="1" si="218"/>
        <v>607500</v>
      </c>
    </row>
    <row r="3265" spans="6:9" x14ac:dyDescent="0.25">
      <c r="F3265" s="109">
        <f t="shared" ca="1" si="215"/>
        <v>300000</v>
      </c>
      <c r="G3265" s="110">
        <f t="shared" ca="1" si="216"/>
        <v>2.1000000000000001E-2</v>
      </c>
      <c r="H3265" s="111">
        <f t="shared" ca="1" si="217"/>
        <v>75</v>
      </c>
      <c r="I3265" s="112">
        <f t="shared" ca="1" si="218"/>
        <v>472500</v>
      </c>
    </row>
    <row r="3266" spans="6:9" x14ac:dyDescent="0.25">
      <c r="F3266" s="109">
        <f t="shared" ca="1" si="215"/>
        <v>300000</v>
      </c>
      <c r="G3266" s="110">
        <f t="shared" ca="1" si="216"/>
        <v>2.5000000000000001E-2</v>
      </c>
      <c r="H3266" s="111">
        <f t="shared" ca="1" si="217"/>
        <v>75</v>
      </c>
      <c r="I3266" s="112">
        <f t="shared" ca="1" si="218"/>
        <v>562500</v>
      </c>
    </row>
    <row r="3267" spans="6:9" x14ac:dyDescent="0.25">
      <c r="F3267" s="109">
        <f t="shared" ref="F3267:F3330" ca="1" si="219">VLOOKUP(RAND(),$C$3:$D$5,2)</f>
        <v>300000</v>
      </c>
      <c r="G3267" s="110">
        <f t="shared" ref="G3267:G3330" ca="1" si="220">VLOOKUP(RAND(),$C$10:$D$13,2)</f>
        <v>2.5000000000000001E-2</v>
      </c>
      <c r="H3267" s="111">
        <f t="shared" ref="H3267:H3330" ca="1" si="221">VLOOKUP(RAND(),$C$18:$D$20,2)</f>
        <v>75</v>
      </c>
      <c r="I3267" s="112">
        <f t="shared" ca="1" si="218"/>
        <v>562500</v>
      </c>
    </row>
    <row r="3268" spans="6:9" x14ac:dyDescent="0.25">
      <c r="F3268" s="109">
        <f t="shared" ca="1" si="219"/>
        <v>300000</v>
      </c>
      <c r="G3268" s="110">
        <f t="shared" ca="1" si="220"/>
        <v>2.5000000000000001E-2</v>
      </c>
      <c r="H3268" s="111">
        <f t="shared" ca="1" si="221"/>
        <v>75</v>
      </c>
      <c r="I3268" s="112">
        <f t="shared" ref="I3268:I3331" ca="1" si="222">F3268*G3268*H3268</f>
        <v>562500</v>
      </c>
    </row>
    <row r="3269" spans="6:9" x14ac:dyDescent="0.25">
      <c r="F3269" s="109">
        <f t="shared" ca="1" si="219"/>
        <v>300000</v>
      </c>
      <c r="G3269" s="110">
        <f t="shared" ca="1" si="220"/>
        <v>2.1000000000000001E-2</v>
      </c>
      <c r="H3269" s="111">
        <f t="shared" ca="1" si="221"/>
        <v>75</v>
      </c>
      <c r="I3269" s="112">
        <f t="shared" ca="1" si="222"/>
        <v>472500</v>
      </c>
    </row>
    <row r="3270" spans="6:9" x14ac:dyDescent="0.25">
      <c r="F3270" s="109">
        <f t="shared" ca="1" si="219"/>
        <v>300000</v>
      </c>
      <c r="G3270" s="110">
        <f t="shared" ca="1" si="220"/>
        <v>2.5000000000000001E-2</v>
      </c>
      <c r="H3270" s="111">
        <f t="shared" ca="1" si="221"/>
        <v>73</v>
      </c>
      <c r="I3270" s="112">
        <f t="shared" ca="1" si="222"/>
        <v>547500</v>
      </c>
    </row>
    <row r="3271" spans="6:9" x14ac:dyDescent="0.25">
      <c r="F3271" s="109">
        <f t="shared" ca="1" si="219"/>
        <v>300000</v>
      </c>
      <c r="G3271" s="110">
        <f t="shared" ca="1" si="220"/>
        <v>2.5000000000000001E-2</v>
      </c>
      <c r="H3271" s="111">
        <f t="shared" ca="1" si="221"/>
        <v>75</v>
      </c>
      <c r="I3271" s="112">
        <f t="shared" ca="1" si="222"/>
        <v>562500</v>
      </c>
    </row>
    <row r="3272" spans="6:9" x14ac:dyDescent="0.25">
      <c r="F3272" s="109">
        <f t="shared" ca="1" si="219"/>
        <v>300000</v>
      </c>
      <c r="G3272" s="110">
        <f t="shared" ca="1" si="220"/>
        <v>2.5000000000000001E-2</v>
      </c>
      <c r="H3272" s="111">
        <f t="shared" ca="1" si="221"/>
        <v>75</v>
      </c>
      <c r="I3272" s="112">
        <f t="shared" ca="1" si="222"/>
        <v>562500</v>
      </c>
    </row>
    <row r="3273" spans="6:9" x14ac:dyDescent="0.25">
      <c r="F3273" s="109">
        <f t="shared" ca="1" si="219"/>
        <v>275000</v>
      </c>
      <c r="G3273" s="110">
        <f t="shared" ca="1" si="220"/>
        <v>2.5000000000000001E-2</v>
      </c>
      <c r="H3273" s="111">
        <f t="shared" ca="1" si="221"/>
        <v>75</v>
      </c>
      <c r="I3273" s="112">
        <f t="shared" ca="1" si="222"/>
        <v>515625</v>
      </c>
    </row>
    <row r="3274" spans="6:9" x14ac:dyDescent="0.25">
      <c r="F3274" s="109">
        <f t="shared" ca="1" si="219"/>
        <v>325000</v>
      </c>
      <c r="G3274" s="110">
        <f t="shared" ca="1" si="220"/>
        <v>2.5000000000000001E-2</v>
      </c>
      <c r="H3274" s="111">
        <f t="shared" ca="1" si="221"/>
        <v>75</v>
      </c>
      <c r="I3274" s="112">
        <f t="shared" ca="1" si="222"/>
        <v>609375</v>
      </c>
    </row>
    <row r="3275" spans="6:9" x14ac:dyDescent="0.25">
      <c r="F3275" s="109">
        <f t="shared" ca="1" si="219"/>
        <v>300000</v>
      </c>
      <c r="G3275" s="110">
        <f t="shared" ca="1" si="220"/>
        <v>2.5000000000000001E-2</v>
      </c>
      <c r="H3275" s="111">
        <f t="shared" ca="1" si="221"/>
        <v>77</v>
      </c>
      <c r="I3275" s="112">
        <f t="shared" ca="1" si="222"/>
        <v>577500</v>
      </c>
    </row>
    <row r="3276" spans="6:9" x14ac:dyDescent="0.25">
      <c r="F3276" s="109">
        <f t="shared" ca="1" si="219"/>
        <v>300000</v>
      </c>
      <c r="G3276" s="110">
        <f t="shared" ca="1" si="220"/>
        <v>2.5000000000000001E-2</v>
      </c>
      <c r="H3276" s="111">
        <f t="shared" ca="1" si="221"/>
        <v>77</v>
      </c>
      <c r="I3276" s="112">
        <f t="shared" ca="1" si="222"/>
        <v>577500</v>
      </c>
    </row>
    <row r="3277" spans="6:9" x14ac:dyDescent="0.25">
      <c r="F3277" s="109">
        <f t="shared" ca="1" si="219"/>
        <v>325000</v>
      </c>
      <c r="G3277" s="110">
        <f t="shared" ca="1" si="220"/>
        <v>2.1000000000000001E-2</v>
      </c>
      <c r="H3277" s="111">
        <f t="shared" ca="1" si="221"/>
        <v>75</v>
      </c>
      <c r="I3277" s="112">
        <f t="shared" ca="1" si="222"/>
        <v>511875</v>
      </c>
    </row>
    <row r="3278" spans="6:9" x14ac:dyDescent="0.25">
      <c r="F3278" s="109">
        <f t="shared" ca="1" si="219"/>
        <v>300000</v>
      </c>
      <c r="G3278" s="110">
        <f t="shared" ca="1" si="220"/>
        <v>2.3E-2</v>
      </c>
      <c r="H3278" s="111">
        <f t="shared" ca="1" si="221"/>
        <v>75</v>
      </c>
      <c r="I3278" s="112">
        <f t="shared" ca="1" si="222"/>
        <v>517500</v>
      </c>
    </row>
    <row r="3279" spans="6:9" x14ac:dyDescent="0.25">
      <c r="F3279" s="109">
        <f t="shared" ca="1" si="219"/>
        <v>275000</v>
      </c>
      <c r="G3279" s="110">
        <f t="shared" ca="1" si="220"/>
        <v>2.5000000000000001E-2</v>
      </c>
      <c r="H3279" s="111">
        <f t="shared" ca="1" si="221"/>
        <v>73</v>
      </c>
      <c r="I3279" s="112">
        <f t="shared" ca="1" si="222"/>
        <v>501875</v>
      </c>
    </row>
    <row r="3280" spans="6:9" x14ac:dyDescent="0.25">
      <c r="F3280" s="109">
        <f t="shared" ca="1" si="219"/>
        <v>325000</v>
      </c>
      <c r="G3280" s="110">
        <f t="shared" ca="1" si="220"/>
        <v>2.1000000000000001E-2</v>
      </c>
      <c r="H3280" s="111">
        <f t="shared" ca="1" si="221"/>
        <v>75</v>
      </c>
      <c r="I3280" s="112">
        <f t="shared" ca="1" si="222"/>
        <v>511875</v>
      </c>
    </row>
    <row r="3281" spans="6:9" x14ac:dyDescent="0.25">
      <c r="F3281" s="109">
        <f t="shared" ca="1" si="219"/>
        <v>300000</v>
      </c>
      <c r="G3281" s="110">
        <f t="shared" ca="1" si="220"/>
        <v>2.5000000000000001E-2</v>
      </c>
      <c r="H3281" s="111">
        <f t="shared" ca="1" si="221"/>
        <v>75</v>
      </c>
      <c r="I3281" s="112">
        <f t="shared" ca="1" si="222"/>
        <v>562500</v>
      </c>
    </row>
    <row r="3282" spans="6:9" x14ac:dyDescent="0.25">
      <c r="F3282" s="109">
        <f t="shared" ca="1" si="219"/>
        <v>300000</v>
      </c>
      <c r="G3282" s="110">
        <f t="shared" ca="1" si="220"/>
        <v>2.5000000000000001E-2</v>
      </c>
      <c r="H3282" s="111">
        <f t="shared" ca="1" si="221"/>
        <v>75</v>
      </c>
      <c r="I3282" s="112">
        <f t="shared" ca="1" si="222"/>
        <v>562500</v>
      </c>
    </row>
    <row r="3283" spans="6:9" x14ac:dyDescent="0.25">
      <c r="F3283" s="109">
        <f t="shared" ca="1" si="219"/>
        <v>300000</v>
      </c>
      <c r="G3283" s="110">
        <f t="shared" ca="1" si="220"/>
        <v>2.5000000000000001E-2</v>
      </c>
      <c r="H3283" s="111">
        <f t="shared" ca="1" si="221"/>
        <v>75</v>
      </c>
      <c r="I3283" s="112">
        <f t="shared" ca="1" si="222"/>
        <v>562500</v>
      </c>
    </row>
    <row r="3284" spans="6:9" x14ac:dyDescent="0.25">
      <c r="F3284" s="109">
        <f t="shared" ca="1" si="219"/>
        <v>300000</v>
      </c>
      <c r="G3284" s="110">
        <f t="shared" ca="1" si="220"/>
        <v>2.5000000000000001E-2</v>
      </c>
      <c r="H3284" s="111">
        <f t="shared" ca="1" si="221"/>
        <v>77</v>
      </c>
      <c r="I3284" s="112">
        <f t="shared" ca="1" si="222"/>
        <v>577500</v>
      </c>
    </row>
    <row r="3285" spans="6:9" x14ac:dyDescent="0.25">
      <c r="F3285" s="109">
        <f t="shared" ca="1" si="219"/>
        <v>300000</v>
      </c>
      <c r="G3285" s="110">
        <f t="shared" ca="1" si="220"/>
        <v>2.5000000000000001E-2</v>
      </c>
      <c r="H3285" s="111">
        <f t="shared" ca="1" si="221"/>
        <v>75</v>
      </c>
      <c r="I3285" s="112">
        <f t="shared" ca="1" si="222"/>
        <v>562500</v>
      </c>
    </row>
    <row r="3286" spans="6:9" x14ac:dyDescent="0.25">
      <c r="F3286" s="109">
        <f t="shared" ca="1" si="219"/>
        <v>300000</v>
      </c>
      <c r="G3286" s="110">
        <f t="shared" ca="1" si="220"/>
        <v>2.7E-2</v>
      </c>
      <c r="H3286" s="111">
        <f t="shared" ca="1" si="221"/>
        <v>75</v>
      </c>
      <c r="I3286" s="112">
        <f t="shared" ca="1" si="222"/>
        <v>607500</v>
      </c>
    </row>
    <row r="3287" spans="6:9" x14ac:dyDescent="0.25">
      <c r="F3287" s="109">
        <f t="shared" ca="1" si="219"/>
        <v>300000</v>
      </c>
      <c r="G3287" s="110">
        <f t="shared" ca="1" si="220"/>
        <v>2.3E-2</v>
      </c>
      <c r="H3287" s="111">
        <f t="shared" ca="1" si="221"/>
        <v>75</v>
      </c>
      <c r="I3287" s="112">
        <f t="shared" ca="1" si="222"/>
        <v>517500</v>
      </c>
    </row>
    <row r="3288" spans="6:9" x14ac:dyDescent="0.25">
      <c r="F3288" s="109">
        <f t="shared" ca="1" si="219"/>
        <v>300000</v>
      </c>
      <c r="G3288" s="110">
        <f t="shared" ca="1" si="220"/>
        <v>2.3E-2</v>
      </c>
      <c r="H3288" s="111">
        <f t="shared" ca="1" si="221"/>
        <v>75</v>
      </c>
      <c r="I3288" s="112">
        <f t="shared" ca="1" si="222"/>
        <v>517500</v>
      </c>
    </row>
    <row r="3289" spans="6:9" x14ac:dyDescent="0.25">
      <c r="F3289" s="109">
        <f t="shared" ca="1" si="219"/>
        <v>300000</v>
      </c>
      <c r="G3289" s="110">
        <f t="shared" ca="1" si="220"/>
        <v>2.7E-2</v>
      </c>
      <c r="H3289" s="111">
        <f t="shared" ca="1" si="221"/>
        <v>75</v>
      </c>
      <c r="I3289" s="112">
        <f t="shared" ca="1" si="222"/>
        <v>607500</v>
      </c>
    </row>
    <row r="3290" spans="6:9" x14ac:dyDescent="0.25">
      <c r="F3290" s="109">
        <f t="shared" ca="1" si="219"/>
        <v>300000</v>
      </c>
      <c r="G3290" s="110">
        <f t="shared" ca="1" si="220"/>
        <v>2.5000000000000001E-2</v>
      </c>
      <c r="H3290" s="111">
        <f t="shared" ca="1" si="221"/>
        <v>75</v>
      </c>
      <c r="I3290" s="112">
        <f t="shared" ca="1" si="222"/>
        <v>562500</v>
      </c>
    </row>
    <row r="3291" spans="6:9" x14ac:dyDescent="0.25">
      <c r="F3291" s="109">
        <f t="shared" ca="1" si="219"/>
        <v>300000</v>
      </c>
      <c r="G3291" s="110">
        <f t="shared" ca="1" si="220"/>
        <v>2.5000000000000001E-2</v>
      </c>
      <c r="H3291" s="111">
        <f t="shared" ca="1" si="221"/>
        <v>75</v>
      </c>
      <c r="I3291" s="112">
        <f t="shared" ca="1" si="222"/>
        <v>562500</v>
      </c>
    </row>
    <row r="3292" spans="6:9" x14ac:dyDescent="0.25">
      <c r="F3292" s="109">
        <f t="shared" ca="1" si="219"/>
        <v>325000</v>
      </c>
      <c r="G3292" s="110">
        <f t="shared" ca="1" si="220"/>
        <v>2.1000000000000001E-2</v>
      </c>
      <c r="H3292" s="111">
        <f t="shared" ca="1" si="221"/>
        <v>73</v>
      </c>
      <c r="I3292" s="112">
        <f t="shared" ca="1" si="222"/>
        <v>498225</v>
      </c>
    </row>
    <row r="3293" spans="6:9" x14ac:dyDescent="0.25">
      <c r="F3293" s="109">
        <f t="shared" ca="1" si="219"/>
        <v>300000</v>
      </c>
      <c r="G3293" s="110">
        <f t="shared" ca="1" si="220"/>
        <v>2.3E-2</v>
      </c>
      <c r="H3293" s="111">
        <f t="shared" ca="1" si="221"/>
        <v>75</v>
      </c>
      <c r="I3293" s="112">
        <f t="shared" ca="1" si="222"/>
        <v>517500</v>
      </c>
    </row>
    <row r="3294" spans="6:9" x14ac:dyDescent="0.25">
      <c r="F3294" s="109">
        <f t="shared" ca="1" si="219"/>
        <v>300000</v>
      </c>
      <c r="G3294" s="110">
        <f t="shared" ca="1" si="220"/>
        <v>2.5000000000000001E-2</v>
      </c>
      <c r="H3294" s="111">
        <f t="shared" ca="1" si="221"/>
        <v>73</v>
      </c>
      <c r="I3294" s="112">
        <f t="shared" ca="1" si="222"/>
        <v>547500</v>
      </c>
    </row>
    <row r="3295" spans="6:9" x14ac:dyDescent="0.25">
      <c r="F3295" s="109">
        <f t="shared" ca="1" si="219"/>
        <v>275000</v>
      </c>
      <c r="G3295" s="110">
        <f t="shared" ca="1" si="220"/>
        <v>2.1000000000000001E-2</v>
      </c>
      <c r="H3295" s="111">
        <f t="shared" ca="1" si="221"/>
        <v>75</v>
      </c>
      <c r="I3295" s="112">
        <f t="shared" ca="1" si="222"/>
        <v>433125</v>
      </c>
    </row>
    <row r="3296" spans="6:9" x14ac:dyDescent="0.25">
      <c r="F3296" s="109">
        <f t="shared" ca="1" si="219"/>
        <v>300000</v>
      </c>
      <c r="G3296" s="110">
        <f t="shared" ca="1" si="220"/>
        <v>2.5000000000000001E-2</v>
      </c>
      <c r="H3296" s="111">
        <f t="shared" ca="1" si="221"/>
        <v>77</v>
      </c>
      <c r="I3296" s="112">
        <f t="shared" ca="1" si="222"/>
        <v>577500</v>
      </c>
    </row>
    <row r="3297" spans="6:9" x14ac:dyDescent="0.25">
      <c r="F3297" s="109">
        <f t="shared" ca="1" si="219"/>
        <v>300000</v>
      </c>
      <c r="G3297" s="110">
        <f t="shared" ca="1" si="220"/>
        <v>2.7E-2</v>
      </c>
      <c r="H3297" s="111">
        <f t="shared" ca="1" si="221"/>
        <v>73</v>
      </c>
      <c r="I3297" s="112">
        <f t="shared" ca="1" si="222"/>
        <v>591300</v>
      </c>
    </row>
    <row r="3298" spans="6:9" x14ac:dyDescent="0.25">
      <c r="F3298" s="109">
        <f t="shared" ca="1" si="219"/>
        <v>300000</v>
      </c>
      <c r="G3298" s="110">
        <f t="shared" ca="1" si="220"/>
        <v>2.1000000000000001E-2</v>
      </c>
      <c r="H3298" s="111">
        <f t="shared" ca="1" si="221"/>
        <v>75</v>
      </c>
      <c r="I3298" s="112">
        <f t="shared" ca="1" si="222"/>
        <v>472500</v>
      </c>
    </row>
    <row r="3299" spans="6:9" x14ac:dyDescent="0.25">
      <c r="F3299" s="109">
        <f t="shared" ca="1" si="219"/>
        <v>300000</v>
      </c>
      <c r="G3299" s="110">
        <f t="shared" ca="1" si="220"/>
        <v>2.7E-2</v>
      </c>
      <c r="H3299" s="111">
        <f t="shared" ca="1" si="221"/>
        <v>75</v>
      </c>
      <c r="I3299" s="112">
        <f t="shared" ca="1" si="222"/>
        <v>607500</v>
      </c>
    </row>
    <row r="3300" spans="6:9" x14ac:dyDescent="0.25">
      <c r="F3300" s="109">
        <f t="shared" ca="1" si="219"/>
        <v>300000</v>
      </c>
      <c r="G3300" s="110">
        <f t="shared" ca="1" si="220"/>
        <v>2.5000000000000001E-2</v>
      </c>
      <c r="H3300" s="111">
        <f t="shared" ca="1" si="221"/>
        <v>75</v>
      </c>
      <c r="I3300" s="112">
        <f t="shared" ca="1" si="222"/>
        <v>562500</v>
      </c>
    </row>
    <row r="3301" spans="6:9" x14ac:dyDescent="0.25">
      <c r="F3301" s="109">
        <f t="shared" ca="1" si="219"/>
        <v>325000</v>
      </c>
      <c r="G3301" s="110">
        <f t="shared" ca="1" si="220"/>
        <v>2.5000000000000001E-2</v>
      </c>
      <c r="H3301" s="111">
        <f t="shared" ca="1" si="221"/>
        <v>75</v>
      </c>
      <c r="I3301" s="112">
        <f t="shared" ca="1" si="222"/>
        <v>609375</v>
      </c>
    </row>
    <row r="3302" spans="6:9" x14ac:dyDescent="0.25">
      <c r="F3302" s="109">
        <f t="shared" ca="1" si="219"/>
        <v>300000</v>
      </c>
      <c r="G3302" s="110">
        <f t="shared" ca="1" si="220"/>
        <v>2.3E-2</v>
      </c>
      <c r="H3302" s="111">
        <f t="shared" ca="1" si="221"/>
        <v>75</v>
      </c>
      <c r="I3302" s="112">
        <f t="shared" ca="1" si="222"/>
        <v>517500</v>
      </c>
    </row>
    <row r="3303" spans="6:9" x14ac:dyDescent="0.25">
      <c r="F3303" s="109">
        <f t="shared" ca="1" si="219"/>
        <v>275000</v>
      </c>
      <c r="G3303" s="110">
        <f t="shared" ca="1" si="220"/>
        <v>2.7E-2</v>
      </c>
      <c r="H3303" s="111">
        <f t="shared" ca="1" si="221"/>
        <v>77</v>
      </c>
      <c r="I3303" s="112">
        <f t="shared" ca="1" si="222"/>
        <v>571725</v>
      </c>
    </row>
    <row r="3304" spans="6:9" x14ac:dyDescent="0.25">
      <c r="F3304" s="109">
        <f t="shared" ca="1" si="219"/>
        <v>300000</v>
      </c>
      <c r="G3304" s="110">
        <f t="shared" ca="1" si="220"/>
        <v>2.1000000000000001E-2</v>
      </c>
      <c r="H3304" s="111">
        <f t="shared" ca="1" si="221"/>
        <v>77</v>
      </c>
      <c r="I3304" s="112">
        <f t="shared" ca="1" si="222"/>
        <v>485100</v>
      </c>
    </row>
    <row r="3305" spans="6:9" x14ac:dyDescent="0.25">
      <c r="F3305" s="109">
        <f t="shared" ca="1" si="219"/>
        <v>300000</v>
      </c>
      <c r="G3305" s="110">
        <f t="shared" ca="1" si="220"/>
        <v>2.5000000000000001E-2</v>
      </c>
      <c r="H3305" s="111">
        <f t="shared" ca="1" si="221"/>
        <v>75</v>
      </c>
      <c r="I3305" s="112">
        <f t="shared" ca="1" si="222"/>
        <v>562500</v>
      </c>
    </row>
    <row r="3306" spans="6:9" x14ac:dyDescent="0.25">
      <c r="F3306" s="109">
        <f t="shared" ca="1" si="219"/>
        <v>300000</v>
      </c>
      <c r="G3306" s="110">
        <f t="shared" ca="1" si="220"/>
        <v>2.1000000000000001E-2</v>
      </c>
      <c r="H3306" s="111">
        <f t="shared" ca="1" si="221"/>
        <v>75</v>
      </c>
      <c r="I3306" s="112">
        <f t="shared" ca="1" si="222"/>
        <v>472500</v>
      </c>
    </row>
    <row r="3307" spans="6:9" x14ac:dyDescent="0.25">
      <c r="F3307" s="109">
        <f t="shared" ca="1" si="219"/>
        <v>300000</v>
      </c>
      <c r="G3307" s="110">
        <f t="shared" ca="1" si="220"/>
        <v>2.5000000000000001E-2</v>
      </c>
      <c r="H3307" s="111">
        <f t="shared" ca="1" si="221"/>
        <v>75</v>
      </c>
      <c r="I3307" s="112">
        <f t="shared" ca="1" si="222"/>
        <v>562500</v>
      </c>
    </row>
    <row r="3308" spans="6:9" x14ac:dyDescent="0.25">
      <c r="F3308" s="109">
        <f t="shared" ca="1" si="219"/>
        <v>300000</v>
      </c>
      <c r="G3308" s="110">
        <f t="shared" ca="1" si="220"/>
        <v>2.5000000000000001E-2</v>
      </c>
      <c r="H3308" s="111">
        <f t="shared" ca="1" si="221"/>
        <v>75</v>
      </c>
      <c r="I3308" s="112">
        <f t="shared" ca="1" si="222"/>
        <v>562500</v>
      </c>
    </row>
    <row r="3309" spans="6:9" x14ac:dyDescent="0.25">
      <c r="F3309" s="109">
        <f t="shared" ca="1" si="219"/>
        <v>300000</v>
      </c>
      <c r="G3309" s="110">
        <f t="shared" ca="1" si="220"/>
        <v>2.5000000000000001E-2</v>
      </c>
      <c r="H3309" s="111">
        <f t="shared" ca="1" si="221"/>
        <v>77</v>
      </c>
      <c r="I3309" s="112">
        <f t="shared" ca="1" si="222"/>
        <v>577500</v>
      </c>
    </row>
    <row r="3310" spans="6:9" x14ac:dyDescent="0.25">
      <c r="F3310" s="109">
        <f t="shared" ca="1" si="219"/>
        <v>300000</v>
      </c>
      <c r="G3310" s="110">
        <f t="shared" ca="1" si="220"/>
        <v>2.5000000000000001E-2</v>
      </c>
      <c r="H3310" s="111">
        <f t="shared" ca="1" si="221"/>
        <v>75</v>
      </c>
      <c r="I3310" s="112">
        <f t="shared" ca="1" si="222"/>
        <v>562500</v>
      </c>
    </row>
    <row r="3311" spans="6:9" x14ac:dyDescent="0.25">
      <c r="F3311" s="109">
        <f t="shared" ca="1" si="219"/>
        <v>300000</v>
      </c>
      <c r="G3311" s="110">
        <f t="shared" ca="1" si="220"/>
        <v>2.5000000000000001E-2</v>
      </c>
      <c r="H3311" s="111">
        <f t="shared" ca="1" si="221"/>
        <v>75</v>
      </c>
      <c r="I3311" s="112">
        <f t="shared" ca="1" si="222"/>
        <v>562500</v>
      </c>
    </row>
    <row r="3312" spans="6:9" x14ac:dyDescent="0.25">
      <c r="F3312" s="109">
        <f t="shared" ca="1" si="219"/>
        <v>300000</v>
      </c>
      <c r="G3312" s="110">
        <f t="shared" ca="1" si="220"/>
        <v>2.5000000000000001E-2</v>
      </c>
      <c r="H3312" s="111">
        <f t="shared" ca="1" si="221"/>
        <v>73</v>
      </c>
      <c r="I3312" s="112">
        <f t="shared" ca="1" si="222"/>
        <v>547500</v>
      </c>
    </row>
    <row r="3313" spans="6:9" x14ac:dyDescent="0.25">
      <c r="F3313" s="109">
        <f t="shared" ca="1" si="219"/>
        <v>325000</v>
      </c>
      <c r="G3313" s="110">
        <f t="shared" ca="1" si="220"/>
        <v>2.1000000000000001E-2</v>
      </c>
      <c r="H3313" s="111">
        <f t="shared" ca="1" si="221"/>
        <v>75</v>
      </c>
      <c r="I3313" s="112">
        <f t="shared" ca="1" si="222"/>
        <v>511875</v>
      </c>
    </row>
    <row r="3314" spans="6:9" x14ac:dyDescent="0.25">
      <c r="F3314" s="109">
        <f t="shared" ca="1" si="219"/>
        <v>275000</v>
      </c>
      <c r="G3314" s="110">
        <f t="shared" ca="1" si="220"/>
        <v>2.5000000000000001E-2</v>
      </c>
      <c r="H3314" s="111">
        <f t="shared" ca="1" si="221"/>
        <v>75</v>
      </c>
      <c r="I3314" s="112">
        <f t="shared" ca="1" si="222"/>
        <v>515625</v>
      </c>
    </row>
    <row r="3315" spans="6:9" x14ac:dyDescent="0.25">
      <c r="F3315" s="109">
        <f t="shared" ca="1" si="219"/>
        <v>300000</v>
      </c>
      <c r="G3315" s="110">
        <f t="shared" ca="1" si="220"/>
        <v>2.1000000000000001E-2</v>
      </c>
      <c r="H3315" s="111">
        <f t="shared" ca="1" si="221"/>
        <v>75</v>
      </c>
      <c r="I3315" s="112">
        <f t="shared" ca="1" si="222"/>
        <v>472500</v>
      </c>
    </row>
    <row r="3316" spans="6:9" x14ac:dyDescent="0.25">
      <c r="F3316" s="109">
        <f t="shared" ca="1" si="219"/>
        <v>300000</v>
      </c>
      <c r="G3316" s="110">
        <f t="shared" ca="1" si="220"/>
        <v>2.1000000000000001E-2</v>
      </c>
      <c r="H3316" s="111">
        <f t="shared" ca="1" si="221"/>
        <v>75</v>
      </c>
      <c r="I3316" s="112">
        <f t="shared" ca="1" si="222"/>
        <v>472500</v>
      </c>
    </row>
    <row r="3317" spans="6:9" x14ac:dyDescent="0.25">
      <c r="F3317" s="109">
        <f t="shared" ca="1" si="219"/>
        <v>275000</v>
      </c>
      <c r="G3317" s="110">
        <f t="shared" ca="1" si="220"/>
        <v>2.5000000000000001E-2</v>
      </c>
      <c r="H3317" s="111">
        <f t="shared" ca="1" si="221"/>
        <v>73</v>
      </c>
      <c r="I3317" s="112">
        <f t="shared" ca="1" si="222"/>
        <v>501875</v>
      </c>
    </row>
    <row r="3318" spans="6:9" x14ac:dyDescent="0.25">
      <c r="F3318" s="109">
        <f t="shared" ca="1" si="219"/>
        <v>325000</v>
      </c>
      <c r="G3318" s="110">
        <f t="shared" ca="1" si="220"/>
        <v>2.3E-2</v>
      </c>
      <c r="H3318" s="111">
        <f t="shared" ca="1" si="221"/>
        <v>75</v>
      </c>
      <c r="I3318" s="112">
        <f t="shared" ca="1" si="222"/>
        <v>560625</v>
      </c>
    </row>
    <row r="3319" spans="6:9" x14ac:dyDescent="0.25">
      <c r="F3319" s="109">
        <f t="shared" ca="1" si="219"/>
        <v>300000</v>
      </c>
      <c r="G3319" s="110">
        <f t="shared" ca="1" si="220"/>
        <v>2.5000000000000001E-2</v>
      </c>
      <c r="H3319" s="111">
        <f t="shared" ca="1" si="221"/>
        <v>73</v>
      </c>
      <c r="I3319" s="112">
        <f t="shared" ca="1" si="222"/>
        <v>547500</v>
      </c>
    </row>
    <row r="3320" spans="6:9" x14ac:dyDescent="0.25">
      <c r="F3320" s="109">
        <f t="shared" ca="1" si="219"/>
        <v>300000</v>
      </c>
      <c r="G3320" s="110">
        <f t="shared" ca="1" si="220"/>
        <v>2.5000000000000001E-2</v>
      </c>
      <c r="H3320" s="111">
        <f t="shared" ca="1" si="221"/>
        <v>73</v>
      </c>
      <c r="I3320" s="112">
        <f t="shared" ca="1" si="222"/>
        <v>547500</v>
      </c>
    </row>
    <row r="3321" spans="6:9" x14ac:dyDescent="0.25">
      <c r="F3321" s="109">
        <f t="shared" ca="1" si="219"/>
        <v>300000</v>
      </c>
      <c r="G3321" s="110">
        <f t="shared" ca="1" si="220"/>
        <v>2.7E-2</v>
      </c>
      <c r="H3321" s="111">
        <f t="shared" ca="1" si="221"/>
        <v>75</v>
      </c>
      <c r="I3321" s="112">
        <f t="shared" ca="1" si="222"/>
        <v>607500</v>
      </c>
    </row>
    <row r="3322" spans="6:9" x14ac:dyDescent="0.25">
      <c r="F3322" s="109">
        <f t="shared" ca="1" si="219"/>
        <v>300000</v>
      </c>
      <c r="G3322" s="110">
        <f t="shared" ca="1" si="220"/>
        <v>2.5000000000000001E-2</v>
      </c>
      <c r="H3322" s="111">
        <f t="shared" ca="1" si="221"/>
        <v>75</v>
      </c>
      <c r="I3322" s="112">
        <f t="shared" ca="1" si="222"/>
        <v>562500</v>
      </c>
    </row>
    <row r="3323" spans="6:9" x14ac:dyDescent="0.25">
      <c r="F3323" s="109">
        <f t="shared" ca="1" si="219"/>
        <v>300000</v>
      </c>
      <c r="G3323" s="110">
        <f t="shared" ca="1" si="220"/>
        <v>2.5000000000000001E-2</v>
      </c>
      <c r="H3323" s="111">
        <f t="shared" ca="1" si="221"/>
        <v>75</v>
      </c>
      <c r="I3323" s="112">
        <f t="shared" ca="1" si="222"/>
        <v>562500</v>
      </c>
    </row>
    <row r="3324" spans="6:9" x14ac:dyDescent="0.25">
      <c r="F3324" s="109">
        <f t="shared" ca="1" si="219"/>
        <v>325000</v>
      </c>
      <c r="G3324" s="110">
        <f t="shared" ca="1" si="220"/>
        <v>2.3E-2</v>
      </c>
      <c r="H3324" s="111">
        <f t="shared" ca="1" si="221"/>
        <v>75</v>
      </c>
      <c r="I3324" s="112">
        <f t="shared" ca="1" si="222"/>
        <v>560625</v>
      </c>
    </row>
    <row r="3325" spans="6:9" x14ac:dyDescent="0.25">
      <c r="F3325" s="109">
        <f t="shared" ca="1" si="219"/>
        <v>275000</v>
      </c>
      <c r="G3325" s="110">
        <f t="shared" ca="1" si="220"/>
        <v>2.5000000000000001E-2</v>
      </c>
      <c r="H3325" s="111">
        <f t="shared" ca="1" si="221"/>
        <v>75</v>
      </c>
      <c r="I3325" s="112">
        <f t="shared" ca="1" si="222"/>
        <v>515625</v>
      </c>
    </row>
    <row r="3326" spans="6:9" x14ac:dyDescent="0.25">
      <c r="F3326" s="109">
        <f t="shared" ca="1" si="219"/>
        <v>275000</v>
      </c>
      <c r="G3326" s="110">
        <f t="shared" ca="1" si="220"/>
        <v>2.5000000000000001E-2</v>
      </c>
      <c r="H3326" s="111">
        <f t="shared" ca="1" si="221"/>
        <v>75</v>
      </c>
      <c r="I3326" s="112">
        <f t="shared" ca="1" si="222"/>
        <v>515625</v>
      </c>
    </row>
    <row r="3327" spans="6:9" x14ac:dyDescent="0.25">
      <c r="F3327" s="109">
        <f t="shared" ca="1" si="219"/>
        <v>300000</v>
      </c>
      <c r="G3327" s="110">
        <f t="shared" ca="1" si="220"/>
        <v>2.5000000000000001E-2</v>
      </c>
      <c r="H3327" s="111">
        <f t="shared" ca="1" si="221"/>
        <v>75</v>
      </c>
      <c r="I3327" s="112">
        <f t="shared" ca="1" si="222"/>
        <v>562500</v>
      </c>
    </row>
    <row r="3328" spans="6:9" x14ac:dyDescent="0.25">
      <c r="F3328" s="109">
        <f t="shared" ca="1" si="219"/>
        <v>300000</v>
      </c>
      <c r="G3328" s="110">
        <f t="shared" ca="1" si="220"/>
        <v>2.7E-2</v>
      </c>
      <c r="H3328" s="111">
        <f t="shared" ca="1" si="221"/>
        <v>75</v>
      </c>
      <c r="I3328" s="112">
        <f t="shared" ca="1" si="222"/>
        <v>607500</v>
      </c>
    </row>
    <row r="3329" spans="6:9" x14ac:dyDescent="0.25">
      <c r="F3329" s="109">
        <f t="shared" ca="1" si="219"/>
        <v>300000</v>
      </c>
      <c r="G3329" s="110">
        <f t="shared" ca="1" si="220"/>
        <v>2.5000000000000001E-2</v>
      </c>
      <c r="H3329" s="111">
        <f t="shared" ca="1" si="221"/>
        <v>75</v>
      </c>
      <c r="I3329" s="112">
        <f t="shared" ca="1" si="222"/>
        <v>562500</v>
      </c>
    </row>
    <row r="3330" spans="6:9" x14ac:dyDescent="0.25">
      <c r="F3330" s="109">
        <f t="shared" ca="1" si="219"/>
        <v>300000</v>
      </c>
      <c r="G3330" s="110">
        <f t="shared" ca="1" si="220"/>
        <v>2.5000000000000001E-2</v>
      </c>
      <c r="H3330" s="111">
        <f t="shared" ca="1" si="221"/>
        <v>77</v>
      </c>
      <c r="I3330" s="112">
        <f t="shared" ca="1" si="222"/>
        <v>577500</v>
      </c>
    </row>
    <row r="3331" spans="6:9" x14ac:dyDescent="0.25">
      <c r="F3331" s="109">
        <f t="shared" ref="F3331:F3394" ca="1" si="223">VLOOKUP(RAND(),$C$3:$D$5,2)</f>
        <v>275000</v>
      </c>
      <c r="G3331" s="110">
        <f t="shared" ref="G3331:G3394" ca="1" si="224">VLOOKUP(RAND(),$C$10:$D$13,2)</f>
        <v>2.5000000000000001E-2</v>
      </c>
      <c r="H3331" s="111">
        <f t="shared" ref="H3331:H3394" ca="1" si="225">VLOOKUP(RAND(),$C$18:$D$20,2)</f>
        <v>75</v>
      </c>
      <c r="I3331" s="112">
        <f t="shared" ca="1" si="222"/>
        <v>515625</v>
      </c>
    </row>
    <row r="3332" spans="6:9" x14ac:dyDescent="0.25">
      <c r="F3332" s="109">
        <f t="shared" ca="1" si="223"/>
        <v>300000</v>
      </c>
      <c r="G3332" s="110">
        <f t="shared" ca="1" si="224"/>
        <v>2.5000000000000001E-2</v>
      </c>
      <c r="H3332" s="111">
        <f t="shared" ca="1" si="225"/>
        <v>75</v>
      </c>
      <c r="I3332" s="112">
        <f t="shared" ref="I3332:I3395" ca="1" si="226">F3332*G3332*H3332</f>
        <v>562500</v>
      </c>
    </row>
    <row r="3333" spans="6:9" x14ac:dyDescent="0.25">
      <c r="F3333" s="109">
        <f t="shared" ca="1" si="223"/>
        <v>300000</v>
      </c>
      <c r="G3333" s="110">
        <f t="shared" ca="1" si="224"/>
        <v>2.5000000000000001E-2</v>
      </c>
      <c r="H3333" s="111">
        <f t="shared" ca="1" si="225"/>
        <v>75</v>
      </c>
      <c r="I3333" s="112">
        <f t="shared" ca="1" si="226"/>
        <v>562500</v>
      </c>
    </row>
    <row r="3334" spans="6:9" x14ac:dyDescent="0.25">
      <c r="F3334" s="109">
        <f t="shared" ca="1" si="223"/>
        <v>300000</v>
      </c>
      <c r="G3334" s="110">
        <f t="shared" ca="1" si="224"/>
        <v>2.7E-2</v>
      </c>
      <c r="H3334" s="111">
        <f t="shared" ca="1" si="225"/>
        <v>75</v>
      </c>
      <c r="I3334" s="112">
        <f t="shared" ca="1" si="226"/>
        <v>607500</v>
      </c>
    </row>
    <row r="3335" spans="6:9" x14ac:dyDescent="0.25">
      <c r="F3335" s="109">
        <f t="shared" ca="1" si="223"/>
        <v>300000</v>
      </c>
      <c r="G3335" s="110">
        <f t="shared" ca="1" si="224"/>
        <v>2.1000000000000001E-2</v>
      </c>
      <c r="H3335" s="111">
        <f t="shared" ca="1" si="225"/>
        <v>77</v>
      </c>
      <c r="I3335" s="112">
        <f t="shared" ca="1" si="226"/>
        <v>485100</v>
      </c>
    </row>
    <row r="3336" spans="6:9" x14ac:dyDescent="0.25">
      <c r="F3336" s="109">
        <f t="shared" ca="1" si="223"/>
        <v>300000</v>
      </c>
      <c r="G3336" s="110">
        <f t="shared" ca="1" si="224"/>
        <v>2.5000000000000001E-2</v>
      </c>
      <c r="H3336" s="111">
        <f t="shared" ca="1" si="225"/>
        <v>77</v>
      </c>
      <c r="I3336" s="112">
        <f t="shared" ca="1" si="226"/>
        <v>577500</v>
      </c>
    </row>
    <row r="3337" spans="6:9" x14ac:dyDescent="0.25">
      <c r="F3337" s="109">
        <f t="shared" ca="1" si="223"/>
        <v>325000</v>
      </c>
      <c r="G3337" s="110">
        <f t="shared" ca="1" si="224"/>
        <v>2.5000000000000001E-2</v>
      </c>
      <c r="H3337" s="111">
        <f t="shared" ca="1" si="225"/>
        <v>75</v>
      </c>
      <c r="I3337" s="112">
        <f t="shared" ca="1" si="226"/>
        <v>609375</v>
      </c>
    </row>
    <row r="3338" spans="6:9" x14ac:dyDescent="0.25">
      <c r="F3338" s="109">
        <f t="shared" ca="1" si="223"/>
        <v>300000</v>
      </c>
      <c r="G3338" s="110">
        <f t="shared" ca="1" si="224"/>
        <v>2.5000000000000001E-2</v>
      </c>
      <c r="H3338" s="111">
        <f t="shared" ca="1" si="225"/>
        <v>75</v>
      </c>
      <c r="I3338" s="112">
        <f t="shared" ca="1" si="226"/>
        <v>562500</v>
      </c>
    </row>
    <row r="3339" spans="6:9" x14ac:dyDescent="0.25">
      <c r="F3339" s="109">
        <f t="shared" ca="1" si="223"/>
        <v>325000</v>
      </c>
      <c r="G3339" s="110">
        <f t="shared" ca="1" si="224"/>
        <v>2.1000000000000001E-2</v>
      </c>
      <c r="H3339" s="111">
        <f t="shared" ca="1" si="225"/>
        <v>77</v>
      </c>
      <c r="I3339" s="112">
        <f t="shared" ca="1" si="226"/>
        <v>525525</v>
      </c>
    </row>
    <row r="3340" spans="6:9" x14ac:dyDescent="0.25">
      <c r="F3340" s="109">
        <f t="shared" ca="1" si="223"/>
        <v>300000</v>
      </c>
      <c r="G3340" s="110">
        <f t="shared" ca="1" si="224"/>
        <v>2.5000000000000001E-2</v>
      </c>
      <c r="H3340" s="111">
        <f t="shared" ca="1" si="225"/>
        <v>75</v>
      </c>
      <c r="I3340" s="112">
        <f t="shared" ca="1" si="226"/>
        <v>562500</v>
      </c>
    </row>
    <row r="3341" spans="6:9" x14ac:dyDescent="0.25">
      <c r="F3341" s="109">
        <f t="shared" ca="1" si="223"/>
        <v>300000</v>
      </c>
      <c r="G3341" s="110">
        <f t="shared" ca="1" si="224"/>
        <v>2.5000000000000001E-2</v>
      </c>
      <c r="H3341" s="111">
        <f t="shared" ca="1" si="225"/>
        <v>75</v>
      </c>
      <c r="I3341" s="112">
        <f t="shared" ca="1" si="226"/>
        <v>562500</v>
      </c>
    </row>
    <row r="3342" spans="6:9" x14ac:dyDescent="0.25">
      <c r="F3342" s="109">
        <f t="shared" ca="1" si="223"/>
        <v>300000</v>
      </c>
      <c r="G3342" s="110">
        <f t="shared" ca="1" si="224"/>
        <v>2.5000000000000001E-2</v>
      </c>
      <c r="H3342" s="111">
        <f t="shared" ca="1" si="225"/>
        <v>77</v>
      </c>
      <c r="I3342" s="112">
        <f t="shared" ca="1" si="226"/>
        <v>577500</v>
      </c>
    </row>
    <row r="3343" spans="6:9" x14ac:dyDescent="0.25">
      <c r="F3343" s="109">
        <f t="shared" ca="1" si="223"/>
        <v>300000</v>
      </c>
      <c r="G3343" s="110">
        <f t="shared" ca="1" si="224"/>
        <v>2.1000000000000001E-2</v>
      </c>
      <c r="H3343" s="111">
        <f t="shared" ca="1" si="225"/>
        <v>75</v>
      </c>
      <c r="I3343" s="112">
        <f t="shared" ca="1" si="226"/>
        <v>472500</v>
      </c>
    </row>
    <row r="3344" spans="6:9" x14ac:dyDescent="0.25">
      <c r="F3344" s="109">
        <f t="shared" ca="1" si="223"/>
        <v>300000</v>
      </c>
      <c r="G3344" s="110">
        <f t="shared" ca="1" si="224"/>
        <v>2.5000000000000001E-2</v>
      </c>
      <c r="H3344" s="111">
        <f t="shared" ca="1" si="225"/>
        <v>75</v>
      </c>
      <c r="I3344" s="112">
        <f t="shared" ca="1" si="226"/>
        <v>562500</v>
      </c>
    </row>
    <row r="3345" spans="6:9" x14ac:dyDescent="0.25">
      <c r="F3345" s="109">
        <f t="shared" ca="1" si="223"/>
        <v>300000</v>
      </c>
      <c r="G3345" s="110">
        <f t="shared" ca="1" si="224"/>
        <v>2.5000000000000001E-2</v>
      </c>
      <c r="H3345" s="111">
        <f t="shared" ca="1" si="225"/>
        <v>75</v>
      </c>
      <c r="I3345" s="112">
        <f t="shared" ca="1" si="226"/>
        <v>562500</v>
      </c>
    </row>
    <row r="3346" spans="6:9" x14ac:dyDescent="0.25">
      <c r="F3346" s="109">
        <f t="shared" ca="1" si="223"/>
        <v>300000</v>
      </c>
      <c r="G3346" s="110">
        <f t="shared" ca="1" si="224"/>
        <v>2.5000000000000001E-2</v>
      </c>
      <c r="H3346" s="111">
        <f t="shared" ca="1" si="225"/>
        <v>75</v>
      </c>
      <c r="I3346" s="112">
        <f t="shared" ca="1" si="226"/>
        <v>562500</v>
      </c>
    </row>
    <row r="3347" spans="6:9" x14ac:dyDescent="0.25">
      <c r="F3347" s="109">
        <f t="shared" ca="1" si="223"/>
        <v>300000</v>
      </c>
      <c r="G3347" s="110">
        <f t="shared" ca="1" si="224"/>
        <v>2.3E-2</v>
      </c>
      <c r="H3347" s="111">
        <f t="shared" ca="1" si="225"/>
        <v>73</v>
      </c>
      <c r="I3347" s="112">
        <f t="shared" ca="1" si="226"/>
        <v>503700</v>
      </c>
    </row>
    <row r="3348" spans="6:9" x14ac:dyDescent="0.25">
      <c r="F3348" s="109">
        <f t="shared" ca="1" si="223"/>
        <v>300000</v>
      </c>
      <c r="G3348" s="110">
        <f t="shared" ca="1" si="224"/>
        <v>2.5000000000000001E-2</v>
      </c>
      <c r="H3348" s="111">
        <f t="shared" ca="1" si="225"/>
        <v>77</v>
      </c>
      <c r="I3348" s="112">
        <f t="shared" ca="1" si="226"/>
        <v>577500</v>
      </c>
    </row>
    <row r="3349" spans="6:9" x14ac:dyDescent="0.25">
      <c r="F3349" s="109">
        <f t="shared" ca="1" si="223"/>
        <v>300000</v>
      </c>
      <c r="G3349" s="110">
        <f t="shared" ca="1" si="224"/>
        <v>2.5000000000000001E-2</v>
      </c>
      <c r="H3349" s="111">
        <f t="shared" ca="1" si="225"/>
        <v>77</v>
      </c>
      <c r="I3349" s="112">
        <f t="shared" ca="1" si="226"/>
        <v>577500</v>
      </c>
    </row>
    <row r="3350" spans="6:9" x14ac:dyDescent="0.25">
      <c r="F3350" s="109">
        <f t="shared" ca="1" si="223"/>
        <v>300000</v>
      </c>
      <c r="G3350" s="110">
        <f t="shared" ca="1" si="224"/>
        <v>2.5000000000000001E-2</v>
      </c>
      <c r="H3350" s="111">
        <f t="shared" ca="1" si="225"/>
        <v>75</v>
      </c>
      <c r="I3350" s="112">
        <f t="shared" ca="1" si="226"/>
        <v>562500</v>
      </c>
    </row>
    <row r="3351" spans="6:9" x14ac:dyDescent="0.25">
      <c r="F3351" s="109">
        <f t="shared" ca="1" si="223"/>
        <v>325000</v>
      </c>
      <c r="G3351" s="110">
        <f t="shared" ca="1" si="224"/>
        <v>2.7E-2</v>
      </c>
      <c r="H3351" s="111">
        <f t="shared" ca="1" si="225"/>
        <v>77</v>
      </c>
      <c r="I3351" s="112">
        <f t="shared" ca="1" si="226"/>
        <v>675675</v>
      </c>
    </row>
    <row r="3352" spans="6:9" x14ac:dyDescent="0.25">
      <c r="F3352" s="109">
        <f t="shared" ca="1" si="223"/>
        <v>275000</v>
      </c>
      <c r="G3352" s="110">
        <f t="shared" ca="1" si="224"/>
        <v>2.5000000000000001E-2</v>
      </c>
      <c r="H3352" s="111">
        <f t="shared" ca="1" si="225"/>
        <v>73</v>
      </c>
      <c r="I3352" s="112">
        <f t="shared" ca="1" si="226"/>
        <v>501875</v>
      </c>
    </row>
    <row r="3353" spans="6:9" x14ac:dyDescent="0.25">
      <c r="F3353" s="109">
        <f t="shared" ca="1" si="223"/>
        <v>300000</v>
      </c>
      <c r="G3353" s="110">
        <f t="shared" ca="1" si="224"/>
        <v>2.5000000000000001E-2</v>
      </c>
      <c r="H3353" s="111">
        <f t="shared" ca="1" si="225"/>
        <v>73</v>
      </c>
      <c r="I3353" s="112">
        <f t="shared" ca="1" si="226"/>
        <v>547500</v>
      </c>
    </row>
    <row r="3354" spans="6:9" x14ac:dyDescent="0.25">
      <c r="F3354" s="109">
        <f t="shared" ca="1" si="223"/>
        <v>275000</v>
      </c>
      <c r="G3354" s="110">
        <f t="shared" ca="1" si="224"/>
        <v>2.5000000000000001E-2</v>
      </c>
      <c r="H3354" s="111">
        <f t="shared" ca="1" si="225"/>
        <v>75</v>
      </c>
      <c r="I3354" s="112">
        <f t="shared" ca="1" si="226"/>
        <v>515625</v>
      </c>
    </row>
    <row r="3355" spans="6:9" x14ac:dyDescent="0.25">
      <c r="F3355" s="109">
        <f t="shared" ca="1" si="223"/>
        <v>275000</v>
      </c>
      <c r="G3355" s="110">
        <f t="shared" ca="1" si="224"/>
        <v>2.5000000000000001E-2</v>
      </c>
      <c r="H3355" s="111">
        <f t="shared" ca="1" si="225"/>
        <v>77</v>
      </c>
      <c r="I3355" s="112">
        <f t="shared" ca="1" si="226"/>
        <v>529375</v>
      </c>
    </row>
    <row r="3356" spans="6:9" x14ac:dyDescent="0.25">
      <c r="F3356" s="109">
        <f t="shared" ca="1" si="223"/>
        <v>300000</v>
      </c>
      <c r="G3356" s="110">
        <f t="shared" ca="1" si="224"/>
        <v>2.5000000000000001E-2</v>
      </c>
      <c r="H3356" s="111">
        <f t="shared" ca="1" si="225"/>
        <v>77</v>
      </c>
      <c r="I3356" s="112">
        <f t="shared" ca="1" si="226"/>
        <v>577500</v>
      </c>
    </row>
    <row r="3357" spans="6:9" x14ac:dyDescent="0.25">
      <c r="F3357" s="109">
        <f t="shared" ca="1" si="223"/>
        <v>300000</v>
      </c>
      <c r="G3357" s="110">
        <f t="shared" ca="1" si="224"/>
        <v>2.5000000000000001E-2</v>
      </c>
      <c r="H3357" s="111">
        <f t="shared" ca="1" si="225"/>
        <v>73</v>
      </c>
      <c r="I3357" s="112">
        <f t="shared" ca="1" si="226"/>
        <v>547500</v>
      </c>
    </row>
    <row r="3358" spans="6:9" x14ac:dyDescent="0.25">
      <c r="F3358" s="109">
        <f t="shared" ca="1" si="223"/>
        <v>275000</v>
      </c>
      <c r="G3358" s="110">
        <f t="shared" ca="1" si="224"/>
        <v>2.5000000000000001E-2</v>
      </c>
      <c r="H3358" s="111">
        <f t="shared" ca="1" si="225"/>
        <v>75</v>
      </c>
      <c r="I3358" s="112">
        <f t="shared" ca="1" si="226"/>
        <v>515625</v>
      </c>
    </row>
    <row r="3359" spans="6:9" x14ac:dyDescent="0.25">
      <c r="F3359" s="109">
        <f t="shared" ca="1" si="223"/>
        <v>300000</v>
      </c>
      <c r="G3359" s="110">
        <f t="shared" ca="1" si="224"/>
        <v>2.5000000000000001E-2</v>
      </c>
      <c r="H3359" s="111">
        <f t="shared" ca="1" si="225"/>
        <v>75</v>
      </c>
      <c r="I3359" s="112">
        <f t="shared" ca="1" si="226"/>
        <v>562500</v>
      </c>
    </row>
    <row r="3360" spans="6:9" x14ac:dyDescent="0.25">
      <c r="F3360" s="109">
        <f t="shared" ca="1" si="223"/>
        <v>300000</v>
      </c>
      <c r="G3360" s="110">
        <f t="shared" ca="1" si="224"/>
        <v>2.5000000000000001E-2</v>
      </c>
      <c r="H3360" s="111">
        <f t="shared" ca="1" si="225"/>
        <v>75</v>
      </c>
      <c r="I3360" s="112">
        <f t="shared" ca="1" si="226"/>
        <v>562500</v>
      </c>
    </row>
    <row r="3361" spans="6:9" x14ac:dyDescent="0.25">
      <c r="F3361" s="109">
        <f t="shared" ca="1" si="223"/>
        <v>325000</v>
      </c>
      <c r="G3361" s="110">
        <f t="shared" ca="1" si="224"/>
        <v>2.5000000000000001E-2</v>
      </c>
      <c r="H3361" s="111">
        <f t="shared" ca="1" si="225"/>
        <v>77</v>
      </c>
      <c r="I3361" s="112">
        <f t="shared" ca="1" si="226"/>
        <v>625625</v>
      </c>
    </row>
    <row r="3362" spans="6:9" x14ac:dyDescent="0.25">
      <c r="F3362" s="109">
        <f t="shared" ca="1" si="223"/>
        <v>300000</v>
      </c>
      <c r="G3362" s="110">
        <f t="shared" ca="1" si="224"/>
        <v>2.5000000000000001E-2</v>
      </c>
      <c r="H3362" s="111">
        <f t="shared" ca="1" si="225"/>
        <v>77</v>
      </c>
      <c r="I3362" s="112">
        <f t="shared" ca="1" si="226"/>
        <v>577500</v>
      </c>
    </row>
    <row r="3363" spans="6:9" x14ac:dyDescent="0.25">
      <c r="F3363" s="109">
        <f t="shared" ca="1" si="223"/>
        <v>300000</v>
      </c>
      <c r="G3363" s="110">
        <f t="shared" ca="1" si="224"/>
        <v>2.5000000000000001E-2</v>
      </c>
      <c r="H3363" s="111">
        <f t="shared" ca="1" si="225"/>
        <v>73</v>
      </c>
      <c r="I3363" s="112">
        <f t="shared" ca="1" si="226"/>
        <v>547500</v>
      </c>
    </row>
    <row r="3364" spans="6:9" x14ac:dyDescent="0.25">
      <c r="F3364" s="109">
        <f t="shared" ca="1" si="223"/>
        <v>325000</v>
      </c>
      <c r="G3364" s="110">
        <f t="shared" ca="1" si="224"/>
        <v>2.5000000000000001E-2</v>
      </c>
      <c r="H3364" s="111">
        <f t="shared" ca="1" si="225"/>
        <v>75</v>
      </c>
      <c r="I3364" s="112">
        <f t="shared" ca="1" si="226"/>
        <v>609375</v>
      </c>
    </row>
    <row r="3365" spans="6:9" x14ac:dyDescent="0.25">
      <c r="F3365" s="109">
        <f t="shared" ca="1" si="223"/>
        <v>300000</v>
      </c>
      <c r="G3365" s="110">
        <f t="shared" ca="1" si="224"/>
        <v>2.5000000000000001E-2</v>
      </c>
      <c r="H3365" s="111">
        <f t="shared" ca="1" si="225"/>
        <v>75</v>
      </c>
      <c r="I3365" s="112">
        <f t="shared" ca="1" si="226"/>
        <v>562500</v>
      </c>
    </row>
    <row r="3366" spans="6:9" x14ac:dyDescent="0.25">
      <c r="F3366" s="109">
        <f t="shared" ca="1" si="223"/>
        <v>300000</v>
      </c>
      <c r="G3366" s="110">
        <f t="shared" ca="1" si="224"/>
        <v>2.5000000000000001E-2</v>
      </c>
      <c r="H3366" s="111">
        <f t="shared" ca="1" si="225"/>
        <v>75</v>
      </c>
      <c r="I3366" s="112">
        <f t="shared" ca="1" si="226"/>
        <v>562500</v>
      </c>
    </row>
    <row r="3367" spans="6:9" x14ac:dyDescent="0.25">
      <c r="F3367" s="109">
        <f t="shared" ca="1" si="223"/>
        <v>300000</v>
      </c>
      <c r="G3367" s="110">
        <f t="shared" ca="1" si="224"/>
        <v>2.1000000000000001E-2</v>
      </c>
      <c r="H3367" s="111">
        <f t="shared" ca="1" si="225"/>
        <v>73</v>
      </c>
      <c r="I3367" s="112">
        <f t="shared" ca="1" si="226"/>
        <v>459900</v>
      </c>
    </row>
    <row r="3368" spans="6:9" x14ac:dyDescent="0.25">
      <c r="F3368" s="109">
        <f t="shared" ca="1" si="223"/>
        <v>325000</v>
      </c>
      <c r="G3368" s="110">
        <f t="shared" ca="1" si="224"/>
        <v>2.5000000000000001E-2</v>
      </c>
      <c r="H3368" s="111">
        <f t="shared" ca="1" si="225"/>
        <v>73</v>
      </c>
      <c r="I3368" s="112">
        <f t="shared" ca="1" si="226"/>
        <v>593125</v>
      </c>
    </row>
    <row r="3369" spans="6:9" x14ac:dyDescent="0.25">
      <c r="F3369" s="109">
        <f t="shared" ca="1" si="223"/>
        <v>300000</v>
      </c>
      <c r="G3369" s="110">
        <f t="shared" ca="1" si="224"/>
        <v>2.5000000000000001E-2</v>
      </c>
      <c r="H3369" s="111">
        <f t="shared" ca="1" si="225"/>
        <v>75</v>
      </c>
      <c r="I3369" s="112">
        <f t="shared" ca="1" si="226"/>
        <v>562500</v>
      </c>
    </row>
    <row r="3370" spans="6:9" x14ac:dyDescent="0.25">
      <c r="F3370" s="109">
        <f t="shared" ca="1" si="223"/>
        <v>300000</v>
      </c>
      <c r="G3370" s="110">
        <f t="shared" ca="1" si="224"/>
        <v>2.7E-2</v>
      </c>
      <c r="H3370" s="111">
        <f t="shared" ca="1" si="225"/>
        <v>75</v>
      </c>
      <c r="I3370" s="112">
        <f t="shared" ca="1" si="226"/>
        <v>607500</v>
      </c>
    </row>
    <row r="3371" spans="6:9" x14ac:dyDescent="0.25">
      <c r="F3371" s="109">
        <f t="shared" ca="1" si="223"/>
        <v>300000</v>
      </c>
      <c r="G3371" s="110">
        <f t="shared" ca="1" si="224"/>
        <v>2.5000000000000001E-2</v>
      </c>
      <c r="H3371" s="111">
        <f t="shared" ca="1" si="225"/>
        <v>75</v>
      </c>
      <c r="I3371" s="112">
        <f t="shared" ca="1" si="226"/>
        <v>562500</v>
      </c>
    </row>
    <row r="3372" spans="6:9" x14ac:dyDescent="0.25">
      <c r="F3372" s="109">
        <f t="shared" ca="1" si="223"/>
        <v>325000</v>
      </c>
      <c r="G3372" s="110">
        <f t="shared" ca="1" si="224"/>
        <v>2.3E-2</v>
      </c>
      <c r="H3372" s="111">
        <f t="shared" ca="1" si="225"/>
        <v>75</v>
      </c>
      <c r="I3372" s="112">
        <f t="shared" ca="1" si="226"/>
        <v>560625</v>
      </c>
    </row>
    <row r="3373" spans="6:9" x14ac:dyDescent="0.25">
      <c r="F3373" s="109">
        <f t="shared" ca="1" si="223"/>
        <v>300000</v>
      </c>
      <c r="G3373" s="110">
        <f t="shared" ca="1" si="224"/>
        <v>2.5000000000000001E-2</v>
      </c>
      <c r="H3373" s="111">
        <f t="shared" ca="1" si="225"/>
        <v>75</v>
      </c>
      <c r="I3373" s="112">
        <f t="shared" ca="1" si="226"/>
        <v>562500</v>
      </c>
    </row>
    <row r="3374" spans="6:9" x14ac:dyDescent="0.25">
      <c r="F3374" s="109">
        <f t="shared" ca="1" si="223"/>
        <v>300000</v>
      </c>
      <c r="G3374" s="110">
        <f t="shared" ca="1" si="224"/>
        <v>2.5000000000000001E-2</v>
      </c>
      <c r="H3374" s="111">
        <f t="shared" ca="1" si="225"/>
        <v>75</v>
      </c>
      <c r="I3374" s="112">
        <f t="shared" ca="1" si="226"/>
        <v>562500</v>
      </c>
    </row>
    <row r="3375" spans="6:9" x14ac:dyDescent="0.25">
      <c r="F3375" s="109">
        <f t="shared" ca="1" si="223"/>
        <v>300000</v>
      </c>
      <c r="G3375" s="110">
        <f t="shared" ca="1" si="224"/>
        <v>2.5000000000000001E-2</v>
      </c>
      <c r="H3375" s="111">
        <f t="shared" ca="1" si="225"/>
        <v>75</v>
      </c>
      <c r="I3375" s="112">
        <f t="shared" ca="1" si="226"/>
        <v>562500</v>
      </c>
    </row>
    <row r="3376" spans="6:9" x14ac:dyDescent="0.25">
      <c r="F3376" s="109">
        <f t="shared" ca="1" si="223"/>
        <v>300000</v>
      </c>
      <c r="G3376" s="110">
        <f t="shared" ca="1" si="224"/>
        <v>2.5000000000000001E-2</v>
      </c>
      <c r="H3376" s="111">
        <f t="shared" ca="1" si="225"/>
        <v>77</v>
      </c>
      <c r="I3376" s="112">
        <f t="shared" ca="1" si="226"/>
        <v>577500</v>
      </c>
    </row>
    <row r="3377" spans="6:9" x14ac:dyDescent="0.25">
      <c r="F3377" s="109">
        <f t="shared" ca="1" si="223"/>
        <v>300000</v>
      </c>
      <c r="G3377" s="110">
        <f t="shared" ca="1" si="224"/>
        <v>2.5000000000000001E-2</v>
      </c>
      <c r="H3377" s="111">
        <f t="shared" ca="1" si="225"/>
        <v>77</v>
      </c>
      <c r="I3377" s="112">
        <f t="shared" ca="1" si="226"/>
        <v>577500</v>
      </c>
    </row>
    <row r="3378" spans="6:9" x14ac:dyDescent="0.25">
      <c r="F3378" s="109">
        <f t="shared" ca="1" si="223"/>
        <v>325000</v>
      </c>
      <c r="G3378" s="110">
        <f t="shared" ca="1" si="224"/>
        <v>2.5000000000000001E-2</v>
      </c>
      <c r="H3378" s="111">
        <f t="shared" ca="1" si="225"/>
        <v>75</v>
      </c>
      <c r="I3378" s="112">
        <f t="shared" ca="1" si="226"/>
        <v>609375</v>
      </c>
    </row>
    <row r="3379" spans="6:9" x14ac:dyDescent="0.25">
      <c r="F3379" s="109">
        <f t="shared" ca="1" si="223"/>
        <v>300000</v>
      </c>
      <c r="G3379" s="110">
        <f t="shared" ca="1" si="224"/>
        <v>2.3E-2</v>
      </c>
      <c r="H3379" s="111">
        <f t="shared" ca="1" si="225"/>
        <v>75</v>
      </c>
      <c r="I3379" s="112">
        <f t="shared" ca="1" si="226"/>
        <v>517500</v>
      </c>
    </row>
    <row r="3380" spans="6:9" x14ac:dyDescent="0.25">
      <c r="F3380" s="109">
        <f t="shared" ca="1" si="223"/>
        <v>300000</v>
      </c>
      <c r="G3380" s="110">
        <f t="shared" ca="1" si="224"/>
        <v>2.1000000000000001E-2</v>
      </c>
      <c r="H3380" s="111">
        <f t="shared" ca="1" si="225"/>
        <v>75</v>
      </c>
      <c r="I3380" s="112">
        <f t="shared" ca="1" si="226"/>
        <v>472500</v>
      </c>
    </row>
    <row r="3381" spans="6:9" x14ac:dyDescent="0.25">
      <c r="F3381" s="109">
        <f t="shared" ca="1" si="223"/>
        <v>300000</v>
      </c>
      <c r="G3381" s="110">
        <f t="shared" ca="1" si="224"/>
        <v>2.7E-2</v>
      </c>
      <c r="H3381" s="111">
        <f t="shared" ca="1" si="225"/>
        <v>75</v>
      </c>
      <c r="I3381" s="112">
        <f t="shared" ca="1" si="226"/>
        <v>607500</v>
      </c>
    </row>
    <row r="3382" spans="6:9" x14ac:dyDescent="0.25">
      <c r="F3382" s="109">
        <f t="shared" ca="1" si="223"/>
        <v>275000</v>
      </c>
      <c r="G3382" s="110">
        <f t="shared" ca="1" si="224"/>
        <v>2.1000000000000001E-2</v>
      </c>
      <c r="H3382" s="111">
        <f t="shared" ca="1" si="225"/>
        <v>77</v>
      </c>
      <c r="I3382" s="112">
        <f t="shared" ca="1" si="226"/>
        <v>444675</v>
      </c>
    </row>
    <row r="3383" spans="6:9" x14ac:dyDescent="0.25">
      <c r="F3383" s="109">
        <f t="shared" ca="1" si="223"/>
        <v>325000</v>
      </c>
      <c r="G3383" s="110">
        <f t="shared" ca="1" si="224"/>
        <v>2.5000000000000001E-2</v>
      </c>
      <c r="H3383" s="111">
        <f t="shared" ca="1" si="225"/>
        <v>75</v>
      </c>
      <c r="I3383" s="112">
        <f t="shared" ca="1" si="226"/>
        <v>609375</v>
      </c>
    </row>
    <row r="3384" spans="6:9" x14ac:dyDescent="0.25">
      <c r="F3384" s="109">
        <f t="shared" ca="1" si="223"/>
        <v>275000</v>
      </c>
      <c r="G3384" s="110">
        <f t="shared" ca="1" si="224"/>
        <v>2.5000000000000001E-2</v>
      </c>
      <c r="H3384" s="111">
        <f t="shared" ca="1" si="225"/>
        <v>75</v>
      </c>
      <c r="I3384" s="112">
        <f t="shared" ca="1" si="226"/>
        <v>515625</v>
      </c>
    </row>
    <row r="3385" spans="6:9" x14ac:dyDescent="0.25">
      <c r="F3385" s="109">
        <f t="shared" ca="1" si="223"/>
        <v>300000</v>
      </c>
      <c r="G3385" s="110">
        <f t="shared" ca="1" si="224"/>
        <v>2.5000000000000001E-2</v>
      </c>
      <c r="H3385" s="111">
        <f t="shared" ca="1" si="225"/>
        <v>75</v>
      </c>
      <c r="I3385" s="112">
        <f t="shared" ca="1" si="226"/>
        <v>562500</v>
      </c>
    </row>
    <row r="3386" spans="6:9" x14ac:dyDescent="0.25">
      <c r="F3386" s="109">
        <f t="shared" ca="1" si="223"/>
        <v>275000</v>
      </c>
      <c r="G3386" s="110">
        <f t="shared" ca="1" si="224"/>
        <v>2.5000000000000001E-2</v>
      </c>
      <c r="H3386" s="111">
        <f t="shared" ca="1" si="225"/>
        <v>75</v>
      </c>
      <c r="I3386" s="112">
        <f t="shared" ca="1" si="226"/>
        <v>515625</v>
      </c>
    </row>
    <row r="3387" spans="6:9" x14ac:dyDescent="0.25">
      <c r="F3387" s="109">
        <f t="shared" ca="1" si="223"/>
        <v>300000</v>
      </c>
      <c r="G3387" s="110">
        <f t="shared" ca="1" si="224"/>
        <v>2.5000000000000001E-2</v>
      </c>
      <c r="H3387" s="111">
        <f t="shared" ca="1" si="225"/>
        <v>77</v>
      </c>
      <c r="I3387" s="112">
        <f t="shared" ca="1" si="226"/>
        <v>577500</v>
      </c>
    </row>
    <row r="3388" spans="6:9" x14ac:dyDescent="0.25">
      <c r="F3388" s="109">
        <f t="shared" ca="1" si="223"/>
        <v>300000</v>
      </c>
      <c r="G3388" s="110">
        <f t="shared" ca="1" si="224"/>
        <v>2.5000000000000001E-2</v>
      </c>
      <c r="H3388" s="111">
        <f t="shared" ca="1" si="225"/>
        <v>75</v>
      </c>
      <c r="I3388" s="112">
        <f t="shared" ca="1" si="226"/>
        <v>562500</v>
      </c>
    </row>
    <row r="3389" spans="6:9" x14ac:dyDescent="0.25">
      <c r="F3389" s="109">
        <f t="shared" ca="1" si="223"/>
        <v>300000</v>
      </c>
      <c r="G3389" s="110">
        <f t="shared" ca="1" si="224"/>
        <v>2.5000000000000001E-2</v>
      </c>
      <c r="H3389" s="111">
        <f t="shared" ca="1" si="225"/>
        <v>77</v>
      </c>
      <c r="I3389" s="112">
        <f t="shared" ca="1" si="226"/>
        <v>577500</v>
      </c>
    </row>
    <row r="3390" spans="6:9" x14ac:dyDescent="0.25">
      <c r="F3390" s="109">
        <f t="shared" ca="1" si="223"/>
        <v>300000</v>
      </c>
      <c r="G3390" s="110">
        <f t="shared" ca="1" si="224"/>
        <v>2.7E-2</v>
      </c>
      <c r="H3390" s="111">
        <f t="shared" ca="1" si="225"/>
        <v>77</v>
      </c>
      <c r="I3390" s="112">
        <f t="shared" ca="1" si="226"/>
        <v>623700</v>
      </c>
    </row>
    <row r="3391" spans="6:9" x14ac:dyDescent="0.25">
      <c r="F3391" s="109">
        <f t="shared" ca="1" si="223"/>
        <v>300000</v>
      </c>
      <c r="G3391" s="110">
        <f t="shared" ca="1" si="224"/>
        <v>2.5000000000000001E-2</v>
      </c>
      <c r="H3391" s="111">
        <f t="shared" ca="1" si="225"/>
        <v>75</v>
      </c>
      <c r="I3391" s="112">
        <f t="shared" ca="1" si="226"/>
        <v>562500</v>
      </c>
    </row>
    <row r="3392" spans="6:9" x14ac:dyDescent="0.25">
      <c r="F3392" s="109">
        <f t="shared" ca="1" si="223"/>
        <v>300000</v>
      </c>
      <c r="G3392" s="110">
        <f t="shared" ca="1" si="224"/>
        <v>2.7E-2</v>
      </c>
      <c r="H3392" s="111">
        <f t="shared" ca="1" si="225"/>
        <v>75</v>
      </c>
      <c r="I3392" s="112">
        <f t="shared" ca="1" si="226"/>
        <v>607500</v>
      </c>
    </row>
    <row r="3393" spans="6:9" x14ac:dyDescent="0.25">
      <c r="F3393" s="109">
        <f t="shared" ca="1" si="223"/>
        <v>300000</v>
      </c>
      <c r="G3393" s="110">
        <f t="shared" ca="1" si="224"/>
        <v>2.5000000000000001E-2</v>
      </c>
      <c r="H3393" s="111">
        <f t="shared" ca="1" si="225"/>
        <v>75</v>
      </c>
      <c r="I3393" s="112">
        <f t="shared" ca="1" si="226"/>
        <v>562500</v>
      </c>
    </row>
    <row r="3394" spans="6:9" x14ac:dyDescent="0.25">
      <c r="F3394" s="109">
        <f t="shared" ca="1" si="223"/>
        <v>300000</v>
      </c>
      <c r="G3394" s="110">
        <f t="shared" ca="1" si="224"/>
        <v>2.5000000000000001E-2</v>
      </c>
      <c r="H3394" s="111">
        <f t="shared" ca="1" si="225"/>
        <v>75</v>
      </c>
      <c r="I3394" s="112">
        <f t="shared" ca="1" si="226"/>
        <v>562500</v>
      </c>
    </row>
    <row r="3395" spans="6:9" x14ac:dyDescent="0.25">
      <c r="F3395" s="109">
        <f t="shared" ref="F3395:F3458" ca="1" si="227">VLOOKUP(RAND(),$C$3:$D$5,2)</f>
        <v>300000</v>
      </c>
      <c r="G3395" s="110">
        <f t="shared" ref="G3395:G3458" ca="1" si="228">VLOOKUP(RAND(),$C$10:$D$13,2)</f>
        <v>2.5000000000000001E-2</v>
      </c>
      <c r="H3395" s="111">
        <f t="shared" ref="H3395:H3458" ca="1" si="229">VLOOKUP(RAND(),$C$18:$D$20,2)</f>
        <v>73</v>
      </c>
      <c r="I3395" s="112">
        <f t="shared" ca="1" si="226"/>
        <v>547500</v>
      </c>
    </row>
    <row r="3396" spans="6:9" x14ac:dyDescent="0.25">
      <c r="F3396" s="109">
        <f t="shared" ca="1" si="227"/>
        <v>300000</v>
      </c>
      <c r="G3396" s="110">
        <f t="shared" ca="1" si="228"/>
        <v>2.5000000000000001E-2</v>
      </c>
      <c r="H3396" s="111">
        <f t="shared" ca="1" si="229"/>
        <v>75</v>
      </c>
      <c r="I3396" s="112">
        <f t="shared" ref="I3396:I3459" ca="1" si="230">F3396*G3396*H3396</f>
        <v>562500</v>
      </c>
    </row>
    <row r="3397" spans="6:9" x14ac:dyDescent="0.25">
      <c r="F3397" s="109">
        <f t="shared" ca="1" si="227"/>
        <v>275000</v>
      </c>
      <c r="G3397" s="110">
        <f t="shared" ca="1" si="228"/>
        <v>2.7E-2</v>
      </c>
      <c r="H3397" s="111">
        <f t="shared" ca="1" si="229"/>
        <v>73</v>
      </c>
      <c r="I3397" s="112">
        <f t="shared" ca="1" si="230"/>
        <v>542025</v>
      </c>
    </row>
    <row r="3398" spans="6:9" x14ac:dyDescent="0.25">
      <c r="F3398" s="109">
        <f t="shared" ca="1" si="227"/>
        <v>300000</v>
      </c>
      <c r="G3398" s="110">
        <f t="shared" ca="1" si="228"/>
        <v>2.5000000000000001E-2</v>
      </c>
      <c r="H3398" s="111">
        <f t="shared" ca="1" si="229"/>
        <v>75</v>
      </c>
      <c r="I3398" s="112">
        <f t="shared" ca="1" si="230"/>
        <v>562500</v>
      </c>
    </row>
    <row r="3399" spans="6:9" x14ac:dyDescent="0.25">
      <c r="F3399" s="109">
        <f t="shared" ca="1" si="227"/>
        <v>325000</v>
      </c>
      <c r="G3399" s="110">
        <f t="shared" ca="1" si="228"/>
        <v>2.5000000000000001E-2</v>
      </c>
      <c r="H3399" s="111">
        <f t="shared" ca="1" si="229"/>
        <v>75</v>
      </c>
      <c r="I3399" s="112">
        <f t="shared" ca="1" si="230"/>
        <v>609375</v>
      </c>
    </row>
    <row r="3400" spans="6:9" x14ac:dyDescent="0.25">
      <c r="F3400" s="109">
        <f t="shared" ca="1" si="227"/>
        <v>325000</v>
      </c>
      <c r="G3400" s="110">
        <f t="shared" ca="1" si="228"/>
        <v>2.5000000000000001E-2</v>
      </c>
      <c r="H3400" s="111">
        <f t="shared" ca="1" si="229"/>
        <v>77</v>
      </c>
      <c r="I3400" s="112">
        <f t="shared" ca="1" si="230"/>
        <v>625625</v>
      </c>
    </row>
    <row r="3401" spans="6:9" x14ac:dyDescent="0.25">
      <c r="F3401" s="109">
        <f t="shared" ca="1" si="227"/>
        <v>300000</v>
      </c>
      <c r="G3401" s="110">
        <f t="shared" ca="1" si="228"/>
        <v>2.5000000000000001E-2</v>
      </c>
      <c r="H3401" s="111">
        <f t="shared" ca="1" si="229"/>
        <v>75</v>
      </c>
      <c r="I3401" s="112">
        <f t="shared" ca="1" si="230"/>
        <v>562500</v>
      </c>
    </row>
    <row r="3402" spans="6:9" x14ac:dyDescent="0.25">
      <c r="F3402" s="109">
        <f t="shared" ca="1" si="227"/>
        <v>325000</v>
      </c>
      <c r="G3402" s="110">
        <f t="shared" ca="1" si="228"/>
        <v>2.5000000000000001E-2</v>
      </c>
      <c r="H3402" s="111">
        <f t="shared" ca="1" si="229"/>
        <v>75</v>
      </c>
      <c r="I3402" s="112">
        <f t="shared" ca="1" si="230"/>
        <v>609375</v>
      </c>
    </row>
    <row r="3403" spans="6:9" x14ac:dyDescent="0.25">
      <c r="F3403" s="109">
        <f t="shared" ca="1" si="227"/>
        <v>300000</v>
      </c>
      <c r="G3403" s="110">
        <f t="shared" ca="1" si="228"/>
        <v>2.1000000000000001E-2</v>
      </c>
      <c r="H3403" s="111">
        <f t="shared" ca="1" si="229"/>
        <v>75</v>
      </c>
      <c r="I3403" s="112">
        <f t="shared" ca="1" si="230"/>
        <v>472500</v>
      </c>
    </row>
    <row r="3404" spans="6:9" x14ac:dyDescent="0.25">
      <c r="F3404" s="109">
        <f t="shared" ca="1" si="227"/>
        <v>300000</v>
      </c>
      <c r="G3404" s="110">
        <f t="shared" ca="1" si="228"/>
        <v>2.5000000000000001E-2</v>
      </c>
      <c r="H3404" s="111">
        <f t="shared" ca="1" si="229"/>
        <v>73</v>
      </c>
      <c r="I3404" s="112">
        <f t="shared" ca="1" si="230"/>
        <v>547500</v>
      </c>
    </row>
    <row r="3405" spans="6:9" x14ac:dyDescent="0.25">
      <c r="F3405" s="109">
        <f t="shared" ca="1" si="227"/>
        <v>300000</v>
      </c>
      <c r="G3405" s="110">
        <f t="shared" ca="1" si="228"/>
        <v>2.5000000000000001E-2</v>
      </c>
      <c r="H3405" s="111">
        <f t="shared" ca="1" si="229"/>
        <v>75</v>
      </c>
      <c r="I3405" s="112">
        <f t="shared" ca="1" si="230"/>
        <v>562500</v>
      </c>
    </row>
    <row r="3406" spans="6:9" x14ac:dyDescent="0.25">
      <c r="F3406" s="109">
        <f t="shared" ca="1" si="227"/>
        <v>300000</v>
      </c>
      <c r="G3406" s="110">
        <f t="shared" ca="1" si="228"/>
        <v>2.5000000000000001E-2</v>
      </c>
      <c r="H3406" s="111">
        <f t="shared" ca="1" si="229"/>
        <v>75</v>
      </c>
      <c r="I3406" s="112">
        <f t="shared" ca="1" si="230"/>
        <v>562500</v>
      </c>
    </row>
    <row r="3407" spans="6:9" x14ac:dyDescent="0.25">
      <c r="F3407" s="109">
        <f t="shared" ca="1" si="227"/>
        <v>275000</v>
      </c>
      <c r="G3407" s="110">
        <f t="shared" ca="1" si="228"/>
        <v>2.1000000000000001E-2</v>
      </c>
      <c r="H3407" s="111">
        <f t="shared" ca="1" si="229"/>
        <v>75</v>
      </c>
      <c r="I3407" s="112">
        <f t="shared" ca="1" si="230"/>
        <v>433125</v>
      </c>
    </row>
    <row r="3408" spans="6:9" x14ac:dyDescent="0.25">
      <c r="F3408" s="109">
        <f t="shared" ca="1" si="227"/>
        <v>300000</v>
      </c>
      <c r="G3408" s="110">
        <f t="shared" ca="1" si="228"/>
        <v>2.5000000000000001E-2</v>
      </c>
      <c r="H3408" s="111">
        <f t="shared" ca="1" si="229"/>
        <v>77</v>
      </c>
      <c r="I3408" s="112">
        <f t="shared" ca="1" si="230"/>
        <v>577500</v>
      </c>
    </row>
    <row r="3409" spans="6:9" x14ac:dyDescent="0.25">
      <c r="F3409" s="109">
        <f t="shared" ca="1" si="227"/>
        <v>300000</v>
      </c>
      <c r="G3409" s="110">
        <f t="shared" ca="1" si="228"/>
        <v>2.5000000000000001E-2</v>
      </c>
      <c r="H3409" s="111">
        <f t="shared" ca="1" si="229"/>
        <v>73</v>
      </c>
      <c r="I3409" s="112">
        <f t="shared" ca="1" si="230"/>
        <v>547500</v>
      </c>
    </row>
    <row r="3410" spans="6:9" x14ac:dyDescent="0.25">
      <c r="F3410" s="109">
        <f t="shared" ca="1" si="227"/>
        <v>325000</v>
      </c>
      <c r="G3410" s="110">
        <f t="shared" ca="1" si="228"/>
        <v>2.5000000000000001E-2</v>
      </c>
      <c r="H3410" s="111">
        <f t="shared" ca="1" si="229"/>
        <v>75</v>
      </c>
      <c r="I3410" s="112">
        <f t="shared" ca="1" si="230"/>
        <v>609375</v>
      </c>
    </row>
    <row r="3411" spans="6:9" x14ac:dyDescent="0.25">
      <c r="F3411" s="109">
        <f t="shared" ca="1" si="227"/>
        <v>275000</v>
      </c>
      <c r="G3411" s="110">
        <f t="shared" ca="1" si="228"/>
        <v>2.5000000000000001E-2</v>
      </c>
      <c r="H3411" s="111">
        <f t="shared" ca="1" si="229"/>
        <v>77</v>
      </c>
      <c r="I3411" s="112">
        <f t="shared" ca="1" si="230"/>
        <v>529375</v>
      </c>
    </row>
    <row r="3412" spans="6:9" x14ac:dyDescent="0.25">
      <c r="F3412" s="109">
        <f t="shared" ca="1" si="227"/>
        <v>300000</v>
      </c>
      <c r="G3412" s="110">
        <f t="shared" ca="1" si="228"/>
        <v>2.5000000000000001E-2</v>
      </c>
      <c r="H3412" s="111">
        <f t="shared" ca="1" si="229"/>
        <v>75</v>
      </c>
      <c r="I3412" s="112">
        <f t="shared" ca="1" si="230"/>
        <v>562500</v>
      </c>
    </row>
    <row r="3413" spans="6:9" x14ac:dyDescent="0.25">
      <c r="F3413" s="109">
        <f t="shared" ca="1" si="227"/>
        <v>275000</v>
      </c>
      <c r="G3413" s="110">
        <f t="shared" ca="1" si="228"/>
        <v>2.5000000000000001E-2</v>
      </c>
      <c r="H3413" s="111">
        <f t="shared" ca="1" si="229"/>
        <v>75</v>
      </c>
      <c r="I3413" s="112">
        <f t="shared" ca="1" si="230"/>
        <v>515625</v>
      </c>
    </row>
    <row r="3414" spans="6:9" x14ac:dyDescent="0.25">
      <c r="F3414" s="109">
        <f t="shared" ca="1" si="227"/>
        <v>325000</v>
      </c>
      <c r="G3414" s="110">
        <f t="shared" ca="1" si="228"/>
        <v>2.7E-2</v>
      </c>
      <c r="H3414" s="111">
        <f t="shared" ca="1" si="229"/>
        <v>75</v>
      </c>
      <c r="I3414" s="112">
        <f t="shared" ca="1" si="230"/>
        <v>658125</v>
      </c>
    </row>
    <row r="3415" spans="6:9" x14ac:dyDescent="0.25">
      <c r="F3415" s="109">
        <f t="shared" ca="1" si="227"/>
        <v>300000</v>
      </c>
      <c r="G3415" s="110">
        <f t="shared" ca="1" si="228"/>
        <v>2.3E-2</v>
      </c>
      <c r="H3415" s="111">
        <f t="shared" ca="1" si="229"/>
        <v>77</v>
      </c>
      <c r="I3415" s="112">
        <f t="shared" ca="1" si="230"/>
        <v>531300</v>
      </c>
    </row>
    <row r="3416" spans="6:9" x14ac:dyDescent="0.25">
      <c r="F3416" s="109">
        <f t="shared" ca="1" si="227"/>
        <v>300000</v>
      </c>
      <c r="G3416" s="110">
        <f t="shared" ca="1" si="228"/>
        <v>2.5000000000000001E-2</v>
      </c>
      <c r="H3416" s="111">
        <f t="shared" ca="1" si="229"/>
        <v>75</v>
      </c>
      <c r="I3416" s="112">
        <f t="shared" ca="1" si="230"/>
        <v>562500</v>
      </c>
    </row>
    <row r="3417" spans="6:9" x14ac:dyDescent="0.25">
      <c r="F3417" s="109">
        <f t="shared" ca="1" si="227"/>
        <v>300000</v>
      </c>
      <c r="G3417" s="110">
        <f t="shared" ca="1" si="228"/>
        <v>2.1000000000000001E-2</v>
      </c>
      <c r="H3417" s="111">
        <f t="shared" ca="1" si="229"/>
        <v>75</v>
      </c>
      <c r="I3417" s="112">
        <f t="shared" ca="1" si="230"/>
        <v>472500</v>
      </c>
    </row>
    <row r="3418" spans="6:9" x14ac:dyDescent="0.25">
      <c r="F3418" s="109">
        <f t="shared" ca="1" si="227"/>
        <v>300000</v>
      </c>
      <c r="G3418" s="110">
        <f t="shared" ca="1" si="228"/>
        <v>2.3E-2</v>
      </c>
      <c r="H3418" s="111">
        <f t="shared" ca="1" si="229"/>
        <v>75</v>
      </c>
      <c r="I3418" s="112">
        <f t="shared" ca="1" si="230"/>
        <v>517500</v>
      </c>
    </row>
    <row r="3419" spans="6:9" x14ac:dyDescent="0.25">
      <c r="F3419" s="109">
        <f t="shared" ca="1" si="227"/>
        <v>300000</v>
      </c>
      <c r="G3419" s="110">
        <f t="shared" ca="1" si="228"/>
        <v>2.5000000000000001E-2</v>
      </c>
      <c r="H3419" s="111">
        <f t="shared" ca="1" si="229"/>
        <v>75</v>
      </c>
      <c r="I3419" s="112">
        <f t="shared" ca="1" si="230"/>
        <v>562500</v>
      </c>
    </row>
    <row r="3420" spans="6:9" x14ac:dyDescent="0.25">
      <c r="F3420" s="109">
        <f t="shared" ca="1" si="227"/>
        <v>300000</v>
      </c>
      <c r="G3420" s="110">
        <f t="shared" ca="1" si="228"/>
        <v>2.5000000000000001E-2</v>
      </c>
      <c r="H3420" s="111">
        <f t="shared" ca="1" si="229"/>
        <v>77</v>
      </c>
      <c r="I3420" s="112">
        <f t="shared" ca="1" si="230"/>
        <v>577500</v>
      </c>
    </row>
    <row r="3421" spans="6:9" x14ac:dyDescent="0.25">
      <c r="F3421" s="109">
        <f t="shared" ca="1" si="227"/>
        <v>300000</v>
      </c>
      <c r="G3421" s="110">
        <f t="shared" ca="1" si="228"/>
        <v>2.5000000000000001E-2</v>
      </c>
      <c r="H3421" s="111">
        <f t="shared" ca="1" si="229"/>
        <v>75</v>
      </c>
      <c r="I3421" s="112">
        <f t="shared" ca="1" si="230"/>
        <v>562500</v>
      </c>
    </row>
    <row r="3422" spans="6:9" x14ac:dyDescent="0.25">
      <c r="F3422" s="109">
        <f t="shared" ca="1" si="227"/>
        <v>325000</v>
      </c>
      <c r="G3422" s="110">
        <f t="shared" ca="1" si="228"/>
        <v>2.5000000000000001E-2</v>
      </c>
      <c r="H3422" s="111">
        <f t="shared" ca="1" si="229"/>
        <v>75</v>
      </c>
      <c r="I3422" s="112">
        <f t="shared" ca="1" si="230"/>
        <v>609375</v>
      </c>
    </row>
    <row r="3423" spans="6:9" x14ac:dyDescent="0.25">
      <c r="F3423" s="109">
        <f t="shared" ca="1" si="227"/>
        <v>300000</v>
      </c>
      <c r="G3423" s="110">
        <f t="shared" ca="1" si="228"/>
        <v>2.5000000000000001E-2</v>
      </c>
      <c r="H3423" s="111">
        <f t="shared" ca="1" si="229"/>
        <v>75</v>
      </c>
      <c r="I3423" s="112">
        <f t="shared" ca="1" si="230"/>
        <v>562500</v>
      </c>
    </row>
    <row r="3424" spans="6:9" x14ac:dyDescent="0.25">
      <c r="F3424" s="109">
        <f t="shared" ca="1" si="227"/>
        <v>300000</v>
      </c>
      <c r="G3424" s="110">
        <f t="shared" ca="1" si="228"/>
        <v>2.5000000000000001E-2</v>
      </c>
      <c r="H3424" s="111">
        <f t="shared" ca="1" si="229"/>
        <v>75</v>
      </c>
      <c r="I3424" s="112">
        <f t="shared" ca="1" si="230"/>
        <v>562500</v>
      </c>
    </row>
    <row r="3425" spans="6:9" x14ac:dyDescent="0.25">
      <c r="F3425" s="109">
        <f t="shared" ca="1" si="227"/>
        <v>300000</v>
      </c>
      <c r="G3425" s="110">
        <f t="shared" ca="1" si="228"/>
        <v>2.5000000000000001E-2</v>
      </c>
      <c r="H3425" s="111">
        <f t="shared" ca="1" si="229"/>
        <v>75</v>
      </c>
      <c r="I3425" s="112">
        <f t="shared" ca="1" si="230"/>
        <v>562500</v>
      </c>
    </row>
    <row r="3426" spans="6:9" x14ac:dyDescent="0.25">
      <c r="F3426" s="109">
        <f t="shared" ca="1" si="227"/>
        <v>300000</v>
      </c>
      <c r="G3426" s="110">
        <f t="shared" ca="1" si="228"/>
        <v>2.3E-2</v>
      </c>
      <c r="H3426" s="111">
        <f t="shared" ca="1" si="229"/>
        <v>75</v>
      </c>
      <c r="I3426" s="112">
        <f t="shared" ca="1" si="230"/>
        <v>517500</v>
      </c>
    </row>
    <row r="3427" spans="6:9" x14ac:dyDescent="0.25">
      <c r="F3427" s="109">
        <f t="shared" ca="1" si="227"/>
        <v>300000</v>
      </c>
      <c r="G3427" s="110">
        <f t="shared" ca="1" si="228"/>
        <v>2.3E-2</v>
      </c>
      <c r="H3427" s="111">
        <f t="shared" ca="1" si="229"/>
        <v>73</v>
      </c>
      <c r="I3427" s="112">
        <f t="shared" ca="1" si="230"/>
        <v>503700</v>
      </c>
    </row>
    <row r="3428" spans="6:9" x14ac:dyDescent="0.25">
      <c r="F3428" s="109">
        <f t="shared" ca="1" si="227"/>
        <v>300000</v>
      </c>
      <c r="G3428" s="110">
        <f t="shared" ca="1" si="228"/>
        <v>2.5000000000000001E-2</v>
      </c>
      <c r="H3428" s="111">
        <f t="shared" ca="1" si="229"/>
        <v>73</v>
      </c>
      <c r="I3428" s="112">
        <f t="shared" ca="1" si="230"/>
        <v>547500</v>
      </c>
    </row>
    <row r="3429" spans="6:9" x14ac:dyDescent="0.25">
      <c r="F3429" s="109">
        <f t="shared" ca="1" si="227"/>
        <v>300000</v>
      </c>
      <c r="G3429" s="110">
        <f t="shared" ca="1" si="228"/>
        <v>2.7E-2</v>
      </c>
      <c r="H3429" s="111">
        <f t="shared" ca="1" si="229"/>
        <v>75</v>
      </c>
      <c r="I3429" s="112">
        <f t="shared" ca="1" si="230"/>
        <v>607500</v>
      </c>
    </row>
    <row r="3430" spans="6:9" x14ac:dyDescent="0.25">
      <c r="F3430" s="109">
        <f t="shared" ca="1" si="227"/>
        <v>300000</v>
      </c>
      <c r="G3430" s="110">
        <f t="shared" ca="1" si="228"/>
        <v>2.5000000000000001E-2</v>
      </c>
      <c r="H3430" s="111">
        <f t="shared" ca="1" si="229"/>
        <v>75</v>
      </c>
      <c r="I3430" s="112">
        <f t="shared" ca="1" si="230"/>
        <v>562500</v>
      </c>
    </row>
    <row r="3431" spans="6:9" x14ac:dyDescent="0.25">
      <c r="F3431" s="109">
        <f t="shared" ca="1" si="227"/>
        <v>300000</v>
      </c>
      <c r="G3431" s="110">
        <f t="shared" ca="1" si="228"/>
        <v>2.1000000000000001E-2</v>
      </c>
      <c r="H3431" s="111">
        <f t="shared" ca="1" si="229"/>
        <v>75</v>
      </c>
      <c r="I3431" s="112">
        <f t="shared" ca="1" si="230"/>
        <v>472500</v>
      </c>
    </row>
    <row r="3432" spans="6:9" x14ac:dyDescent="0.25">
      <c r="F3432" s="109">
        <f t="shared" ca="1" si="227"/>
        <v>300000</v>
      </c>
      <c r="G3432" s="110">
        <f t="shared" ca="1" si="228"/>
        <v>2.5000000000000001E-2</v>
      </c>
      <c r="H3432" s="111">
        <f t="shared" ca="1" si="229"/>
        <v>75</v>
      </c>
      <c r="I3432" s="112">
        <f t="shared" ca="1" si="230"/>
        <v>562500</v>
      </c>
    </row>
    <row r="3433" spans="6:9" x14ac:dyDescent="0.25">
      <c r="F3433" s="109">
        <f t="shared" ca="1" si="227"/>
        <v>325000</v>
      </c>
      <c r="G3433" s="110">
        <f t="shared" ca="1" si="228"/>
        <v>2.5000000000000001E-2</v>
      </c>
      <c r="H3433" s="111">
        <f t="shared" ca="1" si="229"/>
        <v>77</v>
      </c>
      <c r="I3433" s="112">
        <f t="shared" ca="1" si="230"/>
        <v>625625</v>
      </c>
    </row>
    <row r="3434" spans="6:9" x14ac:dyDescent="0.25">
      <c r="F3434" s="109">
        <f t="shared" ca="1" si="227"/>
        <v>300000</v>
      </c>
      <c r="G3434" s="110">
        <f t="shared" ca="1" si="228"/>
        <v>2.1000000000000001E-2</v>
      </c>
      <c r="H3434" s="111">
        <f t="shared" ca="1" si="229"/>
        <v>75</v>
      </c>
      <c r="I3434" s="112">
        <f t="shared" ca="1" si="230"/>
        <v>472500</v>
      </c>
    </row>
    <row r="3435" spans="6:9" x14ac:dyDescent="0.25">
      <c r="F3435" s="109">
        <f t="shared" ca="1" si="227"/>
        <v>325000</v>
      </c>
      <c r="G3435" s="110">
        <f t="shared" ca="1" si="228"/>
        <v>2.5000000000000001E-2</v>
      </c>
      <c r="H3435" s="111">
        <f t="shared" ca="1" si="229"/>
        <v>77</v>
      </c>
      <c r="I3435" s="112">
        <f t="shared" ca="1" si="230"/>
        <v>625625</v>
      </c>
    </row>
    <row r="3436" spans="6:9" x14ac:dyDescent="0.25">
      <c r="F3436" s="109">
        <f t="shared" ca="1" si="227"/>
        <v>325000</v>
      </c>
      <c r="G3436" s="110">
        <f t="shared" ca="1" si="228"/>
        <v>2.5000000000000001E-2</v>
      </c>
      <c r="H3436" s="111">
        <f t="shared" ca="1" si="229"/>
        <v>75</v>
      </c>
      <c r="I3436" s="112">
        <f t="shared" ca="1" si="230"/>
        <v>609375</v>
      </c>
    </row>
    <row r="3437" spans="6:9" x14ac:dyDescent="0.25">
      <c r="F3437" s="109">
        <f t="shared" ca="1" si="227"/>
        <v>325000</v>
      </c>
      <c r="G3437" s="110">
        <f t="shared" ca="1" si="228"/>
        <v>2.5000000000000001E-2</v>
      </c>
      <c r="H3437" s="111">
        <f t="shared" ca="1" si="229"/>
        <v>75</v>
      </c>
      <c r="I3437" s="112">
        <f t="shared" ca="1" si="230"/>
        <v>609375</v>
      </c>
    </row>
    <row r="3438" spans="6:9" x14ac:dyDescent="0.25">
      <c r="F3438" s="109">
        <f t="shared" ca="1" si="227"/>
        <v>300000</v>
      </c>
      <c r="G3438" s="110">
        <f t="shared" ca="1" si="228"/>
        <v>2.1000000000000001E-2</v>
      </c>
      <c r="H3438" s="111">
        <f t="shared" ca="1" si="229"/>
        <v>75</v>
      </c>
      <c r="I3438" s="112">
        <f t="shared" ca="1" si="230"/>
        <v>472500</v>
      </c>
    </row>
    <row r="3439" spans="6:9" x14ac:dyDescent="0.25">
      <c r="F3439" s="109">
        <f t="shared" ca="1" si="227"/>
        <v>300000</v>
      </c>
      <c r="G3439" s="110">
        <f t="shared" ca="1" si="228"/>
        <v>2.3E-2</v>
      </c>
      <c r="H3439" s="111">
        <f t="shared" ca="1" si="229"/>
        <v>75</v>
      </c>
      <c r="I3439" s="112">
        <f t="shared" ca="1" si="230"/>
        <v>517500</v>
      </c>
    </row>
    <row r="3440" spans="6:9" x14ac:dyDescent="0.25">
      <c r="F3440" s="109">
        <f t="shared" ca="1" si="227"/>
        <v>275000</v>
      </c>
      <c r="G3440" s="110">
        <f t="shared" ca="1" si="228"/>
        <v>2.5000000000000001E-2</v>
      </c>
      <c r="H3440" s="111">
        <f t="shared" ca="1" si="229"/>
        <v>77</v>
      </c>
      <c r="I3440" s="112">
        <f t="shared" ca="1" si="230"/>
        <v>529375</v>
      </c>
    </row>
    <row r="3441" spans="6:9" x14ac:dyDescent="0.25">
      <c r="F3441" s="109">
        <f t="shared" ca="1" si="227"/>
        <v>300000</v>
      </c>
      <c r="G3441" s="110">
        <f t="shared" ca="1" si="228"/>
        <v>2.7E-2</v>
      </c>
      <c r="H3441" s="111">
        <f t="shared" ca="1" si="229"/>
        <v>75</v>
      </c>
      <c r="I3441" s="112">
        <f t="shared" ca="1" si="230"/>
        <v>607500</v>
      </c>
    </row>
    <row r="3442" spans="6:9" x14ac:dyDescent="0.25">
      <c r="F3442" s="109">
        <f t="shared" ca="1" si="227"/>
        <v>300000</v>
      </c>
      <c r="G3442" s="110">
        <f t="shared" ca="1" si="228"/>
        <v>2.3E-2</v>
      </c>
      <c r="H3442" s="111">
        <f t="shared" ca="1" si="229"/>
        <v>75</v>
      </c>
      <c r="I3442" s="112">
        <f t="shared" ca="1" si="230"/>
        <v>517500</v>
      </c>
    </row>
    <row r="3443" spans="6:9" x14ac:dyDescent="0.25">
      <c r="F3443" s="109">
        <f t="shared" ca="1" si="227"/>
        <v>300000</v>
      </c>
      <c r="G3443" s="110">
        <f t="shared" ca="1" si="228"/>
        <v>2.1000000000000001E-2</v>
      </c>
      <c r="H3443" s="111">
        <f t="shared" ca="1" si="229"/>
        <v>73</v>
      </c>
      <c r="I3443" s="112">
        <f t="shared" ca="1" si="230"/>
        <v>459900</v>
      </c>
    </row>
    <row r="3444" spans="6:9" x14ac:dyDescent="0.25">
      <c r="F3444" s="109">
        <f t="shared" ca="1" si="227"/>
        <v>300000</v>
      </c>
      <c r="G3444" s="110">
        <f t="shared" ca="1" si="228"/>
        <v>2.7E-2</v>
      </c>
      <c r="H3444" s="111">
        <f t="shared" ca="1" si="229"/>
        <v>77</v>
      </c>
      <c r="I3444" s="112">
        <f t="shared" ca="1" si="230"/>
        <v>623700</v>
      </c>
    </row>
    <row r="3445" spans="6:9" x14ac:dyDescent="0.25">
      <c r="F3445" s="109">
        <f t="shared" ca="1" si="227"/>
        <v>300000</v>
      </c>
      <c r="G3445" s="110">
        <f t="shared" ca="1" si="228"/>
        <v>2.5000000000000001E-2</v>
      </c>
      <c r="H3445" s="111">
        <f t="shared" ca="1" si="229"/>
        <v>75</v>
      </c>
      <c r="I3445" s="112">
        <f t="shared" ca="1" si="230"/>
        <v>562500</v>
      </c>
    </row>
    <row r="3446" spans="6:9" x14ac:dyDescent="0.25">
      <c r="F3446" s="109">
        <f t="shared" ca="1" si="227"/>
        <v>300000</v>
      </c>
      <c r="G3446" s="110">
        <f t="shared" ca="1" si="228"/>
        <v>2.5000000000000001E-2</v>
      </c>
      <c r="H3446" s="111">
        <f t="shared" ca="1" si="229"/>
        <v>75</v>
      </c>
      <c r="I3446" s="112">
        <f t="shared" ca="1" si="230"/>
        <v>562500</v>
      </c>
    </row>
    <row r="3447" spans="6:9" x14ac:dyDescent="0.25">
      <c r="F3447" s="109">
        <f t="shared" ca="1" si="227"/>
        <v>325000</v>
      </c>
      <c r="G3447" s="110">
        <f t="shared" ca="1" si="228"/>
        <v>2.5000000000000001E-2</v>
      </c>
      <c r="H3447" s="111">
        <f t="shared" ca="1" si="229"/>
        <v>75</v>
      </c>
      <c r="I3447" s="112">
        <f t="shared" ca="1" si="230"/>
        <v>609375</v>
      </c>
    </row>
    <row r="3448" spans="6:9" x14ac:dyDescent="0.25">
      <c r="F3448" s="109">
        <f t="shared" ca="1" si="227"/>
        <v>300000</v>
      </c>
      <c r="G3448" s="110">
        <f t="shared" ca="1" si="228"/>
        <v>2.5000000000000001E-2</v>
      </c>
      <c r="H3448" s="111">
        <f t="shared" ca="1" si="229"/>
        <v>75</v>
      </c>
      <c r="I3448" s="112">
        <f t="shared" ca="1" si="230"/>
        <v>562500</v>
      </c>
    </row>
    <row r="3449" spans="6:9" x14ac:dyDescent="0.25">
      <c r="F3449" s="109">
        <f t="shared" ca="1" si="227"/>
        <v>275000</v>
      </c>
      <c r="G3449" s="110">
        <f t="shared" ca="1" si="228"/>
        <v>2.5000000000000001E-2</v>
      </c>
      <c r="H3449" s="111">
        <f t="shared" ca="1" si="229"/>
        <v>73</v>
      </c>
      <c r="I3449" s="112">
        <f t="shared" ca="1" si="230"/>
        <v>501875</v>
      </c>
    </row>
    <row r="3450" spans="6:9" x14ac:dyDescent="0.25">
      <c r="F3450" s="109">
        <f t="shared" ca="1" si="227"/>
        <v>300000</v>
      </c>
      <c r="G3450" s="110">
        <f t="shared" ca="1" si="228"/>
        <v>2.5000000000000001E-2</v>
      </c>
      <c r="H3450" s="111">
        <f t="shared" ca="1" si="229"/>
        <v>75</v>
      </c>
      <c r="I3450" s="112">
        <f t="shared" ca="1" si="230"/>
        <v>562500</v>
      </c>
    </row>
    <row r="3451" spans="6:9" x14ac:dyDescent="0.25">
      <c r="F3451" s="109">
        <f t="shared" ca="1" si="227"/>
        <v>300000</v>
      </c>
      <c r="G3451" s="110">
        <f t="shared" ca="1" si="228"/>
        <v>2.5000000000000001E-2</v>
      </c>
      <c r="H3451" s="111">
        <f t="shared" ca="1" si="229"/>
        <v>75</v>
      </c>
      <c r="I3451" s="112">
        <f t="shared" ca="1" si="230"/>
        <v>562500</v>
      </c>
    </row>
    <row r="3452" spans="6:9" x14ac:dyDescent="0.25">
      <c r="F3452" s="109">
        <f t="shared" ca="1" si="227"/>
        <v>300000</v>
      </c>
      <c r="G3452" s="110">
        <f t="shared" ca="1" si="228"/>
        <v>2.1000000000000001E-2</v>
      </c>
      <c r="H3452" s="111">
        <f t="shared" ca="1" si="229"/>
        <v>75</v>
      </c>
      <c r="I3452" s="112">
        <f t="shared" ca="1" si="230"/>
        <v>472500</v>
      </c>
    </row>
    <row r="3453" spans="6:9" x14ac:dyDescent="0.25">
      <c r="F3453" s="109">
        <f t="shared" ca="1" si="227"/>
        <v>325000</v>
      </c>
      <c r="G3453" s="110">
        <f t="shared" ca="1" si="228"/>
        <v>2.3E-2</v>
      </c>
      <c r="H3453" s="111">
        <f t="shared" ca="1" si="229"/>
        <v>75</v>
      </c>
      <c r="I3453" s="112">
        <f t="shared" ca="1" si="230"/>
        <v>560625</v>
      </c>
    </row>
    <row r="3454" spans="6:9" x14ac:dyDescent="0.25">
      <c r="F3454" s="109">
        <f t="shared" ca="1" si="227"/>
        <v>300000</v>
      </c>
      <c r="G3454" s="110">
        <f t="shared" ca="1" si="228"/>
        <v>2.5000000000000001E-2</v>
      </c>
      <c r="H3454" s="111">
        <f t="shared" ca="1" si="229"/>
        <v>73</v>
      </c>
      <c r="I3454" s="112">
        <f t="shared" ca="1" si="230"/>
        <v>547500</v>
      </c>
    </row>
    <row r="3455" spans="6:9" x14ac:dyDescent="0.25">
      <c r="F3455" s="109">
        <f t="shared" ca="1" si="227"/>
        <v>300000</v>
      </c>
      <c r="G3455" s="110">
        <f t="shared" ca="1" si="228"/>
        <v>2.1000000000000001E-2</v>
      </c>
      <c r="H3455" s="111">
        <f t="shared" ca="1" si="229"/>
        <v>77</v>
      </c>
      <c r="I3455" s="112">
        <f t="shared" ca="1" si="230"/>
        <v>485100</v>
      </c>
    </row>
    <row r="3456" spans="6:9" x14ac:dyDescent="0.25">
      <c r="F3456" s="109">
        <f t="shared" ca="1" si="227"/>
        <v>275000</v>
      </c>
      <c r="G3456" s="110">
        <f t="shared" ca="1" si="228"/>
        <v>2.5000000000000001E-2</v>
      </c>
      <c r="H3456" s="111">
        <f t="shared" ca="1" si="229"/>
        <v>73</v>
      </c>
      <c r="I3456" s="112">
        <f t="shared" ca="1" si="230"/>
        <v>501875</v>
      </c>
    </row>
    <row r="3457" spans="6:9" x14ac:dyDescent="0.25">
      <c r="F3457" s="109">
        <f t="shared" ca="1" si="227"/>
        <v>300000</v>
      </c>
      <c r="G3457" s="110">
        <f t="shared" ca="1" si="228"/>
        <v>2.5000000000000001E-2</v>
      </c>
      <c r="H3457" s="111">
        <f t="shared" ca="1" si="229"/>
        <v>75</v>
      </c>
      <c r="I3457" s="112">
        <f t="shared" ca="1" si="230"/>
        <v>562500</v>
      </c>
    </row>
    <row r="3458" spans="6:9" x14ac:dyDescent="0.25">
      <c r="F3458" s="109">
        <f t="shared" ca="1" si="227"/>
        <v>325000</v>
      </c>
      <c r="G3458" s="110">
        <f t="shared" ca="1" si="228"/>
        <v>2.1000000000000001E-2</v>
      </c>
      <c r="H3458" s="111">
        <f t="shared" ca="1" si="229"/>
        <v>75</v>
      </c>
      <c r="I3458" s="112">
        <f t="shared" ca="1" si="230"/>
        <v>511875</v>
      </c>
    </row>
    <row r="3459" spans="6:9" x14ac:dyDescent="0.25">
      <c r="F3459" s="109">
        <f t="shared" ref="F3459:F3522" ca="1" si="231">VLOOKUP(RAND(),$C$3:$D$5,2)</f>
        <v>325000</v>
      </c>
      <c r="G3459" s="110">
        <f t="shared" ref="G3459:G3522" ca="1" si="232">VLOOKUP(RAND(),$C$10:$D$13,2)</f>
        <v>2.3E-2</v>
      </c>
      <c r="H3459" s="111">
        <f t="shared" ref="H3459:H3522" ca="1" si="233">VLOOKUP(RAND(),$C$18:$D$20,2)</f>
        <v>73</v>
      </c>
      <c r="I3459" s="112">
        <f t="shared" ca="1" si="230"/>
        <v>545675</v>
      </c>
    </row>
    <row r="3460" spans="6:9" x14ac:dyDescent="0.25">
      <c r="F3460" s="109">
        <f t="shared" ca="1" si="231"/>
        <v>300000</v>
      </c>
      <c r="G3460" s="110">
        <f t="shared" ca="1" si="232"/>
        <v>2.5000000000000001E-2</v>
      </c>
      <c r="H3460" s="111">
        <f t="shared" ca="1" si="233"/>
        <v>73</v>
      </c>
      <c r="I3460" s="112">
        <f t="shared" ref="I3460:I3523" ca="1" si="234">F3460*G3460*H3460</f>
        <v>547500</v>
      </c>
    </row>
    <row r="3461" spans="6:9" x14ac:dyDescent="0.25">
      <c r="F3461" s="109">
        <f t="shared" ca="1" si="231"/>
        <v>300000</v>
      </c>
      <c r="G3461" s="110">
        <f t="shared" ca="1" si="232"/>
        <v>2.7E-2</v>
      </c>
      <c r="H3461" s="111">
        <f t="shared" ca="1" si="233"/>
        <v>75</v>
      </c>
      <c r="I3461" s="112">
        <f t="shared" ca="1" si="234"/>
        <v>607500</v>
      </c>
    </row>
    <row r="3462" spans="6:9" x14ac:dyDescent="0.25">
      <c r="F3462" s="109">
        <f t="shared" ca="1" si="231"/>
        <v>300000</v>
      </c>
      <c r="G3462" s="110">
        <f t="shared" ca="1" si="232"/>
        <v>2.5000000000000001E-2</v>
      </c>
      <c r="H3462" s="111">
        <f t="shared" ca="1" si="233"/>
        <v>75</v>
      </c>
      <c r="I3462" s="112">
        <f t="shared" ca="1" si="234"/>
        <v>562500</v>
      </c>
    </row>
    <row r="3463" spans="6:9" x14ac:dyDescent="0.25">
      <c r="F3463" s="109">
        <f t="shared" ca="1" si="231"/>
        <v>325000</v>
      </c>
      <c r="G3463" s="110">
        <f t="shared" ca="1" si="232"/>
        <v>2.5000000000000001E-2</v>
      </c>
      <c r="H3463" s="111">
        <f t="shared" ca="1" si="233"/>
        <v>75</v>
      </c>
      <c r="I3463" s="112">
        <f t="shared" ca="1" si="234"/>
        <v>609375</v>
      </c>
    </row>
    <row r="3464" spans="6:9" x14ac:dyDescent="0.25">
      <c r="F3464" s="109">
        <f t="shared" ca="1" si="231"/>
        <v>300000</v>
      </c>
      <c r="G3464" s="110">
        <f t="shared" ca="1" si="232"/>
        <v>2.5000000000000001E-2</v>
      </c>
      <c r="H3464" s="111">
        <f t="shared" ca="1" si="233"/>
        <v>75</v>
      </c>
      <c r="I3464" s="112">
        <f t="shared" ca="1" si="234"/>
        <v>562500</v>
      </c>
    </row>
    <row r="3465" spans="6:9" x14ac:dyDescent="0.25">
      <c r="F3465" s="109">
        <f t="shared" ca="1" si="231"/>
        <v>275000</v>
      </c>
      <c r="G3465" s="110">
        <f t="shared" ca="1" si="232"/>
        <v>2.5000000000000001E-2</v>
      </c>
      <c r="H3465" s="111">
        <f t="shared" ca="1" si="233"/>
        <v>75</v>
      </c>
      <c r="I3465" s="112">
        <f t="shared" ca="1" si="234"/>
        <v>515625</v>
      </c>
    </row>
    <row r="3466" spans="6:9" x14ac:dyDescent="0.25">
      <c r="F3466" s="109">
        <f t="shared" ca="1" si="231"/>
        <v>300000</v>
      </c>
      <c r="G3466" s="110">
        <f t="shared" ca="1" si="232"/>
        <v>2.5000000000000001E-2</v>
      </c>
      <c r="H3466" s="111">
        <f t="shared" ca="1" si="233"/>
        <v>75</v>
      </c>
      <c r="I3466" s="112">
        <f t="shared" ca="1" si="234"/>
        <v>562500</v>
      </c>
    </row>
    <row r="3467" spans="6:9" x14ac:dyDescent="0.25">
      <c r="F3467" s="109">
        <f t="shared" ca="1" si="231"/>
        <v>300000</v>
      </c>
      <c r="G3467" s="110">
        <f t="shared" ca="1" si="232"/>
        <v>2.5000000000000001E-2</v>
      </c>
      <c r="H3467" s="111">
        <f t="shared" ca="1" si="233"/>
        <v>77</v>
      </c>
      <c r="I3467" s="112">
        <f t="shared" ca="1" si="234"/>
        <v>577500</v>
      </c>
    </row>
    <row r="3468" spans="6:9" x14ac:dyDescent="0.25">
      <c r="F3468" s="109">
        <f t="shared" ca="1" si="231"/>
        <v>275000</v>
      </c>
      <c r="G3468" s="110">
        <f t="shared" ca="1" si="232"/>
        <v>2.5000000000000001E-2</v>
      </c>
      <c r="H3468" s="111">
        <f t="shared" ca="1" si="233"/>
        <v>77</v>
      </c>
      <c r="I3468" s="112">
        <f t="shared" ca="1" si="234"/>
        <v>529375</v>
      </c>
    </row>
    <row r="3469" spans="6:9" x14ac:dyDescent="0.25">
      <c r="F3469" s="109">
        <f t="shared" ca="1" si="231"/>
        <v>325000</v>
      </c>
      <c r="G3469" s="110">
        <f t="shared" ca="1" si="232"/>
        <v>2.3E-2</v>
      </c>
      <c r="H3469" s="111">
        <f t="shared" ca="1" si="233"/>
        <v>77</v>
      </c>
      <c r="I3469" s="112">
        <f t="shared" ca="1" si="234"/>
        <v>575575</v>
      </c>
    </row>
    <row r="3470" spans="6:9" x14ac:dyDescent="0.25">
      <c r="F3470" s="109">
        <f t="shared" ca="1" si="231"/>
        <v>300000</v>
      </c>
      <c r="G3470" s="110">
        <f t="shared" ca="1" si="232"/>
        <v>2.5000000000000001E-2</v>
      </c>
      <c r="H3470" s="111">
        <f t="shared" ca="1" si="233"/>
        <v>77</v>
      </c>
      <c r="I3470" s="112">
        <f t="shared" ca="1" si="234"/>
        <v>577500</v>
      </c>
    </row>
    <row r="3471" spans="6:9" x14ac:dyDescent="0.25">
      <c r="F3471" s="109">
        <f t="shared" ca="1" si="231"/>
        <v>300000</v>
      </c>
      <c r="G3471" s="110">
        <f t="shared" ca="1" si="232"/>
        <v>2.5000000000000001E-2</v>
      </c>
      <c r="H3471" s="111">
        <f t="shared" ca="1" si="233"/>
        <v>75</v>
      </c>
      <c r="I3471" s="112">
        <f t="shared" ca="1" si="234"/>
        <v>562500</v>
      </c>
    </row>
    <row r="3472" spans="6:9" x14ac:dyDescent="0.25">
      <c r="F3472" s="109">
        <f t="shared" ca="1" si="231"/>
        <v>300000</v>
      </c>
      <c r="G3472" s="110">
        <f t="shared" ca="1" si="232"/>
        <v>2.5000000000000001E-2</v>
      </c>
      <c r="H3472" s="111">
        <f t="shared" ca="1" si="233"/>
        <v>75</v>
      </c>
      <c r="I3472" s="112">
        <f t="shared" ca="1" si="234"/>
        <v>562500</v>
      </c>
    </row>
    <row r="3473" spans="6:9" x14ac:dyDescent="0.25">
      <c r="F3473" s="109">
        <f t="shared" ca="1" si="231"/>
        <v>275000</v>
      </c>
      <c r="G3473" s="110">
        <f t="shared" ca="1" si="232"/>
        <v>2.5000000000000001E-2</v>
      </c>
      <c r="H3473" s="111">
        <f t="shared" ca="1" si="233"/>
        <v>75</v>
      </c>
      <c r="I3473" s="112">
        <f t="shared" ca="1" si="234"/>
        <v>515625</v>
      </c>
    </row>
    <row r="3474" spans="6:9" x14ac:dyDescent="0.25">
      <c r="F3474" s="109">
        <f t="shared" ca="1" si="231"/>
        <v>325000</v>
      </c>
      <c r="G3474" s="110">
        <f t="shared" ca="1" si="232"/>
        <v>2.5000000000000001E-2</v>
      </c>
      <c r="H3474" s="111">
        <f t="shared" ca="1" si="233"/>
        <v>75</v>
      </c>
      <c r="I3474" s="112">
        <f t="shared" ca="1" si="234"/>
        <v>609375</v>
      </c>
    </row>
    <row r="3475" spans="6:9" x14ac:dyDescent="0.25">
      <c r="F3475" s="109">
        <f t="shared" ca="1" si="231"/>
        <v>325000</v>
      </c>
      <c r="G3475" s="110">
        <f t="shared" ca="1" si="232"/>
        <v>2.5000000000000001E-2</v>
      </c>
      <c r="H3475" s="111">
        <f t="shared" ca="1" si="233"/>
        <v>75</v>
      </c>
      <c r="I3475" s="112">
        <f t="shared" ca="1" si="234"/>
        <v>609375</v>
      </c>
    </row>
    <row r="3476" spans="6:9" x14ac:dyDescent="0.25">
      <c r="F3476" s="109">
        <f t="shared" ca="1" si="231"/>
        <v>275000</v>
      </c>
      <c r="G3476" s="110">
        <f t="shared" ca="1" si="232"/>
        <v>2.5000000000000001E-2</v>
      </c>
      <c r="H3476" s="111">
        <f t="shared" ca="1" si="233"/>
        <v>75</v>
      </c>
      <c r="I3476" s="112">
        <f t="shared" ca="1" si="234"/>
        <v>515625</v>
      </c>
    </row>
    <row r="3477" spans="6:9" x14ac:dyDescent="0.25">
      <c r="F3477" s="109">
        <f t="shared" ca="1" si="231"/>
        <v>275000</v>
      </c>
      <c r="G3477" s="110">
        <f t="shared" ca="1" si="232"/>
        <v>2.3E-2</v>
      </c>
      <c r="H3477" s="111">
        <f t="shared" ca="1" si="233"/>
        <v>75</v>
      </c>
      <c r="I3477" s="112">
        <f t="shared" ca="1" si="234"/>
        <v>474375</v>
      </c>
    </row>
    <row r="3478" spans="6:9" x14ac:dyDescent="0.25">
      <c r="F3478" s="109">
        <f t="shared" ca="1" si="231"/>
        <v>325000</v>
      </c>
      <c r="G3478" s="110">
        <f t="shared" ca="1" si="232"/>
        <v>2.7E-2</v>
      </c>
      <c r="H3478" s="111">
        <f t="shared" ca="1" si="233"/>
        <v>73</v>
      </c>
      <c r="I3478" s="112">
        <f t="shared" ca="1" si="234"/>
        <v>640575</v>
      </c>
    </row>
    <row r="3479" spans="6:9" x14ac:dyDescent="0.25">
      <c r="F3479" s="109">
        <f t="shared" ca="1" si="231"/>
        <v>325000</v>
      </c>
      <c r="G3479" s="110">
        <f t="shared" ca="1" si="232"/>
        <v>2.5000000000000001E-2</v>
      </c>
      <c r="H3479" s="111">
        <f t="shared" ca="1" si="233"/>
        <v>75</v>
      </c>
      <c r="I3479" s="112">
        <f t="shared" ca="1" si="234"/>
        <v>609375</v>
      </c>
    </row>
    <row r="3480" spans="6:9" x14ac:dyDescent="0.25">
      <c r="F3480" s="109">
        <f t="shared" ca="1" si="231"/>
        <v>300000</v>
      </c>
      <c r="G3480" s="110">
        <f t="shared" ca="1" si="232"/>
        <v>2.5000000000000001E-2</v>
      </c>
      <c r="H3480" s="111">
        <f t="shared" ca="1" si="233"/>
        <v>75</v>
      </c>
      <c r="I3480" s="112">
        <f t="shared" ca="1" si="234"/>
        <v>562500</v>
      </c>
    </row>
    <row r="3481" spans="6:9" x14ac:dyDescent="0.25">
      <c r="F3481" s="109">
        <f t="shared" ca="1" si="231"/>
        <v>300000</v>
      </c>
      <c r="G3481" s="110">
        <f t="shared" ca="1" si="232"/>
        <v>2.5000000000000001E-2</v>
      </c>
      <c r="H3481" s="111">
        <f t="shared" ca="1" si="233"/>
        <v>75</v>
      </c>
      <c r="I3481" s="112">
        <f t="shared" ca="1" si="234"/>
        <v>562500</v>
      </c>
    </row>
    <row r="3482" spans="6:9" x14ac:dyDescent="0.25">
      <c r="F3482" s="109">
        <f t="shared" ca="1" si="231"/>
        <v>300000</v>
      </c>
      <c r="G3482" s="110">
        <f t="shared" ca="1" si="232"/>
        <v>2.5000000000000001E-2</v>
      </c>
      <c r="H3482" s="111">
        <f t="shared" ca="1" si="233"/>
        <v>75</v>
      </c>
      <c r="I3482" s="112">
        <f t="shared" ca="1" si="234"/>
        <v>562500</v>
      </c>
    </row>
    <row r="3483" spans="6:9" x14ac:dyDescent="0.25">
      <c r="F3483" s="109">
        <f t="shared" ca="1" si="231"/>
        <v>300000</v>
      </c>
      <c r="G3483" s="110">
        <f t="shared" ca="1" si="232"/>
        <v>2.7E-2</v>
      </c>
      <c r="H3483" s="111">
        <f t="shared" ca="1" si="233"/>
        <v>73</v>
      </c>
      <c r="I3483" s="112">
        <f t="shared" ca="1" si="234"/>
        <v>591300</v>
      </c>
    </row>
    <row r="3484" spans="6:9" x14ac:dyDescent="0.25">
      <c r="F3484" s="109">
        <f t="shared" ca="1" si="231"/>
        <v>275000</v>
      </c>
      <c r="G3484" s="110">
        <f t="shared" ca="1" si="232"/>
        <v>2.5000000000000001E-2</v>
      </c>
      <c r="H3484" s="111">
        <f t="shared" ca="1" si="233"/>
        <v>77</v>
      </c>
      <c r="I3484" s="112">
        <f t="shared" ca="1" si="234"/>
        <v>529375</v>
      </c>
    </row>
    <row r="3485" spans="6:9" x14ac:dyDescent="0.25">
      <c r="F3485" s="109">
        <f t="shared" ca="1" si="231"/>
        <v>300000</v>
      </c>
      <c r="G3485" s="110">
        <f t="shared" ca="1" si="232"/>
        <v>2.5000000000000001E-2</v>
      </c>
      <c r="H3485" s="111">
        <f t="shared" ca="1" si="233"/>
        <v>75</v>
      </c>
      <c r="I3485" s="112">
        <f t="shared" ca="1" si="234"/>
        <v>562500</v>
      </c>
    </row>
    <row r="3486" spans="6:9" x14ac:dyDescent="0.25">
      <c r="F3486" s="109">
        <f t="shared" ca="1" si="231"/>
        <v>300000</v>
      </c>
      <c r="G3486" s="110">
        <f t="shared" ca="1" si="232"/>
        <v>2.5000000000000001E-2</v>
      </c>
      <c r="H3486" s="111">
        <f t="shared" ca="1" si="233"/>
        <v>75</v>
      </c>
      <c r="I3486" s="112">
        <f t="shared" ca="1" si="234"/>
        <v>562500</v>
      </c>
    </row>
    <row r="3487" spans="6:9" x14ac:dyDescent="0.25">
      <c r="F3487" s="109">
        <f t="shared" ca="1" si="231"/>
        <v>325000</v>
      </c>
      <c r="G3487" s="110">
        <f t="shared" ca="1" si="232"/>
        <v>2.5000000000000001E-2</v>
      </c>
      <c r="H3487" s="111">
        <f t="shared" ca="1" si="233"/>
        <v>75</v>
      </c>
      <c r="I3487" s="112">
        <f t="shared" ca="1" si="234"/>
        <v>609375</v>
      </c>
    </row>
    <row r="3488" spans="6:9" x14ac:dyDescent="0.25">
      <c r="F3488" s="109">
        <f t="shared" ca="1" si="231"/>
        <v>300000</v>
      </c>
      <c r="G3488" s="110">
        <f t="shared" ca="1" si="232"/>
        <v>2.5000000000000001E-2</v>
      </c>
      <c r="H3488" s="111">
        <f t="shared" ca="1" si="233"/>
        <v>75</v>
      </c>
      <c r="I3488" s="112">
        <f t="shared" ca="1" si="234"/>
        <v>562500</v>
      </c>
    </row>
    <row r="3489" spans="6:9" x14ac:dyDescent="0.25">
      <c r="F3489" s="109">
        <f t="shared" ca="1" si="231"/>
        <v>300000</v>
      </c>
      <c r="G3489" s="110">
        <f t="shared" ca="1" si="232"/>
        <v>2.5000000000000001E-2</v>
      </c>
      <c r="H3489" s="111">
        <f t="shared" ca="1" si="233"/>
        <v>75</v>
      </c>
      <c r="I3489" s="112">
        <f t="shared" ca="1" si="234"/>
        <v>562500</v>
      </c>
    </row>
    <row r="3490" spans="6:9" x14ac:dyDescent="0.25">
      <c r="F3490" s="109">
        <f t="shared" ca="1" si="231"/>
        <v>300000</v>
      </c>
      <c r="G3490" s="110">
        <f t="shared" ca="1" si="232"/>
        <v>2.5000000000000001E-2</v>
      </c>
      <c r="H3490" s="111">
        <f t="shared" ca="1" si="233"/>
        <v>75</v>
      </c>
      <c r="I3490" s="112">
        <f t="shared" ca="1" si="234"/>
        <v>562500</v>
      </c>
    </row>
    <row r="3491" spans="6:9" x14ac:dyDescent="0.25">
      <c r="F3491" s="109">
        <f t="shared" ca="1" si="231"/>
        <v>300000</v>
      </c>
      <c r="G3491" s="110">
        <f t="shared" ca="1" si="232"/>
        <v>2.5000000000000001E-2</v>
      </c>
      <c r="H3491" s="111">
        <f t="shared" ca="1" si="233"/>
        <v>75</v>
      </c>
      <c r="I3491" s="112">
        <f t="shared" ca="1" si="234"/>
        <v>562500</v>
      </c>
    </row>
    <row r="3492" spans="6:9" x14ac:dyDescent="0.25">
      <c r="F3492" s="109">
        <f t="shared" ca="1" si="231"/>
        <v>325000</v>
      </c>
      <c r="G3492" s="110">
        <f t="shared" ca="1" si="232"/>
        <v>2.5000000000000001E-2</v>
      </c>
      <c r="H3492" s="111">
        <f t="shared" ca="1" si="233"/>
        <v>75</v>
      </c>
      <c r="I3492" s="112">
        <f t="shared" ca="1" si="234"/>
        <v>609375</v>
      </c>
    </row>
    <row r="3493" spans="6:9" x14ac:dyDescent="0.25">
      <c r="F3493" s="109">
        <f t="shared" ca="1" si="231"/>
        <v>275000</v>
      </c>
      <c r="G3493" s="110">
        <f t="shared" ca="1" si="232"/>
        <v>2.1000000000000001E-2</v>
      </c>
      <c r="H3493" s="111">
        <f t="shared" ca="1" si="233"/>
        <v>73</v>
      </c>
      <c r="I3493" s="112">
        <f t="shared" ca="1" si="234"/>
        <v>421575</v>
      </c>
    </row>
    <row r="3494" spans="6:9" x14ac:dyDescent="0.25">
      <c r="F3494" s="109">
        <f t="shared" ca="1" si="231"/>
        <v>275000</v>
      </c>
      <c r="G3494" s="110">
        <f t="shared" ca="1" si="232"/>
        <v>2.5000000000000001E-2</v>
      </c>
      <c r="H3494" s="111">
        <f t="shared" ca="1" si="233"/>
        <v>75</v>
      </c>
      <c r="I3494" s="112">
        <f t="shared" ca="1" si="234"/>
        <v>515625</v>
      </c>
    </row>
    <row r="3495" spans="6:9" x14ac:dyDescent="0.25">
      <c r="F3495" s="109">
        <f t="shared" ca="1" si="231"/>
        <v>325000</v>
      </c>
      <c r="G3495" s="110">
        <f t="shared" ca="1" si="232"/>
        <v>2.5000000000000001E-2</v>
      </c>
      <c r="H3495" s="111">
        <f t="shared" ca="1" si="233"/>
        <v>75</v>
      </c>
      <c r="I3495" s="112">
        <f t="shared" ca="1" si="234"/>
        <v>609375</v>
      </c>
    </row>
    <row r="3496" spans="6:9" x14ac:dyDescent="0.25">
      <c r="F3496" s="109">
        <f t="shared" ca="1" si="231"/>
        <v>300000</v>
      </c>
      <c r="G3496" s="110">
        <f t="shared" ca="1" si="232"/>
        <v>2.5000000000000001E-2</v>
      </c>
      <c r="H3496" s="111">
        <f t="shared" ca="1" si="233"/>
        <v>75</v>
      </c>
      <c r="I3496" s="112">
        <f t="shared" ca="1" si="234"/>
        <v>562500</v>
      </c>
    </row>
    <row r="3497" spans="6:9" x14ac:dyDescent="0.25">
      <c r="F3497" s="109">
        <f t="shared" ca="1" si="231"/>
        <v>300000</v>
      </c>
      <c r="G3497" s="110">
        <f t="shared" ca="1" si="232"/>
        <v>2.5000000000000001E-2</v>
      </c>
      <c r="H3497" s="111">
        <f t="shared" ca="1" si="233"/>
        <v>75</v>
      </c>
      <c r="I3497" s="112">
        <f t="shared" ca="1" si="234"/>
        <v>562500</v>
      </c>
    </row>
    <row r="3498" spans="6:9" x14ac:dyDescent="0.25">
      <c r="F3498" s="109">
        <f t="shared" ca="1" si="231"/>
        <v>300000</v>
      </c>
      <c r="G3498" s="110">
        <f t="shared" ca="1" si="232"/>
        <v>2.5000000000000001E-2</v>
      </c>
      <c r="H3498" s="111">
        <f t="shared" ca="1" si="233"/>
        <v>75</v>
      </c>
      <c r="I3498" s="112">
        <f t="shared" ca="1" si="234"/>
        <v>562500</v>
      </c>
    </row>
    <row r="3499" spans="6:9" x14ac:dyDescent="0.25">
      <c r="F3499" s="109">
        <f t="shared" ca="1" si="231"/>
        <v>325000</v>
      </c>
      <c r="G3499" s="110">
        <f t="shared" ca="1" si="232"/>
        <v>2.5000000000000001E-2</v>
      </c>
      <c r="H3499" s="111">
        <f t="shared" ca="1" si="233"/>
        <v>75</v>
      </c>
      <c r="I3499" s="112">
        <f t="shared" ca="1" si="234"/>
        <v>609375</v>
      </c>
    </row>
    <row r="3500" spans="6:9" x14ac:dyDescent="0.25">
      <c r="F3500" s="109">
        <f t="shared" ca="1" si="231"/>
        <v>300000</v>
      </c>
      <c r="G3500" s="110">
        <f t="shared" ca="1" si="232"/>
        <v>2.1000000000000001E-2</v>
      </c>
      <c r="H3500" s="111">
        <f t="shared" ca="1" si="233"/>
        <v>77</v>
      </c>
      <c r="I3500" s="112">
        <f t="shared" ca="1" si="234"/>
        <v>485100</v>
      </c>
    </row>
    <row r="3501" spans="6:9" x14ac:dyDescent="0.25">
      <c r="F3501" s="109">
        <f t="shared" ca="1" si="231"/>
        <v>275000</v>
      </c>
      <c r="G3501" s="110">
        <f t="shared" ca="1" si="232"/>
        <v>2.5000000000000001E-2</v>
      </c>
      <c r="H3501" s="111">
        <f t="shared" ca="1" si="233"/>
        <v>73</v>
      </c>
      <c r="I3501" s="112">
        <f t="shared" ca="1" si="234"/>
        <v>501875</v>
      </c>
    </row>
    <row r="3502" spans="6:9" x14ac:dyDescent="0.25">
      <c r="F3502" s="109">
        <f t="shared" ca="1" si="231"/>
        <v>325000</v>
      </c>
      <c r="G3502" s="110">
        <f t="shared" ca="1" si="232"/>
        <v>2.5000000000000001E-2</v>
      </c>
      <c r="H3502" s="111">
        <f t="shared" ca="1" si="233"/>
        <v>75</v>
      </c>
      <c r="I3502" s="112">
        <f t="shared" ca="1" si="234"/>
        <v>609375</v>
      </c>
    </row>
    <row r="3503" spans="6:9" x14ac:dyDescent="0.25">
      <c r="F3503" s="109">
        <f t="shared" ca="1" si="231"/>
        <v>300000</v>
      </c>
      <c r="G3503" s="110">
        <f t="shared" ca="1" si="232"/>
        <v>2.5000000000000001E-2</v>
      </c>
      <c r="H3503" s="111">
        <f t="shared" ca="1" si="233"/>
        <v>75</v>
      </c>
      <c r="I3503" s="112">
        <f t="shared" ca="1" si="234"/>
        <v>562500</v>
      </c>
    </row>
    <row r="3504" spans="6:9" x14ac:dyDescent="0.25">
      <c r="F3504" s="109">
        <f t="shared" ca="1" si="231"/>
        <v>300000</v>
      </c>
      <c r="G3504" s="110">
        <f t="shared" ca="1" si="232"/>
        <v>2.5000000000000001E-2</v>
      </c>
      <c r="H3504" s="111">
        <f t="shared" ca="1" si="233"/>
        <v>73</v>
      </c>
      <c r="I3504" s="112">
        <f t="shared" ca="1" si="234"/>
        <v>547500</v>
      </c>
    </row>
    <row r="3505" spans="6:9" x14ac:dyDescent="0.25">
      <c r="F3505" s="109">
        <f t="shared" ca="1" si="231"/>
        <v>300000</v>
      </c>
      <c r="G3505" s="110">
        <f t="shared" ca="1" si="232"/>
        <v>2.3E-2</v>
      </c>
      <c r="H3505" s="111">
        <f t="shared" ca="1" si="233"/>
        <v>77</v>
      </c>
      <c r="I3505" s="112">
        <f t="shared" ca="1" si="234"/>
        <v>531300</v>
      </c>
    </row>
    <row r="3506" spans="6:9" x14ac:dyDescent="0.25">
      <c r="F3506" s="109">
        <f t="shared" ca="1" si="231"/>
        <v>325000</v>
      </c>
      <c r="G3506" s="110">
        <f t="shared" ca="1" si="232"/>
        <v>2.5000000000000001E-2</v>
      </c>
      <c r="H3506" s="111">
        <f t="shared" ca="1" si="233"/>
        <v>75</v>
      </c>
      <c r="I3506" s="112">
        <f t="shared" ca="1" si="234"/>
        <v>609375</v>
      </c>
    </row>
    <row r="3507" spans="6:9" x14ac:dyDescent="0.25">
      <c r="F3507" s="109">
        <f t="shared" ca="1" si="231"/>
        <v>300000</v>
      </c>
      <c r="G3507" s="110">
        <f t="shared" ca="1" si="232"/>
        <v>2.5000000000000001E-2</v>
      </c>
      <c r="H3507" s="111">
        <f t="shared" ca="1" si="233"/>
        <v>75</v>
      </c>
      <c r="I3507" s="112">
        <f t="shared" ca="1" si="234"/>
        <v>562500</v>
      </c>
    </row>
    <row r="3508" spans="6:9" x14ac:dyDescent="0.25">
      <c r="F3508" s="109">
        <f t="shared" ca="1" si="231"/>
        <v>275000</v>
      </c>
      <c r="G3508" s="110">
        <f t="shared" ca="1" si="232"/>
        <v>2.3E-2</v>
      </c>
      <c r="H3508" s="111">
        <f t="shared" ca="1" si="233"/>
        <v>75</v>
      </c>
      <c r="I3508" s="112">
        <f t="shared" ca="1" si="234"/>
        <v>474375</v>
      </c>
    </row>
    <row r="3509" spans="6:9" x14ac:dyDescent="0.25">
      <c r="F3509" s="109">
        <f t="shared" ca="1" si="231"/>
        <v>325000</v>
      </c>
      <c r="G3509" s="110">
        <f t="shared" ca="1" si="232"/>
        <v>2.5000000000000001E-2</v>
      </c>
      <c r="H3509" s="111">
        <f t="shared" ca="1" si="233"/>
        <v>75</v>
      </c>
      <c r="I3509" s="112">
        <f t="shared" ca="1" si="234"/>
        <v>609375</v>
      </c>
    </row>
    <row r="3510" spans="6:9" x14ac:dyDescent="0.25">
      <c r="F3510" s="109">
        <f t="shared" ca="1" si="231"/>
        <v>300000</v>
      </c>
      <c r="G3510" s="110">
        <f t="shared" ca="1" si="232"/>
        <v>2.5000000000000001E-2</v>
      </c>
      <c r="H3510" s="111">
        <f t="shared" ca="1" si="233"/>
        <v>75</v>
      </c>
      <c r="I3510" s="112">
        <f t="shared" ca="1" si="234"/>
        <v>562500</v>
      </c>
    </row>
    <row r="3511" spans="6:9" x14ac:dyDescent="0.25">
      <c r="F3511" s="109">
        <f t="shared" ca="1" si="231"/>
        <v>300000</v>
      </c>
      <c r="G3511" s="110">
        <f t="shared" ca="1" si="232"/>
        <v>2.5000000000000001E-2</v>
      </c>
      <c r="H3511" s="111">
        <f t="shared" ca="1" si="233"/>
        <v>77</v>
      </c>
      <c r="I3511" s="112">
        <f t="shared" ca="1" si="234"/>
        <v>577500</v>
      </c>
    </row>
    <row r="3512" spans="6:9" x14ac:dyDescent="0.25">
      <c r="F3512" s="109">
        <f t="shared" ca="1" si="231"/>
        <v>300000</v>
      </c>
      <c r="G3512" s="110">
        <f t="shared" ca="1" si="232"/>
        <v>2.3E-2</v>
      </c>
      <c r="H3512" s="111">
        <f t="shared" ca="1" si="233"/>
        <v>73</v>
      </c>
      <c r="I3512" s="112">
        <f t="shared" ca="1" si="234"/>
        <v>503700</v>
      </c>
    </row>
    <row r="3513" spans="6:9" x14ac:dyDescent="0.25">
      <c r="F3513" s="109">
        <f t="shared" ca="1" si="231"/>
        <v>300000</v>
      </c>
      <c r="G3513" s="110">
        <f t="shared" ca="1" si="232"/>
        <v>2.5000000000000001E-2</v>
      </c>
      <c r="H3513" s="111">
        <f t="shared" ca="1" si="233"/>
        <v>77</v>
      </c>
      <c r="I3513" s="112">
        <f t="shared" ca="1" si="234"/>
        <v>577500</v>
      </c>
    </row>
    <row r="3514" spans="6:9" x14ac:dyDescent="0.25">
      <c r="F3514" s="109">
        <f t="shared" ca="1" si="231"/>
        <v>300000</v>
      </c>
      <c r="G3514" s="110">
        <f t="shared" ca="1" si="232"/>
        <v>2.3E-2</v>
      </c>
      <c r="H3514" s="111">
        <f t="shared" ca="1" si="233"/>
        <v>75</v>
      </c>
      <c r="I3514" s="112">
        <f t="shared" ca="1" si="234"/>
        <v>517500</v>
      </c>
    </row>
    <row r="3515" spans="6:9" x14ac:dyDescent="0.25">
      <c r="F3515" s="109">
        <f t="shared" ca="1" si="231"/>
        <v>300000</v>
      </c>
      <c r="G3515" s="110">
        <f t="shared" ca="1" si="232"/>
        <v>2.5000000000000001E-2</v>
      </c>
      <c r="H3515" s="111">
        <f t="shared" ca="1" si="233"/>
        <v>75</v>
      </c>
      <c r="I3515" s="112">
        <f t="shared" ca="1" si="234"/>
        <v>562500</v>
      </c>
    </row>
    <row r="3516" spans="6:9" x14ac:dyDescent="0.25">
      <c r="F3516" s="109">
        <f t="shared" ca="1" si="231"/>
        <v>325000</v>
      </c>
      <c r="G3516" s="110">
        <f t="shared" ca="1" si="232"/>
        <v>2.5000000000000001E-2</v>
      </c>
      <c r="H3516" s="111">
        <f t="shared" ca="1" si="233"/>
        <v>75</v>
      </c>
      <c r="I3516" s="112">
        <f t="shared" ca="1" si="234"/>
        <v>609375</v>
      </c>
    </row>
    <row r="3517" spans="6:9" x14ac:dyDescent="0.25">
      <c r="F3517" s="109">
        <f t="shared" ca="1" si="231"/>
        <v>275000</v>
      </c>
      <c r="G3517" s="110">
        <f t="shared" ca="1" si="232"/>
        <v>2.5000000000000001E-2</v>
      </c>
      <c r="H3517" s="111">
        <f t="shared" ca="1" si="233"/>
        <v>75</v>
      </c>
      <c r="I3517" s="112">
        <f t="shared" ca="1" si="234"/>
        <v>515625</v>
      </c>
    </row>
    <row r="3518" spans="6:9" x14ac:dyDescent="0.25">
      <c r="F3518" s="109">
        <f t="shared" ca="1" si="231"/>
        <v>275000</v>
      </c>
      <c r="G3518" s="110">
        <f t="shared" ca="1" si="232"/>
        <v>2.5000000000000001E-2</v>
      </c>
      <c r="H3518" s="111">
        <f t="shared" ca="1" si="233"/>
        <v>77</v>
      </c>
      <c r="I3518" s="112">
        <f t="shared" ca="1" si="234"/>
        <v>529375</v>
      </c>
    </row>
    <row r="3519" spans="6:9" x14ac:dyDescent="0.25">
      <c r="F3519" s="109">
        <f t="shared" ca="1" si="231"/>
        <v>300000</v>
      </c>
      <c r="G3519" s="110">
        <f t="shared" ca="1" si="232"/>
        <v>2.5000000000000001E-2</v>
      </c>
      <c r="H3519" s="111">
        <f t="shared" ca="1" si="233"/>
        <v>75</v>
      </c>
      <c r="I3519" s="112">
        <f t="shared" ca="1" si="234"/>
        <v>562500</v>
      </c>
    </row>
    <row r="3520" spans="6:9" x14ac:dyDescent="0.25">
      <c r="F3520" s="109">
        <f t="shared" ca="1" si="231"/>
        <v>300000</v>
      </c>
      <c r="G3520" s="110">
        <f t="shared" ca="1" si="232"/>
        <v>2.5000000000000001E-2</v>
      </c>
      <c r="H3520" s="111">
        <f t="shared" ca="1" si="233"/>
        <v>73</v>
      </c>
      <c r="I3520" s="112">
        <f t="shared" ca="1" si="234"/>
        <v>547500</v>
      </c>
    </row>
    <row r="3521" spans="6:9" x14ac:dyDescent="0.25">
      <c r="F3521" s="109">
        <f t="shared" ca="1" si="231"/>
        <v>325000</v>
      </c>
      <c r="G3521" s="110">
        <f t="shared" ca="1" si="232"/>
        <v>2.5000000000000001E-2</v>
      </c>
      <c r="H3521" s="111">
        <f t="shared" ca="1" si="233"/>
        <v>73</v>
      </c>
      <c r="I3521" s="112">
        <f t="shared" ca="1" si="234"/>
        <v>593125</v>
      </c>
    </row>
    <row r="3522" spans="6:9" x14ac:dyDescent="0.25">
      <c r="F3522" s="109">
        <f t="shared" ca="1" si="231"/>
        <v>300000</v>
      </c>
      <c r="G3522" s="110">
        <f t="shared" ca="1" si="232"/>
        <v>2.5000000000000001E-2</v>
      </c>
      <c r="H3522" s="111">
        <f t="shared" ca="1" si="233"/>
        <v>75</v>
      </c>
      <c r="I3522" s="112">
        <f t="shared" ca="1" si="234"/>
        <v>562500</v>
      </c>
    </row>
    <row r="3523" spans="6:9" x14ac:dyDescent="0.25">
      <c r="F3523" s="109">
        <f t="shared" ref="F3523:F3586" ca="1" si="235">VLOOKUP(RAND(),$C$3:$D$5,2)</f>
        <v>300000</v>
      </c>
      <c r="G3523" s="110">
        <f t="shared" ref="G3523:G3586" ca="1" si="236">VLOOKUP(RAND(),$C$10:$D$13,2)</f>
        <v>2.1000000000000001E-2</v>
      </c>
      <c r="H3523" s="111">
        <f t="shared" ref="H3523:H3586" ca="1" si="237">VLOOKUP(RAND(),$C$18:$D$20,2)</f>
        <v>75</v>
      </c>
      <c r="I3523" s="112">
        <f t="shared" ca="1" si="234"/>
        <v>472500</v>
      </c>
    </row>
    <row r="3524" spans="6:9" x14ac:dyDescent="0.25">
      <c r="F3524" s="109">
        <f t="shared" ca="1" si="235"/>
        <v>300000</v>
      </c>
      <c r="G3524" s="110">
        <f t="shared" ca="1" si="236"/>
        <v>2.5000000000000001E-2</v>
      </c>
      <c r="H3524" s="111">
        <f t="shared" ca="1" si="237"/>
        <v>75</v>
      </c>
      <c r="I3524" s="112">
        <f t="shared" ref="I3524:I3587" ca="1" si="238">F3524*G3524*H3524</f>
        <v>562500</v>
      </c>
    </row>
    <row r="3525" spans="6:9" x14ac:dyDescent="0.25">
      <c r="F3525" s="109">
        <f t="shared" ca="1" si="235"/>
        <v>300000</v>
      </c>
      <c r="G3525" s="110">
        <f t="shared" ca="1" si="236"/>
        <v>2.5000000000000001E-2</v>
      </c>
      <c r="H3525" s="111">
        <f t="shared" ca="1" si="237"/>
        <v>75</v>
      </c>
      <c r="I3525" s="112">
        <f t="shared" ca="1" si="238"/>
        <v>562500</v>
      </c>
    </row>
    <row r="3526" spans="6:9" x14ac:dyDescent="0.25">
      <c r="F3526" s="109">
        <f t="shared" ca="1" si="235"/>
        <v>300000</v>
      </c>
      <c r="G3526" s="110">
        <f t="shared" ca="1" si="236"/>
        <v>2.1000000000000001E-2</v>
      </c>
      <c r="H3526" s="111">
        <f t="shared" ca="1" si="237"/>
        <v>75</v>
      </c>
      <c r="I3526" s="112">
        <f t="shared" ca="1" si="238"/>
        <v>472500</v>
      </c>
    </row>
    <row r="3527" spans="6:9" x14ac:dyDescent="0.25">
      <c r="F3527" s="109">
        <f t="shared" ca="1" si="235"/>
        <v>300000</v>
      </c>
      <c r="G3527" s="110">
        <f t="shared" ca="1" si="236"/>
        <v>2.7E-2</v>
      </c>
      <c r="H3527" s="111">
        <f t="shared" ca="1" si="237"/>
        <v>75</v>
      </c>
      <c r="I3527" s="112">
        <f t="shared" ca="1" si="238"/>
        <v>607500</v>
      </c>
    </row>
    <row r="3528" spans="6:9" x14ac:dyDescent="0.25">
      <c r="F3528" s="109">
        <f t="shared" ca="1" si="235"/>
        <v>300000</v>
      </c>
      <c r="G3528" s="110">
        <f t="shared" ca="1" si="236"/>
        <v>2.5000000000000001E-2</v>
      </c>
      <c r="H3528" s="111">
        <f t="shared" ca="1" si="237"/>
        <v>75</v>
      </c>
      <c r="I3528" s="112">
        <f t="shared" ca="1" si="238"/>
        <v>562500</v>
      </c>
    </row>
    <row r="3529" spans="6:9" x14ac:dyDescent="0.25">
      <c r="F3529" s="109">
        <f t="shared" ca="1" si="235"/>
        <v>300000</v>
      </c>
      <c r="G3529" s="110">
        <f t="shared" ca="1" si="236"/>
        <v>2.5000000000000001E-2</v>
      </c>
      <c r="H3529" s="111">
        <f t="shared" ca="1" si="237"/>
        <v>73</v>
      </c>
      <c r="I3529" s="112">
        <f t="shared" ca="1" si="238"/>
        <v>547500</v>
      </c>
    </row>
    <row r="3530" spans="6:9" x14ac:dyDescent="0.25">
      <c r="F3530" s="109">
        <f t="shared" ca="1" si="235"/>
        <v>300000</v>
      </c>
      <c r="G3530" s="110">
        <f t="shared" ca="1" si="236"/>
        <v>2.5000000000000001E-2</v>
      </c>
      <c r="H3530" s="111">
        <f t="shared" ca="1" si="237"/>
        <v>75</v>
      </c>
      <c r="I3530" s="112">
        <f t="shared" ca="1" si="238"/>
        <v>562500</v>
      </c>
    </row>
    <row r="3531" spans="6:9" x14ac:dyDescent="0.25">
      <c r="F3531" s="109">
        <f t="shared" ca="1" si="235"/>
        <v>300000</v>
      </c>
      <c r="G3531" s="110">
        <f t="shared" ca="1" si="236"/>
        <v>2.5000000000000001E-2</v>
      </c>
      <c r="H3531" s="111">
        <f t="shared" ca="1" si="237"/>
        <v>73</v>
      </c>
      <c r="I3531" s="112">
        <f t="shared" ca="1" si="238"/>
        <v>547500</v>
      </c>
    </row>
    <row r="3532" spans="6:9" x14ac:dyDescent="0.25">
      <c r="F3532" s="109">
        <f t="shared" ca="1" si="235"/>
        <v>325000</v>
      </c>
      <c r="G3532" s="110">
        <f t="shared" ca="1" si="236"/>
        <v>2.5000000000000001E-2</v>
      </c>
      <c r="H3532" s="111">
        <f t="shared" ca="1" si="237"/>
        <v>73</v>
      </c>
      <c r="I3532" s="112">
        <f t="shared" ca="1" si="238"/>
        <v>593125</v>
      </c>
    </row>
    <row r="3533" spans="6:9" x14ac:dyDescent="0.25">
      <c r="F3533" s="109">
        <f t="shared" ca="1" si="235"/>
        <v>275000</v>
      </c>
      <c r="G3533" s="110">
        <f t="shared" ca="1" si="236"/>
        <v>2.5000000000000001E-2</v>
      </c>
      <c r="H3533" s="111">
        <f t="shared" ca="1" si="237"/>
        <v>75</v>
      </c>
      <c r="I3533" s="112">
        <f t="shared" ca="1" si="238"/>
        <v>515625</v>
      </c>
    </row>
    <row r="3534" spans="6:9" x14ac:dyDescent="0.25">
      <c r="F3534" s="109">
        <f t="shared" ca="1" si="235"/>
        <v>300000</v>
      </c>
      <c r="G3534" s="110">
        <f t="shared" ca="1" si="236"/>
        <v>2.5000000000000001E-2</v>
      </c>
      <c r="H3534" s="111">
        <f t="shared" ca="1" si="237"/>
        <v>75</v>
      </c>
      <c r="I3534" s="112">
        <f t="shared" ca="1" si="238"/>
        <v>562500</v>
      </c>
    </row>
    <row r="3535" spans="6:9" x14ac:dyDescent="0.25">
      <c r="F3535" s="109">
        <f t="shared" ca="1" si="235"/>
        <v>300000</v>
      </c>
      <c r="G3535" s="110">
        <f t="shared" ca="1" si="236"/>
        <v>2.7E-2</v>
      </c>
      <c r="H3535" s="111">
        <f t="shared" ca="1" si="237"/>
        <v>75</v>
      </c>
      <c r="I3535" s="112">
        <f t="shared" ca="1" si="238"/>
        <v>607500</v>
      </c>
    </row>
    <row r="3536" spans="6:9" x14ac:dyDescent="0.25">
      <c r="F3536" s="109">
        <f t="shared" ca="1" si="235"/>
        <v>300000</v>
      </c>
      <c r="G3536" s="110">
        <f t="shared" ca="1" si="236"/>
        <v>2.5000000000000001E-2</v>
      </c>
      <c r="H3536" s="111">
        <f t="shared" ca="1" si="237"/>
        <v>73</v>
      </c>
      <c r="I3536" s="112">
        <f t="shared" ca="1" si="238"/>
        <v>547500</v>
      </c>
    </row>
    <row r="3537" spans="6:9" x14ac:dyDescent="0.25">
      <c r="F3537" s="109">
        <f t="shared" ca="1" si="235"/>
        <v>325000</v>
      </c>
      <c r="G3537" s="110">
        <f t="shared" ca="1" si="236"/>
        <v>2.5000000000000001E-2</v>
      </c>
      <c r="H3537" s="111">
        <f t="shared" ca="1" si="237"/>
        <v>77</v>
      </c>
      <c r="I3537" s="112">
        <f t="shared" ca="1" si="238"/>
        <v>625625</v>
      </c>
    </row>
    <row r="3538" spans="6:9" x14ac:dyDescent="0.25">
      <c r="F3538" s="109">
        <f t="shared" ca="1" si="235"/>
        <v>325000</v>
      </c>
      <c r="G3538" s="110">
        <f t="shared" ca="1" si="236"/>
        <v>2.5000000000000001E-2</v>
      </c>
      <c r="H3538" s="111">
        <f t="shared" ca="1" si="237"/>
        <v>75</v>
      </c>
      <c r="I3538" s="112">
        <f t="shared" ca="1" si="238"/>
        <v>609375</v>
      </c>
    </row>
    <row r="3539" spans="6:9" x14ac:dyDescent="0.25">
      <c r="F3539" s="109">
        <f t="shared" ca="1" si="235"/>
        <v>300000</v>
      </c>
      <c r="G3539" s="110">
        <f t="shared" ca="1" si="236"/>
        <v>2.5000000000000001E-2</v>
      </c>
      <c r="H3539" s="111">
        <f t="shared" ca="1" si="237"/>
        <v>77</v>
      </c>
      <c r="I3539" s="112">
        <f t="shared" ca="1" si="238"/>
        <v>577500</v>
      </c>
    </row>
    <row r="3540" spans="6:9" x14ac:dyDescent="0.25">
      <c r="F3540" s="109">
        <f t="shared" ca="1" si="235"/>
        <v>275000</v>
      </c>
      <c r="G3540" s="110">
        <f t="shared" ca="1" si="236"/>
        <v>2.5000000000000001E-2</v>
      </c>
      <c r="H3540" s="111">
        <f t="shared" ca="1" si="237"/>
        <v>75</v>
      </c>
      <c r="I3540" s="112">
        <f t="shared" ca="1" si="238"/>
        <v>515625</v>
      </c>
    </row>
    <row r="3541" spans="6:9" x14ac:dyDescent="0.25">
      <c r="F3541" s="109">
        <f t="shared" ca="1" si="235"/>
        <v>275000</v>
      </c>
      <c r="G3541" s="110">
        <f t="shared" ca="1" si="236"/>
        <v>2.5000000000000001E-2</v>
      </c>
      <c r="H3541" s="111">
        <f t="shared" ca="1" si="237"/>
        <v>77</v>
      </c>
      <c r="I3541" s="112">
        <f t="shared" ca="1" si="238"/>
        <v>529375</v>
      </c>
    </row>
    <row r="3542" spans="6:9" x14ac:dyDescent="0.25">
      <c r="F3542" s="109">
        <f t="shared" ca="1" si="235"/>
        <v>300000</v>
      </c>
      <c r="G3542" s="110">
        <f t="shared" ca="1" si="236"/>
        <v>2.3E-2</v>
      </c>
      <c r="H3542" s="111">
        <f t="shared" ca="1" si="237"/>
        <v>75</v>
      </c>
      <c r="I3542" s="112">
        <f t="shared" ca="1" si="238"/>
        <v>517500</v>
      </c>
    </row>
    <row r="3543" spans="6:9" x14ac:dyDescent="0.25">
      <c r="F3543" s="109">
        <f t="shared" ca="1" si="235"/>
        <v>325000</v>
      </c>
      <c r="G3543" s="110">
        <f t="shared" ca="1" si="236"/>
        <v>2.5000000000000001E-2</v>
      </c>
      <c r="H3543" s="111">
        <f t="shared" ca="1" si="237"/>
        <v>73</v>
      </c>
      <c r="I3543" s="112">
        <f t="shared" ca="1" si="238"/>
        <v>593125</v>
      </c>
    </row>
    <row r="3544" spans="6:9" x14ac:dyDescent="0.25">
      <c r="F3544" s="109">
        <f t="shared" ca="1" si="235"/>
        <v>300000</v>
      </c>
      <c r="G3544" s="110">
        <f t="shared" ca="1" si="236"/>
        <v>2.5000000000000001E-2</v>
      </c>
      <c r="H3544" s="111">
        <f t="shared" ca="1" si="237"/>
        <v>73</v>
      </c>
      <c r="I3544" s="112">
        <f t="shared" ca="1" si="238"/>
        <v>547500</v>
      </c>
    </row>
    <row r="3545" spans="6:9" x14ac:dyDescent="0.25">
      <c r="F3545" s="109">
        <f t="shared" ca="1" si="235"/>
        <v>300000</v>
      </c>
      <c r="G3545" s="110">
        <f t="shared" ca="1" si="236"/>
        <v>2.5000000000000001E-2</v>
      </c>
      <c r="H3545" s="111">
        <f t="shared" ca="1" si="237"/>
        <v>75</v>
      </c>
      <c r="I3545" s="112">
        <f t="shared" ca="1" si="238"/>
        <v>562500</v>
      </c>
    </row>
    <row r="3546" spans="6:9" x14ac:dyDescent="0.25">
      <c r="F3546" s="109">
        <f t="shared" ca="1" si="235"/>
        <v>325000</v>
      </c>
      <c r="G3546" s="110">
        <f t="shared" ca="1" si="236"/>
        <v>2.1000000000000001E-2</v>
      </c>
      <c r="H3546" s="111">
        <f t="shared" ca="1" si="237"/>
        <v>77</v>
      </c>
      <c r="I3546" s="112">
        <f t="shared" ca="1" si="238"/>
        <v>525525</v>
      </c>
    </row>
    <row r="3547" spans="6:9" x14ac:dyDescent="0.25">
      <c r="F3547" s="109">
        <f t="shared" ca="1" si="235"/>
        <v>300000</v>
      </c>
      <c r="G3547" s="110">
        <f t="shared" ca="1" si="236"/>
        <v>2.7E-2</v>
      </c>
      <c r="H3547" s="111">
        <f t="shared" ca="1" si="237"/>
        <v>73</v>
      </c>
      <c r="I3547" s="112">
        <f t="shared" ca="1" si="238"/>
        <v>591300</v>
      </c>
    </row>
    <row r="3548" spans="6:9" x14ac:dyDescent="0.25">
      <c r="F3548" s="109">
        <f t="shared" ca="1" si="235"/>
        <v>300000</v>
      </c>
      <c r="G3548" s="110">
        <f t="shared" ca="1" si="236"/>
        <v>2.3E-2</v>
      </c>
      <c r="H3548" s="111">
        <f t="shared" ca="1" si="237"/>
        <v>75</v>
      </c>
      <c r="I3548" s="112">
        <f t="shared" ca="1" si="238"/>
        <v>517500</v>
      </c>
    </row>
    <row r="3549" spans="6:9" x14ac:dyDescent="0.25">
      <c r="F3549" s="109">
        <f t="shared" ca="1" si="235"/>
        <v>300000</v>
      </c>
      <c r="G3549" s="110">
        <f t="shared" ca="1" si="236"/>
        <v>2.5000000000000001E-2</v>
      </c>
      <c r="H3549" s="111">
        <f t="shared" ca="1" si="237"/>
        <v>75</v>
      </c>
      <c r="I3549" s="112">
        <f t="shared" ca="1" si="238"/>
        <v>562500</v>
      </c>
    </row>
    <row r="3550" spans="6:9" x14ac:dyDescent="0.25">
      <c r="F3550" s="109">
        <f t="shared" ca="1" si="235"/>
        <v>300000</v>
      </c>
      <c r="G3550" s="110">
        <f t="shared" ca="1" si="236"/>
        <v>2.7E-2</v>
      </c>
      <c r="H3550" s="111">
        <f t="shared" ca="1" si="237"/>
        <v>77</v>
      </c>
      <c r="I3550" s="112">
        <f t="shared" ca="1" si="238"/>
        <v>623700</v>
      </c>
    </row>
    <row r="3551" spans="6:9" x14ac:dyDescent="0.25">
      <c r="F3551" s="109">
        <f t="shared" ca="1" si="235"/>
        <v>300000</v>
      </c>
      <c r="G3551" s="110">
        <f t="shared" ca="1" si="236"/>
        <v>2.5000000000000001E-2</v>
      </c>
      <c r="H3551" s="111">
        <f t="shared" ca="1" si="237"/>
        <v>77</v>
      </c>
      <c r="I3551" s="112">
        <f t="shared" ca="1" si="238"/>
        <v>577500</v>
      </c>
    </row>
    <row r="3552" spans="6:9" x14ac:dyDescent="0.25">
      <c r="F3552" s="109">
        <f t="shared" ca="1" si="235"/>
        <v>275000</v>
      </c>
      <c r="G3552" s="110">
        <f t="shared" ca="1" si="236"/>
        <v>2.5000000000000001E-2</v>
      </c>
      <c r="H3552" s="111">
        <f t="shared" ca="1" si="237"/>
        <v>75</v>
      </c>
      <c r="I3552" s="112">
        <f t="shared" ca="1" si="238"/>
        <v>515625</v>
      </c>
    </row>
    <row r="3553" spans="6:9" x14ac:dyDescent="0.25">
      <c r="F3553" s="109">
        <f t="shared" ca="1" si="235"/>
        <v>300000</v>
      </c>
      <c r="G3553" s="110">
        <f t="shared" ca="1" si="236"/>
        <v>2.5000000000000001E-2</v>
      </c>
      <c r="H3553" s="111">
        <f t="shared" ca="1" si="237"/>
        <v>75</v>
      </c>
      <c r="I3553" s="112">
        <f t="shared" ca="1" si="238"/>
        <v>562500</v>
      </c>
    </row>
    <row r="3554" spans="6:9" x14ac:dyDescent="0.25">
      <c r="F3554" s="109">
        <f t="shared" ca="1" si="235"/>
        <v>325000</v>
      </c>
      <c r="G3554" s="110">
        <f t="shared" ca="1" si="236"/>
        <v>2.5000000000000001E-2</v>
      </c>
      <c r="H3554" s="111">
        <f t="shared" ca="1" si="237"/>
        <v>75</v>
      </c>
      <c r="I3554" s="112">
        <f t="shared" ca="1" si="238"/>
        <v>609375</v>
      </c>
    </row>
    <row r="3555" spans="6:9" x14ac:dyDescent="0.25">
      <c r="F3555" s="109">
        <f t="shared" ca="1" si="235"/>
        <v>325000</v>
      </c>
      <c r="G3555" s="110">
        <f t="shared" ca="1" si="236"/>
        <v>2.1000000000000001E-2</v>
      </c>
      <c r="H3555" s="111">
        <f t="shared" ca="1" si="237"/>
        <v>77</v>
      </c>
      <c r="I3555" s="112">
        <f t="shared" ca="1" si="238"/>
        <v>525525</v>
      </c>
    </row>
    <row r="3556" spans="6:9" x14ac:dyDescent="0.25">
      <c r="F3556" s="109">
        <f t="shared" ca="1" si="235"/>
        <v>300000</v>
      </c>
      <c r="G3556" s="110">
        <f t="shared" ca="1" si="236"/>
        <v>2.5000000000000001E-2</v>
      </c>
      <c r="H3556" s="111">
        <f t="shared" ca="1" si="237"/>
        <v>75</v>
      </c>
      <c r="I3556" s="112">
        <f t="shared" ca="1" si="238"/>
        <v>562500</v>
      </c>
    </row>
    <row r="3557" spans="6:9" x14ac:dyDescent="0.25">
      <c r="F3557" s="109">
        <f t="shared" ca="1" si="235"/>
        <v>325000</v>
      </c>
      <c r="G3557" s="110">
        <f t="shared" ca="1" si="236"/>
        <v>2.5000000000000001E-2</v>
      </c>
      <c r="H3557" s="111">
        <f t="shared" ca="1" si="237"/>
        <v>75</v>
      </c>
      <c r="I3557" s="112">
        <f t="shared" ca="1" si="238"/>
        <v>609375</v>
      </c>
    </row>
    <row r="3558" spans="6:9" x14ac:dyDescent="0.25">
      <c r="F3558" s="109">
        <f t="shared" ca="1" si="235"/>
        <v>300000</v>
      </c>
      <c r="G3558" s="110">
        <f t="shared" ca="1" si="236"/>
        <v>2.5000000000000001E-2</v>
      </c>
      <c r="H3558" s="111">
        <f t="shared" ca="1" si="237"/>
        <v>75</v>
      </c>
      <c r="I3558" s="112">
        <f t="shared" ca="1" si="238"/>
        <v>562500</v>
      </c>
    </row>
    <row r="3559" spans="6:9" x14ac:dyDescent="0.25">
      <c r="F3559" s="109">
        <f t="shared" ca="1" si="235"/>
        <v>300000</v>
      </c>
      <c r="G3559" s="110">
        <f t="shared" ca="1" si="236"/>
        <v>2.5000000000000001E-2</v>
      </c>
      <c r="H3559" s="111">
        <f t="shared" ca="1" si="237"/>
        <v>77</v>
      </c>
      <c r="I3559" s="112">
        <f t="shared" ca="1" si="238"/>
        <v>577500</v>
      </c>
    </row>
    <row r="3560" spans="6:9" x14ac:dyDescent="0.25">
      <c r="F3560" s="109">
        <f t="shared" ca="1" si="235"/>
        <v>275000</v>
      </c>
      <c r="G3560" s="110">
        <f t="shared" ca="1" si="236"/>
        <v>2.7E-2</v>
      </c>
      <c r="H3560" s="111">
        <f t="shared" ca="1" si="237"/>
        <v>75</v>
      </c>
      <c r="I3560" s="112">
        <f t="shared" ca="1" si="238"/>
        <v>556875</v>
      </c>
    </row>
    <row r="3561" spans="6:9" x14ac:dyDescent="0.25">
      <c r="F3561" s="109">
        <f t="shared" ca="1" si="235"/>
        <v>300000</v>
      </c>
      <c r="G3561" s="110">
        <f t="shared" ca="1" si="236"/>
        <v>2.5000000000000001E-2</v>
      </c>
      <c r="H3561" s="111">
        <f t="shared" ca="1" si="237"/>
        <v>73</v>
      </c>
      <c r="I3561" s="112">
        <f t="shared" ca="1" si="238"/>
        <v>547500</v>
      </c>
    </row>
    <row r="3562" spans="6:9" x14ac:dyDescent="0.25">
      <c r="F3562" s="109">
        <f t="shared" ca="1" si="235"/>
        <v>325000</v>
      </c>
      <c r="G3562" s="110">
        <f t="shared" ca="1" si="236"/>
        <v>2.5000000000000001E-2</v>
      </c>
      <c r="H3562" s="111">
        <f t="shared" ca="1" si="237"/>
        <v>75</v>
      </c>
      <c r="I3562" s="112">
        <f t="shared" ca="1" si="238"/>
        <v>609375</v>
      </c>
    </row>
    <row r="3563" spans="6:9" x14ac:dyDescent="0.25">
      <c r="F3563" s="109">
        <f t="shared" ca="1" si="235"/>
        <v>300000</v>
      </c>
      <c r="G3563" s="110">
        <f t="shared" ca="1" si="236"/>
        <v>2.5000000000000001E-2</v>
      </c>
      <c r="H3563" s="111">
        <f t="shared" ca="1" si="237"/>
        <v>75</v>
      </c>
      <c r="I3563" s="112">
        <f t="shared" ca="1" si="238"/>
        <v>562500</v>
      </c>
    </row>
    <row r="3564" spans="6:9" x14ac:dyDescent="0.25">
      <c r="F3564" s="109">
        <f t="shared" ca="1" si="235"/>
        <v>300000</v>
      </c>
      <c r="G3564" s="110">
        <f t="shared" ca="1" si="236"/>
        <v>2.5000000000000001E-2</v>
      </c>
      <c r="H3564" s="111">
        <f t="shared" ca="1" si="237"/>
        <v>75</v>
      </c>
      <c r="I3564" s="112">
        <f t="shared" ca="1" si="238"/>
        <v>562500</v>
      </c>
    </row>
    <row r="3565" spans="6:9" x14ac:dyDescent="0.25">
      <c r="F3565" s="109">
        <f t="shared" ca="1" si="235"/>
        <v>300000</v>
      </c>
      <c r="G3565" s="110">
        <f t="shared" ca="1" si="236"/>
        <v>2.7E-2</v>
      </c>
      <c r="H3565" s="111">
        <f t="shared" ca="1" si="237"/>
        <v>75</v>
      </c>
      <c r="I3565" s="112">
        <f t="shared" ca="1" si="238"/>
        <v>607500</v>
      </c>
    </row>
    <row r="3566" spans="6:9" x14ac:dyDescent="0.25">
      <c r="F3566" s="109">
        <f t="shared" ca="1" si="235"/>
        <v>300000</v>
      </c>
      <c r="G3566" s="110">
        <f t="shared" ca="1" si="236"/>
        <v>2.5000000000000001E-2</v>
      </c>
      <c r="H3566" s="111">
        <f t="shared" ca="1" si="237"/>
        <v>75</v>
      </c>
      <c r="I3566" s="112">
        <f t="shared" ca="1" si="238"/>
        <v>562500</v>
      </c>
    </row>
    <row r="3567" spans="6:9" x14ac:dyDescent="0.25">
      <c r="F3567" s="109">
        <f t="shared" ca="1" si="235"/>
        <v>300000</v>
      </c>
      <c r="G3567" s="110">
        <f t="shared" ca="1" si="236"/>
        <v>2.5000000000000001E-2</v>
      </c>
      <c r="H3567" s="111">
        <f t="shared" ca="1" si="237"/>
        <v>75</v>
      </c>
      <c r="I3567" s="112">
        <f t="shared" ca="1" si="238"/>
        <v>562500</v>
      </c>
    </row>
    <row r="3568" spans="6:9" x14ac:dyDescent="0.25">
      <c r="F3568" s="109">
        <f t="shared" ca="1" si="235"/>
        <v>325000</v>
      </c>
      <c r="G3568" s="110">
        <f t="shared" ca="1" si="236"/>
        <v>2.7E-2</v>
      </c>
      <c r="H3568" s="111">
        <f t="shared" ca="1" si="237"/>
        <v>75</v>
      </c>
      <c r="I3568" s="112">
        <f t="shared" ca="1" si="238"/>
        <v>658125</v>
      </c>
    </row>
    <row r="3569" spans="6:9" x14ac:dyDescent="0.25">
      <c r="F3569" s="109">
        <f t="shared" ca="1" si="235"/>
        <v>300000</v>
      </c>
      <c r="G3569" s="110">
        <f t="shared" ca="1" si="236"/>
        <v>2.5000000000000001E-2</v>
      </c>
      <c r="H3569" s="111">
        <f t="shared" ca="1" si="237"/>
        <v>75</v>
      </c>
      <c r="I3569" s="112">
        <f t="shared" ca="1" si="238"/>
        <v>562500</v>
      </c>
    </row>
    <row r="3570" spans="6:9" x14ac:dyDescent="0.25">
      <c r="F3570" s="109">
        <f t="shared" ca="1" si="235"/>
        <v>300000</v>
      </c>
      <c r="G3570" s="110">
        <f t="shared" ca="1" si="236"/>
        <v>2.5000000000000001E-2</v>
      </c>
      <c r="H3570" s="111">
        <f t="shared" ca="1" si="237"/>
        <v>75</v>
      </c>
      <c r="I3570" s="112">
        <f t="shared" ca="1" si="238"/>
        <v>562500</v>
      </c>
    </row>
    <row r="3571" spans="6:9" x14ac:dyDescent="0.25">
      <c r="F3571" s="109">
        <f t="shared" ca="1" si="235"/>
        <v>300000</v>
      </c>
      <c r="G3571" s="110">
        <f t="shared" ca="1" si="236"/>
        <v>2.7E-2</v>
      </c>
      <c r="H3571" s="111">
        <f t="shared" ca="1" si="237"/>
        <v>73</v>
      </c>
      <c r="I3571" s="112">
        <f t="shared" ca="1" si="238"/>
        <v>591300</v>
      </c>
    </row>
    <row r="3572" spans="6:9" x14ac:dyDescent="0.25">
      <c r="F3572" s="109">
        <f t="shared" ca="1" si="235"/>
        <v>300000</v>
      </c>
      <c r="G3572" s="110">
        <f t="shared" ca="1" si="236"/>
        <v>2.5000000000000001E-2</v>
      </c>
      <c r="H3572" s="111">
        <f t="shared" ca="1" si="237"/>
        <v>75</v>
      </c>
      <c r="I3572" s="112">
        <f t="shared" ca="1" si="238"/>
        <v>562500</v>
      </c>
    </row>
    <row r="3573" spans="6:9" x14ac:dyDescent="0.25">
      <c r="F3573" s="109">
        <f t="shared" ca="1" si="235"/>
        <v>300000</v>
      </c>
      <c r="G3573" s="110">
        <f t="shared" ca="1" si="236"/>
        <v>2.5000000000000001E-2</v>
      </c>
      <c r="H3573" s="111">
        <f t="shared" ca="1" si="237"/>
        <v>75</v>
      </c>
      <c r="I3573" s="112">
        <f t="shared" ca="1" si="238"/>
        <v>562500</v>
      </c>
    </row>
    <row r="3574" spans="6:9" x14ac:dyDescent="0.25">
      <c r="F3574" s="109">
        <f t="shared" ca="1" si="235"/>
        <v>275000</v>
      </c>
      <c r="G3574" s="110">
        <f t="shared" ca="1" si="236"/>
        <v>2.5000000000000001E-2</v>
      </c>
      <c r="H3574" s="111">
        <f t="shared" ca="1" si="237"/>
        <v>77</v>
      </c>
      <c r="I3574" s="112">
        <f t="shared" ca="1" si="238"/>
        <v>529375</v>
      </c>
    </row>
    <row r="3575" spans="6:9" x14ac:dyDescent="0.25">
      <c r="F3575" s="109">
        <f t="shared" ca="1" si="235"/>
        <v>300000</v>
      </c>
      <c r="G3575" s="110">
        <f t="shared" ca="1" si="236"/>
        <v>2.3E-2</v>
      </c>
      <c r="H3575" s="111">
        <f t="shared" ca="1" si="237"/>
        <v>75</v>
      </c>
      <c r="I3575" s="112">
        <f t="shared" ca="1" si="238"/>
        <v>517500</v>
      </c>
    </row>
    <row r="3576" spans="6:9" x14ac:dyDescent="0.25">
      <c r="F3576" s="109">
        <f t="shared" ca="1" si="235"/>
        <v>300000</v>
      </c>
      <c r="G3576" s="110">
        <f t="shared" ca="1" si="236"/>
        <v>2.5000000000000001E-2</v>
      </c>
      <c r="H3576" s="111">
        <f t="shared" ca="1" si="237"/>
        <v>75</v>
      </c>
      <c r="I3576" s="112">
        <f t="shared" ca="1" si="238"/>
        <v>562500</v>
      </c>
    </row>
    <row r="3577" spans="6:9" x14ac:dyDescent="0.25">
      <c r="F3577" s="109">
        <f t="shared" ca="1" si="235"/>
        <v>325000</v>
      </c>
      <c r="G3577" s="110">
        <f t="shared" ca="1" si="236"/>
        <v>2.5000000000000001E-2</v>
      </c>
      <c r="H3577" s="111">
        <f t="shared" ca="1" si="237"/>
        <v>75</v>
      </c>
      <c r="I3577" s="112">
        <f t="shared" ca="1" si="238"/>
        <v>609375</v>
      </c>
    </row>
    <row r="3578" spans="6:9" x14ac:dyDescent="0.25">
      <c r="F3578" s="109">
        <f t="shared" ca="1" si="235"/>
        <v>275000</v>
      </c>
      <c r="G3578" s="110">
        <f t="shared" ca="1" si="236"/>
        <v>2.5000000000000001E-2</v>
      </c>
      <c r="H3578" s="111">
        <f t="shared" ca="1" si="237"/>
        <v>75</v>
      </c>
      <c r="I3578" s="112">
        <f t="shared" ca="1" si="238"/>
        <v>515625</v>
      </c>
    </row>
    <row r="3579" spans="6:9" x14ac:dyDescent="0.25">
      <c r="F3579" s="109">
        <f t="shared" ca="1" si="235"/>
        <v>300000</v>
      </c>
      <c r="G3579" s="110">
        <f t="shared" ca="1" si="236"/>
        <v>2.5000000000000001E-2</v>
      </c>
      <c r="H3579" s="111">
        <f t="shared" ca="1" si="237"/>
        <v>75</v>
      </c>
      <c r="I3579" s="112">
        <f t="shared" ca="1" si="238"/>
        <v>562500</v>
      </c>
    </row>
    <row r="3580" spans="6:9" x14ac:dyDescent="0.25">
      <c r="F3580" s="109">
        <f t="shared" ca="1" si="235"/>
        <v>325000</v>
      </c>
      <c r="G3580" s="110">
        <f t="shared" ca="1" si="236"/>
        <v>2.1000000000000001E-2</v>
      </c>
      <c r="H3580" s="111">
        <f t="shared" ca="1" si="237"/>
        <v>75</v>
      </c>
      <c r="I3580" s="112">
        <f t="shared" ca="1" si="238"/>
        <v>511875</v>
      </c>
    </row>
    <row r="3581" spans="6:9" x14ac:dyDescent="0.25">
      <c r="F3581" s="109">
        <f t="shared" ca="1" si="235"/>
        <v>300000</v>
      </c>
      <c r="G3581" s="110">
        <f t="shared" ca="1" si="236"/>
        <v>2.5000000000000001E-2</v>
      </c>
      <c r="H3581" s="111">
        <f t="shared" ca="1" si="237"/>
        <v>75</v>
      </c>
      <c r="I3581" s="112">
        <f t="shared" ca="1" si="238"/>
        <v>562500</v>
      </c>
    </row>
    <row r="3582" spans="6:9" x14ac:dyDescent="0.25">
      <c r="F3582" s="109">
        <f t="shared" ca="1" si="235"/>
        <v>300000</v>
      </c>
      <c r="G3582" s="110">
        <f t="shared" ca="1" si="236"/>
        <v>2.5000000000000001E-2</v>
      </c>
      <c r="H3582" s="111">
        <f t="shared" ca="1" si="237"/>
        <v>75</v>
      </c>
      <c r="I3582" s="112">
        <f t="shared" ca="1" si="238"/>
        <v>562500</v>
      </c>
    </row>
    <row r="3583" spans="6:9" x14ac:dyDescent="0.25">
      <c r="F3583" s="109">
        <f t="shared" ca="1" si="235"/>
        <v>300000</v>
      </c>
      <c r="G3583" s="110">
        <f t="shared" ca="1" si="236"/>
        <v>2.5000000000000001E-2</v>
      </c>
      <c r="H3583" s="111">
        <f t="shared" ca="1" si="237"/>
        <v>75</v>
      </c>
      <c r="I3583" s="112">
        <f t="shared" ca="1" si="238"/>
        <v>562500</v>
      </c>
    </row>
    <row r="3584" spans="6:9" x14ac:dyDescent="0.25">
      <c r="F3584" s="109">
        <f t="shared" ca="1" si="235"/>
        <v>300000</v>
      </c>
      <c r="G3584" s="110">
        <f t="shared" ca="1" si="236"/>
        <v>2.5000000000000001E-2</v>
      </c>
      <c r="H3584" s="111">
        <f t="shared" ca="1" si="237"/>
        <v>77</v>
      </c>
      <c r="I3584" s="112">
        <f t="shared" ca="1" si="238"/>
        <v>577500</v>
      </c>
    </row>
    <row r="3585" spans="6:9" x14ac:dyDescent="0.25">
      <c r="F3585" s="109">
        <f t="shared" ca="1" si="235"/>
        <v>325000</v>
      </c>
      <c r="G3585" s="110">
        <f t="shared" ca="1" si="236"/>
        <v>2.5000000000000001E-2</v>
      </c>
      <c r="H3585" s="111">
        <f t="shared" ca="1" si="237"/>
        <v>75</v>
      </c>
      <c r="I3585" s="112">
        <f t="shared" ca="1" si="238"/>
        <v>609375</v>
      </c>
    </row>
    <row r="3586" spans="6:9" x14ac:dyDescent="0.25">
      <c r="F3586" s="109">
        <f t="shared" ca="1" si="235"/>
        <v>300000</v>
      </c>
      <c r="G3586" s="110">
        <f t="shared" ca="1" si="236"/>
        <v>2.5000000000000001E-2</v>
      </c>
      <c r="H3586" s="111">
        <f t="shared" ca="1" si="237"/>
        <v>75</v>
      </c>
      <c r="I3586" s="112">
        <f t="shared" ca="1" si="238"/>
        <v>562500</v>
      </c>
    </row>
    <row r="3587" spans="6:9" x14ac:dyDescent="0.25">
      <c r="F3587" s="109">
        <f t="shared" ref="F3587:F3650" ca="1" si="239">VLOOKUP(RAND(),$C$3:$D$5,2)</f>
        <v>300000</v>
      </c>
      <c r="G3587" s="110">
        <f t="shared" ref="G3587:G3650" ca="1" si="240">VLOOKUP(RAND(),$C$10:$D$13,2)</f>
        <v>2.5000000000000001E-2</v>
      </c>
      <c r="H3587" s="111">
        <f t="shared" ref="H3587:H3650" ca="1" si="241">VLOOKUP(RAND(),$C$18:$D$20,2)</f>
        <v>77</v>
      </c>
      <c r="I3587" s="112">
        <f t="shared" ca="1" si="238"/>
        <v>577500</v>
      </c>
    </row>
    <row r="3588" spans="6:9" x14ac:dyDescent="0.25">
      <c r="F3588" s="109">
        <f t="shared" ca="1" si="239"/>
        <v>300000</v>
      </c>
      <c r="G3588" s="110">
        <f t="shared" ca="1" si="240"/>
        <v>2.3E-2</v>
      </c>
      <c r="H3588" s="111">
        <f t="shared" ca="1" si="241"/>
        <v>77</v>
      </c>
      <c r="I3588" s="112">
        <f t="shared" ref="I3588:I3651" ca="1" si="242">F3588*G3588*H3588</f>
        <v>531300</v>
      </c>
    </row>
    <row r="3589" spans="6:9" x14ac:dyDescent="0.25">
      <c r="F3589" s="109">
        <f t="shared" ca="1" si="239"/>
        <v>300000</v>
      </c>
      <c r="G3589" s="110">
        <f t="shared" ca="1" si="240"/>
        <v>2.5000000000000001E-2</v>
      </c>
      <c r="H3589" s="111">
        <f t="shared" ca="1" si="241"/>
        <v>75</v>
      </c>
      <c r="I3589" s="112">
        <f t="shared" ca="1" si="242"/>
        <v>562500</v>
      </c>
    </row>
    <row r="3590" spans="6:9" x14ac:dyDescent="0.25">
      <c r="F3590" s="109">
        <f t="shared" ca="1" si="239"/>
        <v>275000</v>
      </c>
      <c r="G3590" s="110">
        <f t="shared" ca="1" si="240"/>
        <v>2.5000000000000001E-2</v>
      </c>
      <c r="H3590" s="111">
        <f t="shared" ca="1" si="241"/>
        <v>75</v>
      </c>
      <c r="I3590" s="112">
        <f t="shared" ca="1" si="242"/>
        <v>515625</v>
      </c>
    </row>
    <row r="3591" spans="6:9" x14ac:dyDescent="0.25">
      <c r="F3591" s="109">
        <f t="shared" ca="1" si="239"/>
        <v>300000</v>
      </c>
      <c r="G3591" s="110">
        <f t="shared" ca="1" si="240"/>
        <v>2.5000000000000001E-2</v>
      </c>
      <c r="H3591" s="111">
        <f t="shared" ca="1" si="241"/>
        <v>75</v>
      </c>
      <c r="I3591" s="112">
        <f t="shared" ca="1" si="242"/>
        <v>562500</v>
      </c>
    </row>
    <row r="3592" spans="6:9" x14ac:dyDescent="0.25">
      <c r="F3592" s="109">
        <f t="shared" ca="1" si="239"/>
        <v>325000</v>
      </c>
      <c r="G3592" s="110">
        <f t="shared" ca="1" si="240"/>
        <v>2.7E-2</v>
      </c>
      <c r="H3592" s="111">
        <f t="shared" ca="1" si="241"/>
        <v>77</v>
      </c>
      <c r="I3592" s="112">
        <f t="shared" ca="1" si="242"/>
        <v>675675</v>
      </c>
    </row>
    <row r="3593" spans="6:9" x14ac:dyDescent="0.25">
      <c r="F3593" s="109">
        <f t="shared" ca="1" si="239"/>
        <v>325000</v>
      </c>
      <c r="G3593" s="110">
        <f t="shared" ca="1" si="240"/>
        <v>2.1000000000000001E-2</v>
      </c>
      <c r="H3593" s="111">
        <f t="shared" ca="1" si="241"/>
        <v>73</v>
      </c>
      <c r="I3593" s="112">
        <f t="shared" ca="1" si="242"/>
        <v>498225</v>
      </c>
    </row>
    <row r="3594" spans="6:9" x14ac:dyDescent="0.25">
      <c r="F3594" s="109">
        <f t="shared" ca="1" si="239"/>
        <v>300000</v>
      </c>
      <c r="G3594" s="110">
        <f t="shared" ca="1" si="240"/>
        <v>2.1000000000000001E-2</v>
      </c>
      <c r="H3594" s="111">
        <f t="shared" ca="1" si="241"/>
        <v>77</v>
      </c>
      <c r="I3594" s="112">
        <f t="shared" ca="1" si="242"/>
        <v>485100</v>
      </c>
    </row>
    <row r="3595" spans="6:9" x14ac:dyDescent="0.25">
      <c r="F3595" s="109">
        <f t="shared" ca="1" si="239"/>
        <v>300000</v>
      </c>
      <c r="G3595" s="110">
        <f t="shared" ca="1" si="240"/>
        <v>2.5000000000000001E-2</v>
      </c>
      <c r="H3595" s="111">
        <f t="shared" ca="1" si="241"/>
        <v>75</v>
      </c>
      <c r="I3595" s="112">
        <f t="shared" ca="1" si="242"/>
        <v>562500</v>
      </c>
    </row>
    <row r="3596" spans="6:9" x14ac:dyDescent="0.25">
      <c r="F3596" s="109">
        <f t="shared" ca="1" si="239"/>
        <v>300000</v>
      </c>
      <c r="G3596" s="110">
        <f t="shared" ca="1" si="240"/>
        <v>2.7E-2</v>
      </c>
      <c r="H3596" s="111">
        <f t="shared" ca="1" si="241"/>
        <v>77</v>
      </c>
      <c r="I3596" s="112">
        <f t="shared" ca="1" si="242"/>
        <v>623700</v>
      </c>
    </row>
    <row r="3597" spans="6:9" x14ac:dyDescent="0.25">
      <c r="F3597" s="109">
        <f t="shared" ca="1" si="239"/>
        <v>300000</v>
      </c>
      <c r="G3597" s="110">
        <f t="shared" ca="1" si="240"/>
        <v>2.5000000000000001E-2</v>
      </c>
      <c r="H3597" s="111">
        <f t="shared" ca="1" si="241"/>
        <v>75</v>
      </c>
      <c r="I3597" s="112">
        <f t="shared" ca="1" si="242"/>
        <v>562500</v>
      </c>
    </row>
    <row r="3598" spans="6:9" x14ac:dyDescent="0.25">
      <c r="F3598" s="109">
        <f t="shared" ca="1" si="239"/>
        <v>300000</v>
      </c>
      <c r="G3598" s="110">
        <f t="shared" ca="1" si="240"/>
        <v>2.5000000000000001E-2</v>
      </c>
      <c r="H3598" s="111">
        <f t="shared" ca="1" si="241"/>
        <v>75</v>
      </c>
      <c r="I3598" s="112">
        <f t="shared" ca="1" si="242"/>
        <v>562500</v>
      </c>
    </row>
    <row r="3599" spans="6:9" x14ac:dyDescent="0.25">
      <c r="F3599" s="109">
        <f t="shared" ca="1" si="239"/>
        <v>300000</v>
      </c>
      <c r="G3599" s="110">
        <f t="shared" ca="1" si="240"/>
        <v>2.5000000000000001E-2</v>
      </c>
      <c r="H3599" s="111">
        <f t="shared" ca="1" si="241"/>
        <v>75</v>
      </c>
      <c r="I3599" s="112">
        <f t="shared" ca="1" si="242"/>
        <v>562500</v>
      </c>
    </row>
    <row r="3600" spans="6:9" x14ac:dyDescent="0.25">
      <c r="F3600" s="109">
        <f t="shared" ca="1" si="239"/>
        <v>300000</v>
      </c>
      <c r="G3600" s="110">
        <f t="shared" ca="1" si="240"/>
        <v>2.5000000000000001E-2</v>
      </c>
      <c r="H3600" s="111">
        <f t="shared" ca="1" si="241"/>
        <v>75</v>
      </c>
      <c r="I3600" s="112">
        <f t="shared" ca="1" si="242"/>
        <v>562500</v>
      </c>
    </row>
    <row r="3601" spans="6:9" x14ac:dyDescent="0.25">
      <c r="F3601" s="109">
        <f t="shared" ca="1" si="239"/>
        <v>325000</v>
      </c>
      <c r="G3601" s="110">
        <f t="shared" ca="1" si="240"/>
        <v>2.7E-2</v>
      </c>
      <c r="H3601" s="111">
        <f t="shared" ca="1" si="241"/>
        <v>73</v>
      </c>
      <c r="I3601" s="112">
        <f t="shared" ca="1" si="242"/>
        <v>640575</v>
      </c>
    </row>
    <row r="3602" spans="6:9" x14ac:dyDescent="0.25">
      <c r="F3602" s="109">
        <f t="shared" ca="1" si="239"/>
        <v>275000</v>
      </c>
      <c r="G3602" s="110">
        <f t="shared" ca="1" si="240"/>
        <v>2.5000000000000001E-2</v>
      </c>
      <c r="H3602" s="111">
        <f t="shared" ca="1" si="241"/>
        <v>77</v>
      </c>
      <c r="I3602" s="112">
        <f t="shared" ca="1" si="242"/>
        <v>529375</v>
      </c>
    </row>
    <row r="3603" spans="6:9" x14ac:dyDescent="0.25">
      <c r="F3603" s="109">
        <f t="shared" ca="1" si="239"/>
        <v>300000</v>
      </c>
      <c r="G3603" s="110">
        <f t="shared" ca="1" si="240"/>
        <v>2.5000000000000001E-2</v>
      </c>
      <c r="H3603" s="111">
        <f t="shared" ca="1" si="241"/>
        <v>73</v>
      </c>
      <c r="I3603" s="112">
        <f t="shared" ca="1" si="242"/>
        <v>547500</v>
      </c>
    </row>
    <row r="3604" spans="6:9" x14ac:dyDescent="0.25">
      <c r="F3604" s="109">
        <f t="shared" ca="1" si="239"/>
        <v>275000</v>
      </c>
      <c r="G3604" s="110">
        <f t="shared" ca="1" si="240"/>
        <v>2.5000000000000001E-2</v>
      </c>
      <c r="H3604" s="111">
        <f t="shared" ca="1" si="241"/>
        <v>75</v>
      </c>
      <c r="I3604" s="112">
        <f t="shared" ca="1" si="242"/>
        <v>515625</v>
      </c>
    </row>
    <row r="3605" spans="6:9" x14ac:dyDescent="0.25">
      <c r="F3605" s="109">
        <f t="shared" ca="1" si="239"/>
        <v>300000</v>
      </c>
      <c r="G3605" s="110">
        <f t="shared" ca="1" si="240"/>
        <v>2.7E-2</v>
      </c>
      <c r="H3605" s="111">
        <f t="shared" ca="1" si="241"/>
        <v>75</v>
      </c>
      <c r="I3605" s="112">
        <f t="shared" ca="1" si="242"/>
        <v>607500</v>
      </c>
    </row>
    <row r="3606" spans="6:9" x14ac:dyDescent="0.25">
      <c r="F3606" s="109">
        <f t="shared" ca="1" si="239"/>
        <v>300000</v>
      </c>
      <c r="G3606" s="110">
        <f t="shared" ca="1" si="240"/>
        <v>2.3E-2</v>
      </c>
      <c r="H3606" s="111">
        <f t="shared" ca="1" si="241"/>
        <v>75</v>
      </c>
      <c r="I3606" s="112">
        <f t="shared" ca="1" si="242"/>
        <v>517500</v>
      </c>
    </row>
    <row r="3607" spans="6:9" x14ac:dyDescent="0.25">
      <c r="F3607" s="109">
        <f t="shared" ca="1" si="239"/>
        <v>300000</v>
      </c>
      <c r="G3607" s="110">
        <f t="shared" ca="1" si="240"/>
        <v>2.5000000000000001E-2</v>
      </c>
      <c r="H3607" s="111">
        <f t="shared" ca="1" si="241"/>
        <v>73</v>
      </c>
      <c r="I3607" s="112">
        <f t="shared" ca="1" si="242"/>
        <v>547500</v>
      </c>
    </row>
    <row r="3608" spans="6:9" x14ac:dyDescent="0.25">
      <c r="F3608" s="109">
        <f t="shared" ca="1" si="239"/>
        <v>300000</v>
      </c>
      <c r="G3608" s="110">
        <f t="shared" ca="1" si="240"/>
        <v>2.7E-2</v>
      </c>
      <c r="H3608" s="111">
        <f t="shared" ca="1" si="241"/>
        <v>77</v>
      </c>
      <c r="I3608" s="112">
        <f t="shared" ca="1" si="242"/>
        <v>623700</v>
      </c>
    </row>
    <row r="3609" spans="6:9" x14ac:dyDescent="0.25">
      <c r="F3609" s="109">
        <f t="shared" ca="1" si="239"/>
        <v>300000</v>
      </c>
      <c r="G3609" s="110">
        <f t="shared" ca="1" si="240"/>
        <v>2.5000000000000001E-2</v>
      </c>
      <c r="H3609" s="111">
        <f t="shared" ca="1" si="241"/>
        <v>75</v>
      </c>
      <c r="I3609" s="112">
        <f t="shared" ca="1" si="242"/>
        <v>562500</v>
      </c>
    </row>
    <row r="3610" spans="6:9" x14ac:dyDescent="0.25">
      <c r="F3610" s="109">
        <f t="shared" ca="1" si="239"/>
        <v>300000</v>
      </c>
      <c r="G3610" s="110">
        <f t="shared" ca="1" si="240"/>
        <v>2.5000000000000001E-2</v>
      </c>
      <c r="H3610" s="111">
        <f t="shared" ca="1" si="241"/>
        <v>73</v>
      </c>
      <c r="I3610" s="112">
        <f t="shared" ca="1" si="242"/>
        <v>547500</v>
      </c>
    </row>
    <row r="3611" spans="6:9" x14ac:dyDescent="0.25">
      <c r="F3611" s="109">
        <f t="shared" ca="1" si="239"/>
        <v>300000</v>
      </c>
      <c r="G3611" s="110">
        <f t="shared" ca="1" si="240"/>
        <v>2.5000000000000001E-2</v>
      </c>
      <c r="H3611" s="111">
        <f t="shared" ca="1" si="241"/>
        <v>75</v>
      </c>
      <c r="I3611" s="112">
        <f t="shared" ca="1" si="242"/>
        <v>562500</v>
      </c>
    </row>
    <row r="3612" spans="6:9" x14ac:dyDescent="0.25">
      <c r="F3612" s="109">
        <f t="shared" ca="1" si="239"/>
        <v>325000</v>
      </c>
      <c r="G3612" s="110">
        <f t="shared" ca="1" si="240"/>
        <v>2.1000000000000001E-2</v>
      </c>
      <c r="H3612" s="111">
        <f t="shared" ca="1" si="241"/>
        <v>75</v>
      </c>
      <c r="I3612" s="112">
        <f t="shared" ca="1" si="242"/>
        <v>511875</v>
      </c>
    </row>
    <row r="3613" spans="6:9" x14ac:dyDescent="0.25">
      <c r="F3613" s="109">
        <f t="shared" ca="1" si="239"/>
        <v>300000</v>
      </c>
      <c r="G3613" s="110">
        <f t="shared" ca="1" si="240"/>
        <v>2.5000000000000001E-2</v>
      </c>
      <c r="H3613" s="111">
        <f t="shared" ca="1" si="241"/>
        <v>75</v>
      </c>
      <c r="I3613" s="112">
        <f t="shared" ca="1" si="242"/>
        <v>562500</v>
      </c>
    </row>
    <row r="3614" spans="6:9" x14ac:dyDescent="0.25">
      <c r="F3614" s="109">
        <f t="shared" ca="1" si="239"/>
        <v>325000</v>
      </c>
      <c r="G3614" s="110">
        <f t="shared" ca="1" si="240"/>
        <v>2.5000000000000001E-2</v>
      </c>
      <c r="H3614" s="111">
        <f t="shared" ca="1" si="241"/>
        <v>77</v>
      </c>
      <c r="I3614" s="112">
        <f t="shared" ca="1" si="242"/>
        <v>625625</v>
      </c>
    </row>
    <row r="3615" spans="6:9" x14ac:dyDescent="0.25">
      <c r="F3615" s="109">
        <f t="shared" ca="1" si="239"/>
        <v>300000</v>
      </c>
      <c r="G3615" s="110">
        <f t="shared" ca="1" si="240"/>
        <v>2.5000000000000001E-2</v>
      </c>
      <c r="H3615" s="111">
        <f t="shared" ca="1" si="241"/>
        <v>75</v>
      </c>
      <c r="I3615" s="112">
        <f t="shared" ca="1" si="242"/>
        <v>562500</v>
      </c>
    </row>
    <row r="3616" spans="6:9" x14ac:dyDescent="0.25">
      <c r="F3616" s="109">
        <f t="shared" ca="1" si="239"/>
        <v>325000</v>
      </c>
      <c r="G3616" s="110">
        <f t="shared" ca="1" si="240"/>
        <v>2.5000000000000001E-2</v>
      </c>
      <c r="H3616" s="111">
        <f t="shared" ca="1" si="241"/>
        <v>75</v>
      </c>
      <c r="I3616" s="112">
        <f t="shared" ca="1" si="242"/>
        <v>609375</v>
      </c>
    </row>
    <row r="3617" spans="6:9" x14ac:dyDescent="0.25">
      <c r="F3617" s="109">
        <f t="shared" ca="1" si="239"/>
        <v>300000</v>
      </c>
      <c r="G3617" s="110">
        <f t="shared" ca="1" si="240"/>
        <v>2.5000000000000001E-2</v>
      </c>
      <c r="H3617" s="111">
        <f t="shared" ca="1" si="241"/>
        <v>75</v>
      </c>
      <c r="I3617" s="112">
        <f t="shared" ca="1" si="242"/>
        <v>562500</v>
      </c>
    </row>
    <row r="3618" spans="6:9" x14ac:dyDescent="0.25">
      <c r="F3618" s="109">
        <f t="shared" ca="1" si="239"/>
        <v>300000</v>
      </c>
      <c r="G3618" s="110">
        <f t="shared" ca="1" si="240"/>
        <v>2.5000000000000001E-2</v>
      </c>
      <c r="H3618" s="111">
        <f t="shared" ca="1" si="241"/>
        <v>75</v>
      </c>
      <c r="I3618" s="112">
        <f t="shared" ca="1" si="242"/>
        <v>562500</v>
      </c>
    </row>
    <row r="3619" spans="6:9" x14ac:dyDescent="0.25">
      <c r="F3619" s="109">
        <f t="shared" ca="1" si="239"/>
        <v>275000</v>
      </c>
      <c r="G3619" s="110">
        <f t="shared" ca="1" si="240"/>
        <v>2.5000000000000001E-2</v>
      </c>
      <c r="H3619" s="111">
        <f t="shared" ca="1" si="241"/>
        <v>75</v>
      </c>
      <c r="I3619" s="112">
        <f t="shared" ca="1" si="242"/>
        <v>515625</v>
      </c>
    </row>
    <row r="3620" spans="6:9" x14ac:dyDescent="0.25">
      <c r="F3620" s="109">
        <f t="shared" ca="1" si="239"/>
        <v>300000</v>
      </c>
      <c r="G3620" s="110">
        <f t="shared" ca="1" si="240"/>
        <v>2.5000000000000001E-2</v>
      </c>
      <c r="H3620" s="111">
        <f t="shared" ca="1" si="241"/>
        <v>75</v>
      </c>
      <c r="I3620" s="112">
        <f t="shared" ca="1" si="242"/>
        <v>562500</v>
      </c>
    </row>
    <row r="3621" spans="6:9" x14ac:dyDescent="0.25">
      <c r="F3621" s="109">
        <f t="shared" ca="1" si="239"/>
        <v>300000</v>
      </c>
      <c r="G3621" s="110">
        <f t="shared" ca="1" si="240"/>
        <v>2.5000000000000001E-2</v>
      </c>
      <c r="H3621" s="111">
        <f t="shared" ca="1" si="241"/>
        <v>75</v>
      </c>
      <c r="I3621" s="112">
        <f t="shared" ca="1" si="242"/>
        <v>562500</v>
      </c>
    </row>
    <row r="3622" spans="6:9" x14ac:dyDescent="0.25">
      <c r="F3622" s="109">
        <f t="shared" ca="1" si="239"/>
        <v>300000</v>
      </c>
      <c r="G3622" s="110">
        <f t="shared" ca="1" si="240"/>
        <v>2.5000000000000001E-2</v>
      </c>
      <c r="H3622" s="111">
        <f t="shared" ca="1" si="241"/>
        <v>75</v>
      </c>
      <c r="I3622" s="112">
        <f t="shared" ca="1" si="242"/>
        <v>562500</v>
      </c>
    </row>
    <row r="3623" spans="6:9" x14ac:dyDescent="0.25">
      <c r="F3623" s="109">
        <f t="shared" ca="1" si="239"/>
        <v>300000</v>
      </c>
      <c r="G3623" s="110">
        <f t="shared" ca="1" si="240"/>
        <v>2.3E-2</v>
      </c>
      <c r="H3623" s="111">
        <f t="shared" ca="1" si="241"/>
        <v>73</v>
      </c>
      <c r="I3623" s="112">
        <f t="shared" ca="1" si="242"/>
        <v>503700</v>
      </c>
    </row>
    <row r="3624" spans="6:9" x14ac:dyDescent="0.25">
      <c r="F3624" s="109">
        <f t="shared" ca="1" si="239"/>
        <v>275000</v>
      </c>
      <c r="G3624" s="110">
        <f t="shared" ca="1" si="240"/>
        <v>2.5000000000000001E-2</v>
      </c>
      <c r="H3624" s="111">
        <f t="shared" ca="1" si="241"/>
        <v>77</v>
      </c>
      <c r="I3624" s="112">
        <f t="shared" ca="1" si="242"/>
        <v>529375</v>
      </c>
    </row>
    <row r="3625" spans="6:9" x14ac:dyDescent="0.25">
      <c r="F3625" s="109">
        <f t="shared" ca="1" si="239"/>
        <v>300000</v>
      </c>
      <c r="G3625" s="110">
        <f t="shared" ca="1" si="240"/>
        <v>2.7E-2</v>
      </c>
      <c r="H3625" s="111">
        <f t="shared" ca="1" si="241"/>
        <v>77</v>
      </c>
      <c r="I3625" s="112">
        <f t="shared" ca="1" si="242"/>
        <v>623700</v>
      </c>
    </row>
    <row r="3626" spans="6:9" x14ac:dyDescent="0.25">
      <c r="F3626" s="109">
        <f t="shared" ca="1" si="239"/>
        <v>300000</v>
      </c>
      <c r="G3626" s="110">
        <f t="shared" ca="1" si="240"/>
        <v>2.5000000000000001E-2</v>
      </c>
      <c r="H3626" s="111">
        <f t="shared" ca="1" si="241"/>
        <v>75</v>
      </c>
      <c r="I3626" s="112">
        <f t="shared" ca="1" si="242"/>
        <v>562500</v>
      </c>
    </row>
    <row r="3627" spans="6:9" x14ac:dyDescent="0.25">
      <c r="F3627" s="109">
        <f t="shared" ca="1" si="239"/>
        <v>275000</v>
      </c>
      <c r="G3627" s="110">
        <f t="shared" ca="1" si="240"/>
        <v>2.5000000000000001E-2</v>
      </c>
      <c r="H3627" s="111">
        <f t="shared" ca="1" si="241"/>
        <v>75</v>
      </c>
      <c r="I3627" s="112">
        <f t="shared" ca="1" si="242"/>
        <v>515625</v>
      </c>
    </row>
    <row r="3628" spans="6:9" x14ac:dyDescent="0.25">
      <c r="F3628" s="109">
        <f t="shared" ca="1" si="239"/>
        <v>300000</v>
      </c>
      <c r="G3628" s="110">
        <f t="shared" ca="1" si="240"/>
        <v>2.1000000000000001E-2</v>
      </c>
      <c r="H3628" s="111">
        <f t="shared" ca="1" si="241"/>
        <v>75</v>
      </c>
      <c r="I3628" s="112">
        <f t="shared" ca="1" si="242"/>
        <v>472500</v>
      </c>
    </row>
    <row r="3629" spans="6:9" x14ac:dyDescent="0.25">
      <c r="F3629" s="109">
        <f t="shared" ca="1" si="239"/>
        <v>325000</v>
      </c>
      <c r="G3629" s="110">
        <f t="shared" ca="1" si="240"/>
        <v>2.7E-2</v>
      </c>
      <c r="H3629" s="111">
        <f t="shared" ca="1" si="241"/>
        <v>75</v>
      </c>
      <c r="I3629" s="112">
        <f t="shared" ca="1" si="242"/>
        <v>658125</v>
      </c>
    </row>
    <row r="3630" spans="6:9" x14ac:dyDescent="0.25">
      <c r="F3630" s="109">
        <f t="shared" ca="1" si="239"/>
        <v>300000</v>
      </c>
      <c r="G3630" s="110">
        <f t="shared" ca="1" si="240"/>
        <v>2.5000000000000001E-2</v>
      </c>
      <c r="H3630" s="111">
        <f t="shared" ca="1" si="241"/>
        <v>75</v>
      </c>
      <c r="I3630" s="112">
        <f t="shared" ca="1" si="242"/>
        <v>562500</v>
      </c>
    </row>
    <row r="3631" spans="6:9" x14ac:dyDescent="0.25">
      <c r="F3631" s="109">
        <f t="shared" ca="1" si="239"/>
        <v>300000</v>
      </c>
      <c r="G3631" s="110">
        <f t="shared" ca="1" si="240"/>
        <v>2.5000000000000001E-2</v>
      </c>
      <c r="H3631" s="111">
        <f t="shared" ca="1" si="241"/>
        <v>75</v>
      </c>
      <c r="I3631" s="112">
        <f t="shared" ca="1" si="242"/>
        <v>562500</v>
      </c>
    </row>
    <row r="3632" spans="6:9" x14ac:dyDescent="0.25">
      <c r="F3632" s="109">
        <f t="shared" ca="1" si="239"/>
        <v>325000</v>
      </c>
      <c r="G3632" s="110">
        <f t="shared" ca="1" si="240"/>
        <v>2.1000000000000001E-2</v>
      </c>
      <c r="H3632" s="111">
        <f t="shared" ca="1" si="241"/>
        <v>75</v>
      </c>
      <c r="I3632" s="112">
        <f t="shared" ca="1" si="242"/>
        <v>511875</v>
      </c>
    </row>
    <row r="3633" spans="6:9" x14ac:dyDescent="0.25">
      <c r="F3633" s="109">
        <f t="shared" ca="1" si="239"/>
        <v>275000</v>
      </c>
      <c r="G3633" s="110">
        <f t="shared" ca="1" si="240"/>
        <v>2.3E-2</v>
      </c>
      <c r="H3633" s="111">
        <f t="shared" ca="1" si="241"/>
        <v>75</v>
      </c>
      <c r="I3633" s="112">
        <f t="shared" ca="1" si="242"/>
        <v>474375</v>
      </c>
    </row>
    <row r="3634" spans="6:9" x14ac:dyDescent="0.25">
      <c r="F3634" s="109">
        <f t="shared" ca="1" si="239"/>
        <v>325000</v>
      </c>
      <c r="G3634" s="110">
        <f t="shared" ca="1" si="240"/>
        <v>2.5000000000000001E-2</v>
      </c>
      <c r="H3634" s="111">
        <f t="shared" ca="1" si="241"/>
        <v>75</v>
      </c>
      <c r="I3634" s="112">
        <f t="shared" ca="1" si="242"/>
        <v>609375</v>
      </c>
    </row>
    <row r="3635" spans="6:9" x14ac:dyDescent="0.25">
      <c r="F3635" s="109">
        <f t="shared" ca="1" si="239"/>
        <v>300000</v>
      </c>
      <c r="G3635" s="110">
        <f t="shared" ca="1" si="240"/>
        <v>2.5000000000000001E-2</v>
      </c>
      <c r="H3635" s="111">
        <f t="shared" ca="1" si="241"/>
        <v>73</v>
      </c>
      <c r="I3635" s="112">
        <f t="shared" ca="1" si="242"/>
        <v>547500</v>
      </c>
    </row>
    <row r="3636" spans="6:9" x14ac:dyDescent="0.25">
      <c r="F3636" s="109">
        <f t="shared" ca="1" si="239"/>
        <v>275000</v>
      </c>
      <c r="G3636" s="110">
        <f t="shared" ca="1" si="240"/>
        <v>2.5000000000000001E-2</v>
      </c>
      <c r="H3636" s="111">
        <f t="shared" ca="1" si="241"/>
        <v>75</v>
      </c>
      <c r="I3636" s="112">
        <f t="shared" ca="1" si="242"/>
        <v>515625</v>
      </c>
    </row>
    <row r="3637" spans="6:9" x14ac:dyDescent="0.25">
      <c r="F3637" s="109">
        <f t="shared" ca="1" si="239"/>
        <v>275000</v>
      </c>
      <c r="G3637" s="110">
        <f t="shared" ca="1" si="240"/>
        <v>2.5000000000000001E-2</v>
      </c>
      <c r="H3637" s="111">
        <f t="shared" ca="1" si="241"/>
        <v>75</v>
      </c>
      <c r="I3637" s="112">
        <f t="shared" ca="1" si="242"/>
        <v>515625</v>
      </c>
    </row>
    <row r="3638" spans="6:9" x14ac:dyDescent="0.25">
      <c r="F3638" s="109">
        <f t="shared" ca="1" si="239"/>
        <v>300000</v>
      </c>
      <c r="G3638" s="110">
        <f t="shared" ca="1" si="240"/>
        <v>2.5000000000000001E-2</v>
      </c>
      <c r="H3638" s="111">
        <f t="shared" ca="1" si="241"/>
        <v>75</v>
      </c>
      <c r="I3638" s="112">
        <f t="shared" ca="1" si="242"/>
        <v>562500</v>
      </c>
    </row>
    <row r="3639" spans="6:9" x14ac:dyDescent="0.25">
      <c r="F3639" s="109">
        <f t="shared" ca="1" si="239"/>
        <v>275000</v>
      </c>
      <c r="G3639" s="110">
        <f t="shared" ca="1" si="240"/>
        <v>2.3E-2</v>
      </c>
      <c r="H3639" s="111">
        <f t="shared" ca="1" si="241"/>
        <v>75</v>
      </c>
      <c r="I3639" s="112">
        <f t="shared" ca="1" si="242"/>
        <v>474375</v>
      </c>
    </row>
    <row r="3640" spans="6:9" x14ac:dyDescent="0.25">
      <c r="F3640" s="109">
        <f t="shared" ca="1" si="239"/>
        <v>325000</v>
      </c>
      <c r="G3640" s="110">
        <f t="shared" ca="1" si="240"/>
        <v>2.7E-2</v>
      </c>
      <c r="H3640" s="111">
        <f t="shared" ca="1" si="241"/>
        <v>75</v>
      </c>
      <c r="I3640" s="112">
        <f t="shared" ca="1" si="242"/>
        <v>658125</v>
      </c>
    </row>
    <row r="3641" spans="6:9" x14ac:dyDescent="0.25">
      <c r="F3641" s="109">
        <f t="shared" ca="1" si="239"/>
        <v>300000</v>
      </c>
      <c r="G3641" s="110">
        <f t="shared" ca="1" si="240"/>
        <v>2.5000000000000001E-2</v>
      </c>
      <c r="H3641" s="111">
        <f t="shared" ca="1" si="241"/>
        <v>73</v>
      </c>
      <c r="I3641" s="112">
        <f t="shared" ca="1" si="242"/>
        <v>547500</v>
      </c>
    </row>
    <row r="3642" spans="6:9" x14ac:dyDescent="0.25">
      <c r="F3642" s="109">
        <f t="shared" ca="1" si="239"/>
        <v>275000</v>
      </c>
      <c r="G3642" s="110">
        <f t="shared" ca="1" si="240"/>
        <v>2.5000000000000001E-2</v>
      </c>
      <c r="H3642" s="111">
        <f t="shared" ca="1" si="241"/>
        <v>75</v>
      </c>
      <c r="I3642" s="112">
        <f t="shared" ca="1" si="242"/>
        <v>515625</v>
      </c>
    </row>
    <row r="3643" spans="6:9" x14ac:dyDescent="0.25">
      <c r="F3643" s="109">
        <f t="shared" ca="1" si="239"/>
        <v>300000</v>
      </c>
      <c r="G3643" s="110">
        <f t="shared" ca="1" si="240"/>
        <v>2.5000000000000001E-2</v>
      </c>
      <c r="H3643" s="111">
        <f t="shared" ca="1" si="241"/>
        <v>73</v>
      </c>
      <c r="I3643" s="112">
        <f t="shared" ca="1" si="242"/>
        <v>547500</v>
      </c>
    </row>
    <row r="3644" spans="6:9" x14ac:dyDescent="0.25">
      <c r="F3644" s="109">
        <f t="shared" ca="1" si="239"/>
        <v>300000</v>
      </c>
      <c r="G3644" s="110">
        <f t="shared" ca="1" si="240"/>
        <v>2.5000000000000001E-2</v>
      </c>
      <c r="H3644" s="111">
        <f t="shared" ca="1" si="241"/>
        <v>75</v>
      </c>
      <c r="I3644" s="112">
        <f t="shared" ca="1" si="242"/>
        <v>562500</v>
      </c>
    </row>
    <row r="3645" spans="6:9" x14ac:dyDescent="0.25">
      <c r="F3645" s="109">
        <f t="shared" ca="1" si="239"/>
        <v>300000</v>
      </c>
      <c r="G3645" s="110">
        <f t="shared" ca="1" si="240"/>
        <v>2.5000000000000001E-2</v>
      </c>
      <c r="H3645" s="111">
        <f t="shared" ca="1" si="241"/>
        <v>77</v>
      </c>
      <c r="I3645" s="112">
        <f t="shared" ca="1" si="242"/>
        <v>577500</v>
      </c>
    </row>
    <row r="3646" spans="6:9" x14ac:dyDescent="0.25">
      <c r="F3646" s="109">
        <f t="shared" ca="1" si="239"/>
        <v>275000</v>
      </c>
      <c r="G3646" s="110">
        <f t="shared" ca="1" si="240"/>
        <v>2.5000000000000001E-2</v>
      </c>
      <c r="H3646" s="111">
        <f t="shared" ca="1" si="241"/>
        <v>77</v>
      </c>
      <c r="I3646" s="112">
        <f t="shared" ca="1" si="242"/>
        <v>529375</v>
      </c>
    </row>
    <row r="3647" spans="6:9" x14ac:dyDescent="0.25">
      <c r="F3647" s="109">
        <f t="shared" ca="1" si="239"/>
        <v>325000</v>
      </c>
      <c r="G3647" s="110">
        <f t="shared" ca="1" si="240"/>
        <v>2.5000000000000001E-2</v>
      </c>
      <c r="H3647" s="111">
        <f t="shared" ca="1" si="241"/>
        <v>75</v>
      </c>
      <c r="I3647" s="112">
        <f t="shared" ca="1" si="242"/>
        <v>609375</v>
      </c>
    </row>
    <row r="3648" spans="6:9" x14ac:dyDescent="0.25">
      <c r="F3648" s="109">
        <f t="shared" ca="1" si="239"/>
        <v>300000</v>
      </c>
      <c r="G3648" s="110">
        <f t="shared" ca="1" si="240"/>
        <v>2.5000000000000001E-2</v>
      </c>
      <c r="H3648" s="111">
        <f t="shared" ca="1" si="241"/>
        <v>75</v>
      </c>
      <c r="I3648" s="112">
        <f t="shared" ca="1" si="242"/>
        <v>562500</v>
      </c>
    </row>
    <row r="3649" spans="6:9" x14ac:dyDescent="0.25">
      <c r="F3649" s="109">
        <f t="shared" ca="1" si="239"/>
        <v>300000</v>
      </c>
      <c r="G3649" s="110">
        <f t="shared" ca="1" si="240"/>
        <v>2.5000000000000001E-2</v>
      </c>
      <c r="H3649" s="111">
        <f t="shared" ca="1" si="241"/>
        <v>75</v>
      </c>
      <c r="I3649" s="112">
        <f t="shared" ca="1" si="242"/>
        <v>562500</v>
      </c>
    </row>
    <row r="3650" spans="6:9" x14ac:dyDescent="0.25">
      <c r="F3650" s="109">
        <f t="shared" ca="1" si="239"/>
        <v>300000</v>
      </c>
      <c r="G3650" s="110">
        <f t="shared" ca="1" si="240"/>
        <v>2.5000000000000001E-2</v>
      </c>
      <c r="H3650" s="111">
        <f t="shared" ca="1" si="241"/>
        <v>75</v>
      </c>
      <c r="I3650" s="112">
        <f t="shared" ca="1" si="242"/>
        <v>562500</v>
      </c>
    </row>
    <row r="3651" spans="6:9" x14ac:dyDescent="0.25">
      <c r="F3651" s="109">
        <f t="shared" ref="F3651:F3714" ca="1" si="243">VLOOKUP(RAND(),$C$3:$D$5,2)</f>
        <v>300000</v>
      </c>
      <c r="G3651" s="110">
        <f t="shared" ref="G3651:G3714" ca="1" si="244">VLOOKUP(RAND(),$C$10:$D$13,2)</f>
        <v>2.5000000000000001E-2</v>
      </c>
      <c r="H3651" s="111">
        <f t="shared" ref="H3651:H3714" ca="1" si="245">VLOOKUP(RAND(),$C$18:$D$20,2)</f>
        <v>73</v>
      </c>
      <c r="I3651" s="112">
        <f t="shared" ca="1" si="242"/>
        <v>547500</v>
      </c>
    </row>
    <row r="3652" spans="6:9" x14ac:dyDescent="0.25">
      <c r="F3652" s="109">
        <f t="shared" ca="1" si="243"/>
        <v>300000</v>
      </c>
      <c r="G3652" s="110">
        <f t="shared" ca="1" si="244"/>
        <v>2.5000000000000001E-2</v>
      </c>
      <c r="H3652" s="111">
        <f t="shared" ca="1" si="245"/>
        <v>75</v>
      </c>
      <c r="I3652" s="112">
        <f t="shared" ref="I3652:I3715" ca="1" si="246">F3652*G3652*H3652</f>
        <v>562500</v>
      </c>
    </row>
    <row r="3653" spans="6:9" x14ac:dyDescent="0.25">
      <c r="F3653" s="109">
        <f t="shared" ca="1" si="243"/>
        <v>300000</v>
      </c>
      <c r="G3653" s="110">
        <f t="shared" ca="1" si="244"/>
        <v>2.7E-2</v>
      </c>
      <c r="H3653" s="111">
        <f t="shared" ca="1" si="245"/>
        <v>75</v>
      </c>
      <c r="I3653" s="112">
        <f t="shared" ca="1" si="246"/>
        <v>607500</v>
      </c>
    </row>
    <row r="3654" spans="6:9" x14ac:dyDescent="0.25">
      <c r="F3654" s="109">
        <f t="shared" ca="1" si="243"/>
        <v>300000</v>
      </c>
      <c r="G3654" s="110">
        <f t="shared" ca="1" si="244"/>
        <v>2.5000000000000001E-2</v>
      </c>
      <c r="H3654" s="111">
        <f t="shared" ca="1" si="245"/>
        <v>75</v>
      </c>
      <c r="I3654" s="112">
        <f t="shared" ca="1" si="246"/>
        <v>562500</v>
      </c>
    </row>
    <row r="3655" spans="6:9" x14ac:dyDescent="0.25">
      <c r="F3655" s="109">
        <f t="shared" ca="1" si="243"/>
        <v>300000</v>
      </c>
      <c r="G3655" s="110">
        <f t="shared" ca="1" si="244"/>
        <v>2.3E-2</v>
      </c>
      <c r="H3655" s="111">
        <f t="shared" ca="1" si="245"/>
        <v>77</v>
      </c>
      <c r="I3655" s="112">
        <f t="shared" ca="1" si="246"/>
        <v>531300</v>
      </c>
    </row>
    <row r="3656" spans="6:9" x14ac:dyDescent="0.25">
      <c r="F3656" s="109">
        <f t="shared" ca="1" si="243"/>
        <v>275000</v>
      </c>
      <c r="G3656" s="110">
        <f t="shared" ca="1" si="244"/>
        <v>2.5000000000000001E-2</v>
      </c>
      <c r="H3656" s="111">
        <f t="shared" ca="1" si="245"/>
        <v>75</v>
      </c>
      <c r="I3656" s="112">
        <f t="shared" ca="1" si="246"/>
        <v>515625</v>
      </c>
    </row>
    <row r="3657" spans="6:9" x14ac:dyDescent="0.25">
      <c r="F3657" s="109">
        <f t="shared" ca="1" si="243"/>
        <v>300000</v>
      </c>
      <c r="G3657" s="110">
        <f t="shared" ca="1" si="244"/>
        <v>2.3E-2</v>
      </c>
      <c r="H3657" s="111">
        <f t="shared" ca="1" si="245"/>
        <v>73</v>
      </c>
      <c r="I3657" s="112">
        <f t="shared" ca="1" si="246"/>
        <v>503700</v>
      </c>
    </row>
    <row r="3658" spans="6:9" x14ac:dyDescent="0.25">
      <c r="F3658" s="109">
        <f t="shared" ca="1" si="243"/>
        <v>300000</v>
      </c>
      <c r="G3658" s="110">
        <f t="shared" ca="1" si="244"/>
        <v>2.5000000000000001E-2</v>
      </c>
      <c r="H3658" s="111">
        <f t="shared" ca="1" si="245"/>
        <v>75</v>
      </c>
      <c r="I3658" s="112">
        <f t="shared" ca="1" si="246"/>
        <v>562500</v>
      </c>
    </row>
    <row r="3659" spans="6:9" x14ac:dyDescent="0.25">
      <c r="F3659" s="109">
        <f t="shared" ca="1" si="243"/>
        <v>300000</v>
      </c>
      <c r="G3659" s="110">
        <f t="shared" ca="1" si="244"/>
        <v>2.5000000000000001E-2</v>
      </c>
      <c r="H3659" s="111">
        <f t="shared" ca="1" si="245"/>
        <v>75</v>
      </c>
      <c r="I3659" s="112">
        <f t="shared" ca="1" si="246"/>
        <v>562500</v>
      </c>
    </row>
    <row r="3660" spans="6:9" x14ac:dyDescent="0.25">
      <c r="F3660" s="109">
        <f t="shared" ca="1" si="243"/>
        <v>300000</v>
      </c>
      <c r="G3660" s="110">
        <f t="shared" ca="1" si="244"/>
        <v>2.5000000000000001E-2</v>
      </c>
      <c r="H3660" s="111">
        <f t="shared" ca="1" si="245"/>
        <v>75</v>
      </c>
      <c r="I3660" s="112">
        <f t="shared" ca="1" si="246"/>
        <v>562500</v>
      </c>
    </row>
    <row r="3661" spans="6:9" x14ac:dyDescent="0.25">
      <c r="F3661" s="109">
        <f t="shared" ca="1" si="243"/>
        <v>325000</v>
      </c>
      <c r="G3661" s="110">
        <f t="shared" ca="1" si="244"/>
        <v>2.5000000000000001E-2</v>
      </c>
      <c r="H3661" s="111">
        <f t="shared" ca="1" si="245"/>
        <v>75</v>
      </c>
      <c r="I3661" s="112">
        <f t="shared" ca="1" si="246"/>
        <v>609375</v>
      </c>
    </row>
    <row r="3662" spans="6:9" x14ac:dyDescent="0.25">
      <c r="F3662" s="109">
        <f t="shared" ca="1" si="243"/>
        <v>300000</v>
      </c>
      <c r="G3662" s="110">
        <f t="shared" ca="1" si="244"/>
        <v>2.5000000000000001E-2</v>
      </c>
      <c r="H3662" s="111">
        <f t="shared" ca="1" si="245"/>
        <v>77</v>
      </c>
      <c r="I3662" s="112">
        <f t="shared" ca="1" si="246"/>
        <v>577500</v>
      </c>
    </row>
    <row r="3663" spans="6:9" x14ac:dyDescent="0.25">
      <c r="F3663" s="109">
        <f t="shared" ca="1" si="243"/>
        <v>300000</v>
      </c>
      <c r="G3663" s="110">
        <f t="shared" ca="1" si="244"/>
        <v>2.5000000000000001E-2</v>
      </c>
      <c r="H3663" s="111">
        <f t="shared" ca="1" si="245"/>
        <v>75</v>
      </c>
      <c r="I3663" s="112">
        <f t="shared" ca="1" si="246"/>
        <v>562500</v>
      </c>
    </row>
    <row r="3664" spans="6:9" x14ac:dyDescent="0.25">
      <c r="F3664" s="109">
        <f t="shared" ca="1" si="243"/>
        <v>300000</v>
      </c>
      <c r="G3664" s="110">
        <f t="shared" ca="1" si="244"/>
        <v>2.7E-2</v>
      </c>
      <c r="H3664" s="111">
        <f t="shared" ca="1" si="245"/>
        <v>75</v>
      </c>
      <c r="I3664" s="112">
        <f t="shared" ca="1" si="246"/>
        <v>607500</v>
      </c>
    </row>
    <row r="3665" spans="6:9" x14ac:dyDescent="0.25">
      <c r="F3665" s="109">
        <f t="shared" ca="1" si="243"/>
        <v>300000</v>
      </c>
      <c r="G3665" s="110">
        <f t="shared" ca="1" si="244"/>
        <v>2.5000000000000001E-2</v>
      </c>
      <c r="H3665" s="111">
        <f t="shared" ca="1" si="245"/>
        <v>75</v>
      </c>
      <c r="I3665" s="112">
        <f t="shared" ca="1" si="246"/>
        <v>562500</v>
      </c>
    </row>
    <row r="3666" spans="6:9" x14ac:dyDescent="0.25">
      <c r="F3666" s="109">
        <f t="shared" ca="1" si="243"/>
        <v>300000</v>
      </c>
      <c r="G3666" s="110">
        <f t="shared" ca="1" si="244"/>
        <v>2.5000000000000001E-2</v>
      </c>
      <c r="H3666" s="111">
        <f t="shared" ca="1" si="245"/>
        <v>75</v>
      </c>
      <c r="I3666" s="112">
        <f t="shared" ca="1" si="246"/>
        <v>562500</v>
      </c>
    </row>
    <row r="3667" spans="6:9" x14ac:dyDescent="0.25">
      <c r="F3667" s="109">
        <f t="shared" ca="1" si="243"/>
        <v>300000</v>
      </c>
      <c r="G3667" s="110">
        <f t="shared" ca="1" si="244"/>
        <v>2.5000000000000001E-2</v>
      </c>
      <c r="H3667" s="111">
        <f t="shared" ca="1" si="245"/>
        <v>73</v>
      </c>
      <c r="I3667" s="112">
        <f t="shared" ca="1" si="246"/>
        <v>547500</v>
      </c>
    </row>
    <row r="3668" spans="6:9" x14ac:dyDescent="0.25">
      <c r="F3668" s="109">
        <f t="shared" ca="1" si="243"/>
        <v>325000</v>
      </c>
      <c r="G3668" s="110">
        <f t="shared" ca="1" si="244"/>
        <v>2.7E-2</v>
      </c>
      <c r="H3668" s="111">
        <f t="shared" ca="1" si="245"/>
        <v>73</v>
      </c>
      <c r="I3668" s="112">
        <f t="shared" ca="1" si="246"/>
        <v>640575</v>
      </c>
    </row>
    <row r="3669" spans="6:9" x14ac:dyDescent="0.25">
      <c r="F3669" s="109">
        <f t="shared" ca="1" si="243"/>
        <v>275000</v>
      </c>
      <c r="G3669" s="110">
        <f t="shared" ca="1" si="244"/>
        <v>2.5000000000000001E-2</v>
      </c>
      <c r="H3669" s="111">
        <f t="shared" ca="1" si="245"/>
        <v>77</v>
      </c>
      <c r="I3669" s="112">
        <f t="shared" ca="1" si="246"/>
        <v>529375</v>
      </c>
    </row>
    <row r="3670" spans="6:9" x14ac:dyDescent="0.25">
      <c r="F3670" s="109">
        <f t="shared" ca="1" si="243"/>
        <v>300000</v>
      </c>
      <c r="G3670" s="110">
        <f t="shared" ca="1" si="244"/>
        <v>2.5000000000000001E-2</v>
      </c>
      <c r="H3670" s="111">
        <f t="shared" ca="1" si="245"/>
        <v>73</v>
      </c>
      <c r="I3670" s="112">
        <f t="shared" ca="1" si="246"/>
        <v>547500</v>
      </c>
    </row>
    <row r="3671" spans="6:9" x14ac:dyDescent="0.25">
      <c r="F3671" s="109">
        <f t="shared" ca="1" si="243"/>
        <v>275000</v>
      </c>
      <c r="G3671" s="110">
        <f t="shared" ca="1" si="244"/>
        <v>2.5000000000000001E-2</v>
      </c>
      <c r="H3671" s="111">
        <f t="shared" ca="1" si="245"/>
        <v>73</v>
      </c>
      <c r="I3671" s="112">
        <f t="shared" ca="1" si="246"/>
        <v>501875</v>
      </c>
    </row>
    <row r="3672" spans="6:9" x14ac:dyDescent="0.25">
      <c r="F3672" s="109">
        <f t="shared" ca="1" si="243"/>
        <v>300000</v>
      </c>
      <c r="G3672" s="110">
        <f t="shared" ca="1" si="244"/>
        <v>2.3E-2</v>
      </c>
      <c r="H3672" s="111">
        <f t="shared" ca="1" si="245"/>
        <v>73</v>
      </c>
      <c r="I3672" s="112">
        <f t="shared" ca="1" si="246"/>
        <v>503700</v>
      </c>
    </row>
    <row r="3673" spans="6:9" x14ac:dyDescent="0.25">
      <c r="F3673" s="109">
        <f t="shared" ca="1" si="243"/>
        <v>300000</v>
      </c>
      <c r="G3673" s="110">
        <f t="shared" ca="1" si="244"/>
        <v>2.1000000000000001E-2</v>
      </c>
      <c r="H3673" s="111">
        <f t="shared" ca="1" si="245"/>
        <v>75</v>
      </c>
      <c r="I3673" s="112">
        <f t="shared" ca="1" si="246"/>
        <v>472500</v>
      </c>
    </row>
    <row r="3674" spans="6:9" x14ac:dyDescent="0.25">
      <c r="F3674" s="109">
        <f t="shared" ca="1" si="243"/>
        <v>300000</v>
      </c>
      <c r="G3674" s="110">
        <f t="shared" ca="1" si="244"/>
        <v>2.7E-2</v>
      </c>
      <c r="H3674" s="111">
        <f t="shared" ca="1" si="245"/>
        <v>75</v>
      </c>
      <c r="I3674" s="112">
        <f t="shared" ca="1" si="246"/>
        <v>607500</v>
      </c>
    </row>
    <row r="3675" spans="6:9" x14ac:dyDescent="0.25">
      <c r="F3675" s="109">
        <f t="shared" ca="1" si="243"/>
        <v>325000</v>
      </c>
      <c r="G3675" s="110">
        <f t="shared" ca="1" si="244"/>
        <v>2.5000000000000001E-2</v>
      </c>
      <c r="H3675" s="111">
        <f t="shared" ca="1" si="245"/>
        <v>77</v>
      </c>
      <c r="I3675" s="112">
        <f t="shared" ca="1" si="246"/>
        <v>625625</v>
      </c>
    </row>
    <row r="3676" spans="6:9" x14ac:dyDescent="0.25">
      <c r="F3676" s="109">
        <f t="shared" ca="1" si="243"/>
        <v>300000</v>
      </c>
      <c r="G3676" s="110">
        <f t="shared" ca="1" si="244"/>
        <v>2.5000000000000001E-2</v>
      </c>
      <c r="H3676" s="111">
        <f t="shared" ca="1" si="245"/>
        <v>75</v>
      </c>
      <c r="I3676" s="112">
        <f t="shared" ca="1" si="246"/>
        <v>562500</v>
      </c>
    </row>
    <row r="3677" spans="6:9" x14ac:dyDescent="0.25">
      <c r="F3677" s="109">
        <f t="shared" ca="1" si="243"/>
        <v>300000</v>
      </c>
      <c r="G3677" s="110">
        <f t="shared" ca="1" si="244"/>
        <v>2.3E-2</v>
      </c>
      <c r="H3677" s="111">
        <f t="shared" ca="1" si="245"/>
        <v>75</v>
      </c>
      <c r="I3677" s="112">
        <f t="shared" ca="1" si="246"/>
        <v>517500</v>
      </c>
    </row>
    <row r="3678" spans="6:9" x14ac:dyDescent="0.25">
      <c r="F3678" s="109">
        <f t="shared" ca="1" si="243"/>
        <v>325000</v>
      </c>
      <c r="G3678" s="110">
        <f t="shared" ca="1" si="244"/>
        <v>2.5000000000000001E-2</v>
      </c>
      <c r="H3678" s="111">
        <f t="shared" ca="1" si="245"/>
        <v>75</v>
      </c>
      <c r="I3678" s="112">
        <f t="shared" ca="1" si="246"/>
        <v>609375</v>
      </c>
    </row>
    <row r="3679" spans="6:9" x14ac:dyDescent="0.25">
      <c r="F3679" s="109">
        <f t="shared" ca="1" si="243"/>
        <v>300000</v>
      </c>
      <c r="G3679" s="110">
        <f t="shared" ca="1" si="244"/>
        <v>2.5000000000000001E-2</v>
      </c>
      <c r="H3679" s="111">
        <f t="shared" ca="1" si="245"/>
        <v>77</v>
      </c>
      <c r="I3679" s="112">
        <f t="shared" ca="1" si="246"/>
        <v>577500</v>
      </c>
    </row>
    <row r="3680" spans="6:9" x14ac:dyDescent="0.25">
      <c r="F3680" s="109">
        <f t="shared" ca="1" si="243"/>
        <v>300000</v>
      </c>
      <c r="G3680" s="110">
        <f t="shared" ca="1" si="244"/>
        <v>2.5000000000000001E-2</v>
      </c>
      <c r="H3680" s="111">
        <f t="shared" ca="1" si="245"/>
        <v>77</v>
      </c>
      <c r="I3680" s="112">
        <f t="shared" ca="1" si="246"/>
        <v>577500</v>
      </c>
    </row>
    <row r="3681" spans="6:9" x14ac:dyDescent="0.25">
      <c r="F3681" s="109">
        <f t="shared" ca="1" si="243"/>
        <v>325000</v>
      </c>
      <c r="G3681" s="110">
        <f t="shared" ca="1" si="244"/>
        <v>2.7E-2</v>
      </c>
      <c r="H3681" s="111">
        <f t="shared" ca="1" si="245"/>
        <v>75</v>
      </c>
      <c r="I3681" s="112">
        <f t="shared" ca="1" si="246"/>
        <v>658125</v>
      </c>
    </row>
    <row r="3682" spans="6:9" x14ac:dyDescent="0.25">
      <c r="F3682" s="109">
        <f t="shared" ca="1" si="243"/>
        <v>300000</v>
      </c>
      <c r="G3682" s="110">
        <f t="shared" ca="1" si="244"/>
        <v>2.5000000000000001E-2</v>
      </c>
      <c r="H3682" s="111">
        <f t="shared" ca="1" si="245"/>
        <v>75</v>
      </c>
      <c r="I3682" s="112">
        <f t="shared" ca="1" si="246"/>
        <v>562500</v>
      </c>
    </row>
    <row r="3683" spans="6:9" x14ac:dyDescent="0.25">
      <c r="F3683" s="109">
        <f t="shared" ca="1" si="243"/>
        <v>300000</v>
      </c>
      <c r="G3683" s="110">
        <f t="shared" ca="1" si="244"/>
        <v>2.3E-2</v>
      </c>
      <c r="H3683" s="111">
        <f t="shared" ca="1" si="245"/>
        <v>75</v>
      </c>
      <c r="I3683" s="112">
        <f t="shared" ca="1" si="246"/>
        <v>517500</v>
      </c>
    </row>
    <row r="3684" spans="6:9" x14ac:dyDescent="0.25">
      <c r="F3684" s="109">
        <f t="shared" ca="1" si="243"/>
        <v>300000</v>
      </c>
      <c r="G3684" s="110">
        <f t="shared" ca="1" si="244"/>
        <v>2.1000000000000001E-2</v>
      </c>
      <c r="H3684" s="111">
        <f t="shared" ca="1" si="245"/>
        <v>73</v>
      </c>
      <c r="I3684" s="112">
        <f t="shared" ca="1" si="246"/>
        <v>459900</v>
      </c>
    </row>
    <row r="3685" spans="6:9" x14ac:dyDescent="0.25">
      <c r="F3685" s="109">
        <f t="shared" ca="1" si="243"/>
        <v>300000</v>
      </c>
      <c r="G3685" s="110">
        <f t="shared" ca="1" si="244"/>
        <v>2.3E-2</v>
      </c>
      <c r="H3685" s="111">
        <f t="shared" ca="1" si="245"/>
        <v>73</v>
      </c>
      <c r="I3685" s="112">
        <f t="shared" ca="1" si="246"/>
        <v>503700</v>
      </c>
    </row>
    <row r="3686" spans="6:9" x14ac:dyDescent="0.25">
      <c r="F3686" s="109">
        <f t="shared" ca="1" si="243"/>
        <v>300000</v>
      </c>
      <c r="G3686" s="110">
        <f t="shared" ca="1" si="244"/>
        <v>2.5000000000000001E-2</v>
      </c>
      <c r="H3686" s="111">
        <f t="shared" ca="1" si="245"/>
        <v>75</v>
      </c>
      <c r="I3686" s="112">
        <f t="shared" ca="1" si="246"/>
        <v>562500</v>
      </c>
    </row>
    <row r="3687" spans="6:9" x14ac:dyDescent="0.25">
      <c r="F3687" s="109">
        <f t="shared" ca="1" si="243"/>
        <v>300000</v>
      </c>
      <c r="G3687" s="110">
        <f t="shared" ca="1" si="244"/>
        <v>2.5000000000000001E-2</v>
      </c>
      <c r="H3687" s="111">
        <f t="shared" ca="1" si="245"/>
        <v>75</v>
      </c>
      <c r="I3687" s="112">
        <f t="shared" ca="1" si="246"/>
        <v>562500</v>
      </c>
    </row>
    <row r="3688" spans="6:9" x14ac:dyDescent="0.25">
      <c r="F3688" s="109">
        <f t="shared" ca="1" si="243"/>
        <v>300000</v>
      </c>
      <c r="G3688" s="110">
        <f t="shared" ca="1" si="244"/>
        <v>2.5000000000000001E-2</v>
      </c>
      <c r="H3688" s="111">
        <f t="shared" ca="1" si="245"/>
        <v>75</v>
      </c>
      <c r="I3688" s="112">
        <f t="shared" ca="1" si="246"/>
        <v>562500</v>
      </c>
    </row>
    <row r="3689" spans="6:9" x14ac:dyDescent="0.25">
      <c r="F3689" s="109">
        <f t="shared" ca="1" si="243"/>
        <v>275000</v>
      </c>
      <c r="G3689" s="110">
        <f t="shared" ca="1" si="244"/>
        <v>2.5000000000000001E-2</v>
      </c>
      <c r="H3689" s="111">
        <f t="shared" ca="1" si="245"/>
        <v>75</v>
      </c>
      <c r="I3689" s="112">
        <f t="shared" ca="1" si="246"/>
        <v>515625</v>
      </c>
    </row>
    <row r="3690" spans="6:9" x14ac:dyDescent="0.25">
      <c r="F3690" s="109">
        <f t="shared" ca="1" si="243"/>
        <v>300000</v>
      </c>
      <c r="G3690" s="110">
        <f t="shared" ca="1" si="244"/>
        <v>2.5000000000000001E-2</v>
      </c>
      <c r="H3690" s="111">
        <f t="shared" ca="1" si="245"/>
        <v>75</v>
      </c>
      <c r="I3690" s="112">
        <f t="shared" ca="1" si="246"/>
        <v>562500</v>
      </c>
    </row>
    <row r="3691" spans="6:9" x14ac:dyDescent="0.25">
      <c r="F3691" s="109">
        <f t="shared" ca="1" si="243"/>
        <v>300000</v>
      </c>
      <c r="G3691" s="110">
        <f t="shared" ca="1" si="244"/>
        <v>2.5000000000000001E-2</v>
      </c>
      <c r="H3691" s="111">
        <f t="shared" ca="1" si="245"/>
        <v>75</v>
      </c>
      <c r="I3691" s="112">
        <f t="shared" ca="1" si="246"/>
        <v>562500</v>
      </c>
    </row>
    <row r="3692" spans="6:9" x14ac:dyDescent="0.25">
      <c r="F3692" s="109">
        <f t="shared" ca="1" si="243"/>
        <v>300000</v>
      </c>
      <c r="G3692" s="110">
        <f t="shared" ca="1" si="244"/>
        <v>2.1000000000000001E-2</v>
      </c>
      <c r="H3692" s="111">
        <f t="shared" ca="1" si="245"/>
        <v>75</v>
      </c>
      <c r="I3692" s="112">
        <f t="shared" ca="1" si="246"/>
        <v>472500</v>
      </c>
    </row>
    <row r="3693" spans="6:9" x14ac:dyDescent="0.25">
      <c r="F3693" s="109">
        <f t="shared" ca="1" si="243"/>
        <v>300000</v>
      </c>
      <c r="G3693" s="110">
        <f t="shared" ca="1" si="244"/>
        <v>2.3E-2</v>
      </c>
      <c r="H3693" s="111">
        <f t="shared" ca="1" si="245"/>
        <v>75</v>
      </c>
      <c r="I3693" s="112">
        <f t="shared" ca="1" si="246"/>
        <v>517500</v>
      </c>
    </row>
    <row r="3694" spans="6:9" x14ac:dyDescent="0.25">
      <c r="F3694" s="109">
        <f t="shared" ca="1" si="243"/>
        <v>300000</v>
      </c>
      <c r="G3694" s="110">
        <f t="shared" ca="1" si="244"/>
        <v>2.1000000000000001E-2</v>
      </c>
      <c r="H3694" s="111">
        <f t="shared" ca="1" si="245"/>
        <v>75</v>
      </c>
      <c r="I3694" s="112">
        <f t="shared" ca="1" si="246"/>
        <v>472500</v>
      </c>
    </row>
    <row r="3695" spans="6:9" x14ac:dyDescent="0.25">
      <c r="F3695" s="109">
        <f t="shared" ca="1" si="243"/>
        <v>325000</v>
      </c>
      <c r="G3695" s="110">
        <f t="shared" ca="1" si="244"/>
        <v>2.5000000000000001E-2</v>
      </c>
      <c r="H3695" s="111">
        <f t="shared" ca="1" si="245"/>
        <v>77</v>
      </c>
      <c r="I3695" s="112">
        <f t="shared" ca="1" si="246"/>
        <v>625625</v>
      </c>
    </row>
    <row r="3696" spans="6:9" x14ac:dyDescent="0.25">
      <c r="F3696" s="109">
        <f t="shared" ca="1" si="243"/>
        <v>300000</v>
      </c>
      <c r="G3696" s="110">
        <f t="shared" ca="1" si="244"/>
        <v>2.1000000000000001E-2</v>
      </c>
      <c r="H3696" s="111">
        <f t="shared" ca="1" si="245"/>
        <v>75</v>
      </c>
      <c r="I3696" s="112">
        <f t="shared" ca="1" si="246"/>
        <v>472500</v>
      </c>
    </row>
    <row r="3697" spans="6:9" x14ac:dyDescent="0.25">
      <c r="F3697" s="109">
        <f t="shared" ca="1" si="243"/>
        <v>325000</v>
      </c>
      <c r="G3697" s="110">
        <f t="shared" ca="1" si="244"/>
        <v>2.5000000000000001E-2</v>
      </c>
      <c r="H3697" s="111">
        <f t="shared" ca="1" si="245"/>
        <v>75</v>
      </c>
      <c r="I3697" s="112">
        <f t="shared" ca="1" si="246"/>
        <v>609375</v>
      </c>
    </row>
    <row r="3698" spans="6:9" x14ac:dyDescent="0.25">
      <c r="F3698" s="109">
        <f t="shared" ca="1" si="243"/>
        <v>300000</v>
      </c>
      <c r="G3698" s="110">
        <f t="shared" ca="1" si="244"/>
        <v>2.1000000000000001E-2</v>
      </c>
      <c r="H3698" s="111">
        <f t="shared" ca="1" si="245"/>
        <v>77</v>
      </c>
      <c r="I3698" s="112">
        <f t="shared" ca="1" si="246"/>
        <v>485100</v>
      </c>
    </row>
    <row r="3699" spans="6:9" x14ac:dyDescent="0.25">
      <c r="F3699" s="109">
        <f t="shared" ca="1" si="243"/>
        <v>300000</v>
      </c>
      <c r="G3699" s="110">
        <f t="shared" ca="1" si="244"/>
        <v>2.5000000000000001E-2</v>
      </c>
      <c r="H3699" s="111">
        <f t="shared" ca="1" si="245"/>
        <v>75</v>
      </c>
      <c r="I3699" s="112">
        <f t="shared" ca="1" si="246"/>
        <v>562500</v>
      </c>
    </row>
    <row r="3700" spans="6:9" x14ac:dyDescent="0.25">
      <c r="F3700" s="109">
        <f t="shared" ca="1" si="243"/>
        <v>300000</v>
      </c>
      <c r="G3700" s="110">
        <f t="shared" ca="1" si="244"/>
        <v>2.7E-2</v>
      </c>
      <c r="H3700" s="111">
        <f t="shared" ca="1" si="245"/>
        <v>77</v>
      </c>
      <c r="I3700" s="112">
        <f t="shared" ca="1" si="246"/>
        <v>623700</v>
      </c>
    </row>
    <row r="3701" spans="6:9" x14ac:dyDescent="0.25">
      <c r="F3701" s="109">
        <f t="shared" ca="1" si="243"/>
        <v>300000</v>
      </c>
      <c r="G3701" s="110">
        <f t="shared" ca="1" si="244"/>
        <v>2.5000000000000001E-2</v>
      </c>
      <c r="H3701" s="111">
        <f t="shared" ca="1" si="245"/>
        <v>75</v>
      </c>
      <c r="I3701" s="112">
        <f t="shared" ca="1" si="246"/>
        <v>562500</v>
      </c>
    </row>
    <row r="3702" spans="6:9" x14ac:dyDescent="0.25">
      <c r="F3702" s="109">
        <f t="shared" ca="1" si="243"/>
        <v>300000</v>
      </c>
      <c r="G3702" s="110">
        <f t="shared" ca="1" si="244"/>
        <v>2.5000000000000001E-2</v>
      </c>
      <c r="H3702" s="111">
        <f t="shared" ca="1" si="245"/>
        <v>75</v>
      </c>
      <c r="I3702" s="112">
        <f t="shared" ca="1" si="246"/>
        <v>562500</v>
      </c>
    </row>
    <row r="3703" spans="6:9" x14ac:dyDescent="0.25">
      <c r="F3703" s="109">
        <f t="shared" ca="1" si="243"/>
        <v>300000</v>
      </c>
      <c r="G3703" s="110">
        <f t="shared" ca="1" si="244"/>
        <v>2.5000000000000001E-2</v>
      </c>
      <c r="H3703" s="111">
        <f t="shared" ca="1" si="245"/>
        <v>75</v>
      </c>
      <c r="I3703" s="112">
        <f t="shared" ca="1" si="246"/>
        <v>562500</v>
      </c>
    </row>
    <row r="3704" spans="6:9" x14ac:dyDescent="0.25">
      <c r="F3704" s="109">
        <f t="shared" ca="1" si="243"/>
        <v>300000</v>
      </c>
      <c r="G3704" s="110">
        <f t="shared" ca="1" si="244"/>
        <v>2.5000000000000001E-2</v>
      </c>
      <c r="H3704" s="111">
        <f t="shared" ca="1" si="245"/>
        <v>75</v>
      </c>
      <c r="I3704" s="112">
        <f t="shared" ca="1" si="246"/>
        <v>562500</v>
      </c>
    </row>
    <row r="3705" spans="6:9" x14ac:dyDescent="0.25">
      <c r="F3705" s="109">
        <f t="shared" ca="1" si="243"/>
        <v>300000</v>
      </c>
      <c r="G3705" s="110">
        <f t="shared" ca="1" si="244"/>
        <v>2.5000000000000001E-2</v>
      </c>
      <c r="H3705" s="111">
        <f t="shared" ca="1" si="245"/>
        <v>75</v>
      </c>
      <c r="I3705" s="112">
        <f t="shared" ca="1" si="246"/>
        <v>562500</v>
      </c>
    </row>
    <row r="3706" spans="6:9" x14ac:dyDescent="0.25">
      <c r="F3706" s="109">
        <f t="shared" ca="1" si="243"/>
        <v>325000</v>
      </c>
      <c r="G3706" s="110">
        <f t="shared" ca="1" si="244"/>
        <v>2.1000000000000001E-2</v>
      </c>
      <c r="H3706" s="111">
        <f t="shared" ca="1" si="245"/>
        <v>77</v>
      </c>
      <c r="I3706" s="112">
        <f t="shared" ca="1" si="246"/>
        <v>525525</v>
      </c>
    </row>
    <row r="3707" spans="6:9" x14ac:dyDescent="0.25">
      <c r="F3707" s="109">
        <f t="shared" ca="1" si="243"/>
        <v>275000</v>
      </c>
      <c r="G3707" s="110">
        <f t="shared" ca="1" si="244"/>
        <v>2.1000000000000001E-2</v>
      </c>
      <c r="H3707" s="111">
        <f t="shared" ca="1" si="245"/>
        <v>75</v>
      </c>
      <c r="I3707" s="112">
        <f t="shared" ca="1" si="246"/>
        <v>433125</v>
      </c>
    </row>
    <row r="3708" spans="6:9" x14ac:dyDescent="0.25">
      <c r="F3708" s="109">
        <f t="shared" ca="1" si="243"/>
        <v>275000</v>
      </c>
      <c r="G3708" s="110">
        <f t="shared" ca="1" si="244"/>
        <v>2.5000000000000001E-2</v>
      </c>
      <c r="H3708" s="111">
        <f t="shared" ca="1" si="245"/>
        <v>75</v>
      </c>
      <c r="I3708" s="112">
        <f t="shared" ca="1" si="246"/>
        <v>515625</v>
      </c>
    </row>
    <row r="3709" spans="6:9" x14ac:dyDescent="0.25">
      <c r="F3709" s="109">
        <f t="shared" ca="1" si="243"/>
        <v>275000</v>
      </c>
      <c r="G3709" s="110">
        <f t="shared" ca="1" si="244"/>
        <v>2.5000000000000001E-2</v>
      </c>
      <c r="H3709" s="111">
        <f t="shared" ca="1" si="245"/>
        <v>75</v>
      </c>
      <c r="I3709" s="112">
        <f t="shared" ca="1" si="246"/>
        <v>515625</v>
      </c>
    </row>
    <row r="3710" spans="6:9" x14ac:dyDescent="0.25">
      <c r="F3710" s="109">
        <f t="shared" ca="1" si="243"/>
        <v>300000</v>
      </c>
      <c r="G3710" s="110">
        <f t="shared" ca="1" si="244"/>
        <v>2.5000000000000001E-2</v>
      </c>
      <c r="H3710" s="111">
        <f t="shared" ca="1" si="245"/>
        <v>75</v>
      </c>
      <c r="I3710" s="112">
        <f t="shared" ca="1" si="246"/>
        <v>562500</v>
      </c>
    </row>
    <row r="3711" spans="6:9" x14ac:dyDescent="0.25">
      <c r="F3711" s="109">
        <f t="shared" ca="1" si="243"/>
        <v>300000</v>
      </c>
      <c r="G3711" s="110">
        <f t="shared" ca="1" si="244"/>
        <v>2.1000000000000001E-2</v>
      </c>
      <c r="H3711" s="111">
        <f t="shared" ca="1" si="245"/>
        <v>75</v>
      </c>
      <c r="I3711" s="112">
        <f t="shared" ca="1" si="246"/>
        <v>472500</v>
      </c>
    </row>
    <row r="3712" spans="6:9" x14ac:dyDescent="0.25">
      <c r="F3712" s="109">
        <f t="shared" ca="1" si="243"/>
        <v>300000</v>
      </c>
      <c r="G3712" s="110">
        <f t="shared" ca="1" si="244"/>
        <v>2.5000000000000001E-2</v>
      </c>
      <c r="H3712" s="111">
        <f t="shared" ca="1" si="245"/>
        <v>75</v>
      </c>
      <c r="I3712" s="112">
        <f t="shared" ca="1" si="246"/>
        <v>562500</v>
      </c>
    </row>
    <row r="3713" spans="6:9" x14ac:dyDescent="0.25">
      <c r="F3713" s="109">
        <f t="shared" ca="1" si="243"/>
        <v>300000</v>
      </c>
      <c r="G3713" s="110">
        <f t="shared" ca="1" si="244"/>
        <v>2.5000000000000001E-2</v>
      </c>
      <c r="H3713" s="111">
        <f t="shared" ca="1" si="245"/>
        <v>75</v>
      </c>
      <c r="I3713" s="112">
        <f t="shared" ca="1" si="246"/>
        <v>562500</v>
      </c>
    </row>
    <row r="3714" spans="6:9" x14ac:dyDescent="0.25">
      <c r="F3714" s="109">
        <f t="shared" ca="1" si="243"/>
        <v>300000</v>
      </c>
      <c r="G3714" s="110">
        <f t="shared" ca="1" si="244"/>
        <v>2.5000000000000001E-2</v>
      </c>
      <c r="H3714" s="111">
        <f t="shared" ca="1" si="245"/>
        <v>75</v>
      </c>
      <c r="I3714" s="112">
        <f t="shared" ca="1" si="246"/>
        <v>562500</v>
      </c>
    </row>
    <row r="3715" spans="6:9" x14ac:dyDescent="0.25">
      <c r="F3715" s="109">
        <f t="shared" ref="F3715:F3778" ca="1" si="247">VLOOKUP(RAND(),$C$3:$D$5,2)</f>
        <v>300000</v>
      </c>
      <c r="G3715" s="110">
        <f t="shared" ref="G3715:G3778" ca="1" si="248">VLOOKUP(RAND(),$C$10:$D$13,2)</f>
        <v>2.5000000000000001E-2</v>
      </c>
      <c r="H3715" s="111">
        <f t="shared" ref="H3715:H3778" ca="1" si="249">VLOOKUP(RAND(),$C$18:$D$20,2)</f>
        <v>75</v>
      </c>
      <c r="I3715" s="112">
        <f t="shared" ca="1" si="246"/>
        <v>562500</v>
      </c>
    </row>
    <row r="3716" spans="6:9" x14ac:dyDescent="0.25">
      <c r="F3716" s="109">
        <f t="shared" ca="1" si="247"/>
        <v>300000</v>
      </c>
      <c r="G3716" s="110">
        <f t="shared" ca="1" si="248"/>
        <v>2.7E-2</v>
      </c>
      <c r="H3716" s="111">
        <f t="shared" ca="1" si="249"/>
        <v>75</v>
      </c>
      <c r="I3716" s="112">
        <f t="shared" ref="I3716:I3779" ca="1" si="250">F3716*G3716*H3716</f>
        <v>607500</v>
      </c>
    </row>
    <row r="3717" spans="6:9" x14ac:dyDescent="0.25">
      <c r="F3717" s="109">
        <f t="shared" ca="1" si="247"/>
        <v>325000</v>
      </c>
      <c r="G3717" s="110">
        <f t="shared" ca="1" si="248"/>
        <v>2.5000000000000001E-2</v>
      </c>
      <c r="H3717" s="111">
        <f t="shared" ca="1" si="249"/>
        <v>75</v>
      </c>
      <c r="I3717" s="112">
        <f t="shared" ca="1" si="250"/>
        <v>609375</v>
      </c>
    </row>
    <row r="3718" spans="6:9" x14ac:dyDescent="0.25">
      <c r="F3718" s="109">
        <f t="shared" ca="1" si="247"/>
        <v>300000</v>
      </c>
      <c r="G3718" s="110">
        <f t="shared" ca="1" si="248"/>
        <v>2.7E-2</v>
      </c>
      <c r="H3718" s="111">
        <f t="shared" ca="1" si="249"/>
        <v>77</v>
      </c>
      <c r="I3718" s="112">
        <f t="shared" ca="1" si="250"/>
        <v>623700</v>
      </c>
    </row>
    <row r="3719" spans="6:9" x14ac:dyDescent="0.25">
      <c r="F3719" s="109">
        <f t="shared" ca="1" si="247"/>
        <v>275000</v>
      </c>
      <c r="G3719" s="110">
        <f t="shared" ca="1" si="248"/>
        <v>2.5000000000000001E-2</v>
      </c>
      <c r="H3719" s="111">
        <f t="shared" ca="1" si="249"/>
        <v>75</v>
      </c>
      <c r="I3719" s="112">
        <f t="shared" ca="1" si="250"/>
        <v>515625</v>
      </c>
    </row>
    <row r="3720" spans="6:9" x14ac:dyDescent="0.25">
      <c r="F3720" s="109">
        <f t="shared" ca="1" si="247"/>
        <v>300000</v>
      </c>
      <c r="G3720" s="110">
        <f t="shared" ca="1" si="248"/>
        <v>2.5000000000000001E-2</v>
      </c>
      <c r="H3720" s="111">
        <f t="shared" ca="1" si="249"/>
        <v>77</v>
      </c>
      <c r="I3720" s="112">
        <f t="shared" ca="1" si="250"/>
        <v>577500</v>
      </c>
    </row>
    <row r="3721" spans="6:9" x14ac:dyDescent="0.25">
      <c r="F3721" s="109">
        <f t="shared" ca="1" si="247"/>
        <v>300000</v>
      </c>
      <c r="G3721" s="110">
        <f t="shared" ca="1" si="248"/>
        <v>2.3E-2</v>
      </c>
      <c r="H3721" s="111">
        <f t="shared" ca="1" si="249"/>
        <v>73</v>
      </c>
      <c r="I3721" s="112">
        <f t="shared" ca="1" si="250"/>
        <v>503700</v>
      </c>
    </row>
    <row r="3722" spans="6:9" x14ac:dyDescent="0.25">
      <c r="F3722" s="109">
        <f t="shared" ca="1" si="247"/>
        <v>300000</v>
      </c>
      <c r="G3722" s="110">
        <f t="shared" ca="1" si="248"/>
        <v>2.5000000000000001E-2</v>
      </c>
      <c r="H3722" s="111">
        <f t="shared" ca="1" si="249"/>
        <v>75</v>
      </c>
      <c r="I3722" s="112">
        <f t="shared" ca="1" si="250"/>
        <v>562500</v>
      </c>
    </row>
    <row r="3723" spans="6:9" x14ac:dyDescent="0.25">
      <c r="F3723" s="109">
        <f t="shared" ca="1" si="247"/>
        <v>300000</v>
      </c>
      <c r="G3723" s="110">
        <f t="shared" ca="1" si="248"/>
        <v>2.5000000000000001E-2</v>
      </c>
      <c r="H3723" s="111">
        <f t="shared" ca="1" si="249"/>
        <v>73</v>
      </c>
      <c r="I3723" s="112">
        <f t="shared" ca="1" si="250"/>
        <v>547500</v>
      </c>
    </row>
    <row r="3724" spans="6:9" x14ac:dyDescent="0.25">
      <c r="F3724" s="109">
        <f t="shared" ca="1" si="247"/>
        <v>300000</v>
      </c>
      <c r="G3724" s="110">
        <f t="shared" ca="1" si="248"/>
        <v>2.3E-2</v>
      </c>
      <c r="H3724" s="111">
        <f t="shared" ca="1" si="249"/>
        <v>75</v>
      </c>
      <c r="I3724" s="112">
        <f t="shared" ca="1" si="250"/>
        <v>517500</v>
      </c>
    </row>
    <row r="3725" spans="6:9" x14ac:dyDescent="0.25">
      <c r="F3725" s="109">
        <f t="shared" ca="1" si="247"/>
        <v>300000</v>
      </c>
      <c r="G3725" s="110">
        <f t="shared" ca="1" si="248"/>
        <v>2.5000000000000001E-2</v>
      </c>
      <c r="H3725" s="111">
        <f t="shared" ca="1" si="249"/>
        <v>77</v>
      </c>
      <c r="I3725" s="112">
        <f t="shared" ca="1" si="250"/>
        <v>577500</v>
      </c>
    </row>
    <row r="3726" spans="6:9" x14ac:dyDescent="0.25">
      <c r="F3726" s="109">
        <f t="shared" ca="1" si="247"/>
        <v>275000</v>
      </c>
      <c r="G3726" s="110">
        <f t="shared" ca="1" si="248"/>
        <v>2.5000000000000001E-2</v>
      </c>
      <c r="H3726" s="111">
        <f t="shared" ca="1" si="249"/>
        <v>77</v>
      </c>
      <c r="I3726" s="112">
        <f t="shared" ca="1" si="250"/>
        <v>529375</v>
      </c>
    </row>
    <row r="3727" spans="6:9" x14ac:dyDescent="0.25">
      <c r="F3727" s="109">
        <f t="shared" ca="1" si="247"/>
        <v>275000</v>
      </c>
      <c r="G3727" s="110">
        <f t="shared" ca="1" si="248"/>
        <v>2.5000000000000001E-2</v>
      </c>
      <c r="H3727" s="111">
        <f t="shared" ca="1" si="249"/>
        <v>77</v>
      </c>
      <c r="I3727" s="112">
        <f t="shared" ca="1" si="250"/>
        <v>529375</v>
      </c>
    </row>
    <row r="3728" spans="6:9" x14ac:dyDescent="0.25">
      <c r="F3728" s="109">
        <f t="shared" ca="1" si="247"/>
        <v>325000</v>
      </c>
      <c r="G3728" s="110">
        <f t="shared" ca="1" si="248"/>
        <v>2.7E-2</v>
      </c>
      <c r="H3728" s="111">
        <f t="shared" ca="1" si="249"/>
        <v>75</v>
      </c>
      <c r="I3728" s="112">
        <f t="shared" ca="1" si="250"/>
        <v>658125</v>
      </c>
    </row>
    <row r="3729" spans="6:9" x14ac:dyDescent="0.25">
      <c r="F3729" s="109">
        <f t="shared" ca="1" si="247"/>
        <v>300000</v>
      </c>
      <c r="G3729" s="110">
        <f t="shared" ca="1" si="248"/>
        <v>2.5000000000000001E-2</v>
      </c>
      <c r="H3729" s="111">
        <f t="shared" ca="1" si="249"/>
        <v>75</v>
      </c>
      <c r="I3729" s="112">
        <f t="shared" ca="1" si="250"/>
        <v>562500</v>
      </c>
    </row>
    <row r="3730" spans="6:9" x14ac:dyDescent="0.25">
      <c r="F3730" s="109">
        <f t="shared" ca="1" si="247"/>
        <v>300000</v>
      </c>
      <c r="G3730" s="110">
        <f t="shared" ca="1" si="248"/>
        <v>2.3E-2</v>
      </c>
      <c r="H3730" s="111">
        <f t="shared" ca="1" si="249"/>
        <v>75</v>
      </c>
      <c r="I3730" s="112">
        <f t="shared" ca="1" si="250"/>
        <v>517500</v>
      </c>
    </row>
    <row r="3731" spans="6:9" x14ac:dyDescent="0.25">
      <c r="F3731" s="109">
        <f t="shared" ca="1" si="247"/>
        <v>300000</v>
      </c>
      <c r="G3731" s="110">
        <f t="shared" ca="1" si="248"/>
        <v>2.3E-2</v>
      </c>
      <c r="H3731" s="111">
        <f t="shared" ca="1" si="249"/>
        <v>75</v>
      </c>
      <c r="I3731" s="112">
        <f t="shared" ca="1" si="250"/>
        <v>517500</v>
      </c>
    </row>
    <row r="3732" spans="6:9" x14ac:dyDescent="0.25">
      <c r="F3732" s="109">
        <f t="shared" ca="1" si="247"/>
        <v>300000</v>
      </c>
      <c r="G3732" s="110">
        <f t="shared" ca="1" si="248"/>
        <v>2.7E-2</v>
      </c>
      <c r="H3732" s="111">
        <f t="shared" ca="1" si="249"/>
        <v>75</v>
      </c>
      <c r="I3732" s="112">
        <f t="shared" ca="1" si="250"/>
        <v>607500</v>
      </c>
    </row>
    <row r="3733" spans="6:9" x14ac:dyDescent="0.25">
      <c r="F3733" s="109">
        <f t="shared" ca="1" si="247"/>
        <v>300000</v>
      </c>
      <c r="G3733" s="110">
        <f t="shared" ca="1" si="248"/>
        <v>2.5000000000000001E-2</v>
      </c>
      <c r="H3733" s="111">
        <f t="shared" ca="1" si="249"/>
        <v>75</v>
      </c>
      <c r="I3733" s="112">
        <f t="shared" ca="1" si="250"/>
        <v>562500</v>
      </c>
    </row>
    <row r="3734" spans="6:9" x14ac:dyDescent="0.25">
      <c r="F3734" s="109">
        <f t="shared" ca="1" si="247"/>
        <v>300000</v>
      </c>
      <c r="G3734" s="110">
        <f t="shared" ca="1" si="248"/>
        <v>2.5000000000000001E-2</v>
      </c>
      <c r="H3734" s="111">
        <f t="shared" ca="1" si="249"/>
        <v>75</v>
      </c>
      <c r="I3734" s="112">
        <f t="shared" ca="1" si="250"/>
        <v>562500</v>
      </c>
    </row>
    <row r="3735" spans="6:9" x14ac:dyDescent="0.25">
      <c r="F3735" s="109">
        <f t="shared" ca="1" si="247"/>
        <v>300000</v>
      </c>
      <c r="G3735" s="110">
        <f t="shared" ca="1" si="248"/>
        <v>2.7E-2</v>
      </c>
      <c r="H3735" s="111">
        <f t="shared" ca="1" si="249"/>
        <v>75</v>
      </c>
      <c r="I3735" s="112">
        <f t="shared" ca="1" si="250"/>
        <v>607500</v>
      </c>
    </row>
    <row r="3736" spans="6:9" x14ac:dyDescent="0.25">
      <c r="F3736" s="109">
        <f t="shared" ca="1" si="247"/>
        <v>300000</v>
      </c>
      <c r="G3736" s="110">
        <f t="shared" ca="1" si="248"/>
        <v>2.5000000000000001E-2</v>
      </c>
      <c r="H3736" s="111">
        <f t="shared" ca="1" si="249"/>
        <v>75</v>
      </c>
      <c r="I3736" s="112">
        <f t="shared" ca="1" si="250"/>
        <v>562500</v>
      </c>
    </row>
    <row r="3737" spans="6:9" x14ac:dyDescent="0.25">
      <c r="F3737" s="109">
        <f t="shared" ca="1" si="247"/>
        <v>325000</v>
      </c>
      <c r="G3737" s="110">
        <f t="shared" ca="1" si="248"/>
        <v>2.5000000000000001E-2</v>
      </c>
      <c r="H3737" s="111">
        <f t="shared" ca="1" si="249"/>
        <v>75</v>
      </c>
      <c r="I3737" s="112">
        <f t="shared" ca="1" si="250"/>
        <v>609375</v>
      </c>
    </row>
    <row r="3738" spans="6:9" x14ac:dyDescent="0.25">
      <c r="F3738" s="109">
        <f t="shared" ca="1" si="247"/>
        <v>300000</v>
      </c>
      <c r="G3738" s="110">
        <f t="shared" ca="1" si="248"/>
        <v>2.3E-2</v>
      </c>
      <c r="H3738" s="111">
        <f t="shared" ca="1" si="249"/>
        <v>75</v>
      </c>
      <c r="I3738" s="112">
        <f t="shared" ca="1" si="250"/>
        <v>517500</v>
      </c>
    </row>
    <row r="3739" spans="6:9" x14ac:dyDescent="0.25">
      <c r="F3739" s="109">
        <f t="shared" ca="1" si="247"/>
        <v>325000</v>
      </c>
      <c r="G3739" s="110">
        <f t="shared" ca="1" si="248"/>
        <v>2.5000000000000001E-2</v>
      </c>
      <c r="H3739" s="111">
        <f t="shared" ca="1" si="249"/>
        <v>75</v>
      </c>
      <c r="I3739" s="112">
        <f t="shared" ca="1" si="250"/>
        <v>609375</v>
      </c>
    </row>
    <row r="3740" spans="6:9" x14ac:dyDescent="0.25">
      <c r="F3740" s="109">
        <f t="shared" ca="1" si="247"/>
        <v>300000</v>
      </c>
      <c r="G3740" s="110">
        <f t="shared" ca="1" si="248"/>
        <v>2.7E-2</v>
      </c>
      <c r="H3740" s="111">
        <f t="shared" ca="1" si="249"/>
        <v>75</v>
      </c>
      <c r="I3740" s="112">
        <f t="shared" ca="1" si="250"/>
        <v>607500</v>
      </c>
    </row>
    <row r="3741" spans="6:9" x14ac:dyDescent="0.25">
      <c r="F3741" s="109">
        <f t="shared" ca="1" si="247"/>
        <v>275000</v>
      </c>
      <c r="G3741" s="110">
        <f t="shared" ca="1" si="248"/>
        <v>2.5000000000000001E-2</v>
      </c>
      <c r="H3741" s="111">
        <f t="shared" ca="1" si="249"/>
        <v>73</v>
      </c>
      <c r="I3741" s="112">
        <f t="shared" ca="1" si="250"/>
        <v>501875</v>
      </c>
    </row>
    <row r="3742" spans="6:9" x14ac:dyDescent="0.25">
      <c r="F3742" s="109">
        <f t="shared" ca="1" si="247"/>
        <v>300000</v>
      </c>
      <c r="G3742" s="110">
        <f t="shared" ca="1" si="248"/>
        <v>2.7E-2</v>
      </c>
      <c r="H3742" s="111">
        <f t="shared" ca="1" si="249"/>
        <v>75</v>
      </c>
      <c r="I3742" s="112">
        <f t="shared" ca="1" si="250"/>
        <v>607500</v>
      </c>
    </row>
    <row r="3743" spans="6:9" x14ac:dyDescent="0.25">
      <c r="F3743" s="109">
        <f t="shared" ca="1" si="247"/>
        <v>275000</v>
      </c>
      <c r="G3743" s="110">
        <f t="shared" ca="1" si="248"/>
        <v>2.5000000000000001E-2</v>
      </c>
      <c r="H3743" s="111">
        <f t="shared" ca="1" si="249"/>
        <v>75</v>
      </c>
      <c r="I3743" s="112">
        <f t="shared" ca="1" si="250"/>
        <v>515625</v>
      </c>
    </row>
    <row r="3744" spans="6:9" x14ac:dyDescent="0.25">
      <c r="F3744" s="109">
        <f t="shared" ca="1" si="247"/>
        <v>325000</v>
      </c>
      <c r="G3744" s="110">
        <f t="shared" ca="1" si="248"/>
        <v>2.5000000000000001E-2</v>
      </c>
      <c r="H3744" s="111">
        <f t="shared" ca="1" si="249"/>
        <v>77</v>
      </c>
      <c r="I3744" s="112">
        <f t="shared" ca="1" si="250"/>
        <v>625625</v>
      </c>
    </row>
    <row r="3745" spans="6:9" x14ac:dyDescent="0.25">
      <c r="F3745" s="109">
        <f t="shared" ca="1" si="247"/>
        <v>300000</v>
      </c>
      <c r="G3745" s="110">
        <f t="shared" ca="1" si="248"/>
        <v>2.5000000000000001E-2</v>
      </c>
      <c r="H3745" s="111">
        <f t="shared" ca="1" si="249"/>
        <v>75</v>
      </c>
      <c r="I3745" s="112">
        <f t="shared" ca="1" si="250"/>
        <v>562500</v>
      </c>
    </row>
    <row r="3746" spans="6:9" x14ac:dyDescent="0.25">
      <c r="F3746" s="109">
        <f t="shared" ca="1" si="247"/>
        <v>275000</v>
      </c>
      <c r="G3746" s="110">
        <f t="shared" ca="1" si="248"/>
        <v>2.5000000000000001E-2</v>
      </c>
      <c r="H3746" s="111">
        <f t="shared" ca="1" si="249"/>
        <v>77</v>
      </c>
      <c r="I3746" s="112">
        <f t="shared" ca="1" si="250"/>
        <v>529375</v>
      </c>
    </row>
    <row r="3747" spans="6:9" x14ac:dyDescent="0.25">
      <c r="F3747" s="109">
        <f t="shared" ca="1" si="247"/>
        <v>300000</v>
      </c>
      <c r="G3747" s="110">
        <f t="shared" ca="1" si="248"/>
        <v>2.3E-2</v>
      </c>
      <c r="H3747" s="111">
        <f t="shared" ca="1" si="249"/>
        <v>73</v>
      </c>
      <c r="I3747" s="112">
        <f t="shared" ca="1" si="250"/>
        <v>503700</v>
      </c>
    </row>
    <row r="3748" spans="6:9" x14ac:dyDescent="0.25">
      <c r="F3748" s="109">
        <f t="shared" ca="1" si="247"/>
        <v>300000</v>
      </c>
      <c r="G3748" s="110">
        <f t="shared" ca="1" si="248"/>
        <v>2.1000000000000001E-2</v>
      </c>
      <c r="H3748" s="111">
        <f t="shared" ca="1" si="249"/>
        <v>77</v>
      </c>
      <c r="I3748" s="112">
        <f t="shared" ca="1" si="250"/>
        <v>485100</v>
      </c>
    </row>
    <row r="3749" spans="6:9" x14ac:dyDescent="0.25">
      <c r="F3749" s="109">
        <f t="shared" ca="1" si="247"/>
        <v>325000</v>
      </c>
      <c r="G3749" s="110">
        <f t="shared" ca="1" si="248"/>
        <v>2.1000000000000001E-2</v>
      </c>
      <c r="H3749" s="111">
        <f t="shared" ca="1" si="249"/>
        <v>75</v>
      </c>
      <c r="I3749" s="112">
        <f t="shared" ca="1" si="250"/>
        <v>511875</v>
      </c>
    </row>
    <row r="3750" spans="6:9" x14ac:dyDescent="0.25">
      <c r="F3750" s="109">
        <f t="shared" ca="1" si="247"/>
        <v>300000</v>
      </c>
      <c r="G3750" s="110">
        <f t="shared" ca="1" si="248"/>
        <v>2.5000000000000001E-2</v>
      </c>
      <c r="H3750" s="111">
        <f t="shared" ca="1" si="249"/>
        <v>75</v>
      </c>
      <c r="I3750" s="112">
        <f t="shared" ca="1" si="250"/>
        <v>562500</v>
      </c>
    </row>
    <row r="3751" spans="6:9" x14ac:dyDescent="0.25">
      <c r="F3751" s="109">
        <f t="shared" ca="1" si="247"/>
        <v>300000</v>
      </c>
      <c r="G3751" s="110">
        <f t="shared" ca="1" si="248"/>
        <v>2.5000000000000001E-2</v>
      </c>
      <c r="H3751" s="111">
        <f t="shared" ca="1" si="249"/>
        <v>75</v>
      </c>
      <c r="I3751" s="112">
        <f t="shared" ca="1" si="250"/>
        <v>562500</v>
      </c>
    </row>
    <row r="3752" spans="6:9" x14ac:dyDescent="0.25">
      <c r="F3752" s="109">
        <f t="shared" ca="1" si="247"/>
        <v>300000</v>
      </c>
      <c r="G3752" s="110">
        <f t="shared" ca="1" si="248"/>
        <v>2.5000000000000001E-2</v>
      </c>
      <c r="H3752" s="111">
        <f t="shared" ca="1" si="249"/>
        <v>73</v>
      </c>
      <c r="I3752" s="112">
        <f t="shared" ca="1" si="250"/>
        <v>547500</v>
      </c>
    </row>
    <row r="3753" spans="6:9" x14ac:dyDescent="0.25">
      <c r="F3753" s="109">
        <f t="shared" ca="1" si="247"/>
        <v>325000</v>
      </c>
      <c r="G3753" s="110">
        <f t="shared" ca="1" si="248"/>
        <v>2.1000000000000001E-2</v>
      </c>
      <c r="H3753" s="111">
        <f t="shared" ca="1" si="249"/>
        <v>75</v>
      </c>
      <c r="I3753" s="112">
        <f t="shared" ca="1" si="250"/>
        <v>511875</v>
      </c>
    </row>
    <row r="3754" spans="6:9" x14ac:dyDescent="0.25">
      <c r="F3754" s="109">
        <f t="shared" ca="1" si="247"/>
        <v>300000</v>
      </c>
      <c r="G3754" s="110">
        <f t="shared" ca="1" si="248"/>
        <v>2.5000000000000001E-2</v>
      </c>
      <c r="H3754" s="111">
        <f t="shared" ca="1" si="249"/>
        <v>73</v>
      </c>
      <c r="I3754" s="112">
        <f t="shared" ca="1" si="250"/>
        <v>547500</v>
      </c>
    </row>
    <row r="3755" spans="6:9" x14ac:dyDescent="0.25">
      <c r="F3755" s="109">
        <f t="shared" ca="1" si="247"/>
        <v>300000</v>
      </c>
      <c r="G3755" s="110">
        <f t="shared" ca="1" si="248"/>
        <v>2.5000000000000001E-2</v>
      </c>
      <c r="H3755" s="111">
        <f t="shared" ca="1" si="249"/>
        <v>75</v>
      </c>
      <c r="I3755" s="112">
        <f t="shared" ca="1" si="250"/>
        <v>562500</v>
      </c>
    </row>
    <row r="3756" spans="6:9" x14ac:dyDescent="0.25">
      <c r="F3756" s="109">
        <f t="shared" ca="1" si="247"/>
        <v>300000</v>
      </c>
      <c r="G3756" s="110">
        <f t="shared" ca="1" si="248"/>
        <v>2.5000000000000001E-2</v>
      </c>
      <c r="H3756" s="111">
        <f t="shared" ca="1" si="249"/>
        <v>75</v>
      </c>
      <c r="I3756" s="112">
        <f t="shared" ca="1" si="250"/>
        <v>562500</v>
      </c>
    </row>
    <row r="3757" spans="6:9" x14ac:dyDescent="0.25">
      <c r="F3757" s="109">
        <f t="shared" ca="1" si="247"/>
        <v>275000</v>
      </c>
      <c r="G3757" s="110">
        <f t="shared" ca="1" si="248"/>
        <v>2.1000000000000001E-2</v>
      </c>
      <c r="H3757" s="111">
        <f t="shared" ca="1" si="249"/>
        <v>75</v>
      </c>
      <c r="I3757" s="112">
        <f t="shared" ca="1" si="250"/>
        <v>433125</v>
      </c>
    </row>
    <row r="3758" spans="6:9" x14ac:dyDescent="0.25">
      <c r="F3758" s="109">
        <f t="shared" ca="1" si="247"/>
        <v>300000</v>
      </c>
      <c r="G3758" s="110">
        <f t="shared" ca="1" si="248"/>
        <v>2.5000000000000001E-2</v>
      </c>
      <c r="H3758" s="111">
        <f t="shared" ca="1" si="249"/>
        <v>75</v>
      </c>
      <c r="I3758" s="112">
        <f t="shared" ca="1" si="250"/>
        <v>562500</v>
      </c>
    </row>
    <row r="3759" spans="6:9" x14ac:dyDescent="0.25">
      <c r="F3759" s="109">
        <f t="shared" ca="1" si="247"/>
        <v>275000</v>
      </c>
      <c r="G3759" s="110">
        <f t="shared" ca="1" si="248"/>
        <v>2.5000000000000001E-2</v>
      </c>
      <c r="H3759" s="111">
        <f t="shared" ca="1" si="249"/>
        <v>75</v>
      </c>
      <c r="I3759" s="112">
        <f t="shared" ca="1" si="250"/>
        <v>515625</v>
      </c>
    </row>
    <row r="3760" spans="6:9" x14ac:dyDescent="0.25">
      <c r="F3760" s="109">
        <f t="shared" ca="1" si="247"/>
        <v>275000</v>
      </c>
      <c r="G3760" s="110">
        <f t="shared" ca="1" si="248"/>
        <v>2.7E-2</v>
      </c>
      <c r="H3760" s="111">
        <f t="shared" ca="1" si="249"/>
        <v>77</v>
      </c>
      <c r="I3760" s="112">
        <f t="shared" ca="1" si="250"/>
        <v>571725</v>
      </c>
    </row>
    <row r="3761" spans="6:9" x14ac:dyDescent="0.25">
      <c r="F3761" s="109">
        <f t="shared" ca="1" si="247"/>
        <v>325000</v>
      </c>
      <c r="G3761" s="110">
        <f t="shared" ca="1" si="248"/>
        <v>2.5000000000000001E-2</v>
      </c>
      <c r="H3761" s="111">
        <f t="shared" ca="1" si="249"/>
        <v>77</v>
      </c>
      <c r="I3761" s="112">
        <f t="shared" ca="1" si="250"/>
        <v>625625</v>
      </c>
    </row>
    <row r="3762" spans="6:9" x14ac:dyDescent="0.25">
      <c r="F3762" s="109">
        <f t="shared" ca="1" si="247"/>
        <v>300000</v>
      </c>
      <c r="G3762" s="110">
        <f t="shared" ca="1" si="248"/>
        <v>2.5000000000000001E-2</v>
      </c>
      <c r="H3762" s="111">
        <f t="shared" ca="1" si="249"/>
        <v>75</v>
      </c>
      <c r="I3762" s="112">
        <f t="shared" ca="1" si="250"/>
        <v>562500</v>
      </c>
    </row>
    <row r="3763" spans="6:9" x14ac:dyDescent="0.25">
      <c r="F3763" s="109">
        <f t="shared" ca="1" si="247"/>
        <v>325000</v>
      </c>
      <c r="G3763" s="110">
        <f t="shared" ca="1" si="248"/>
        <v>2.1000000000000001E-2</v>
      </c>
      <c r="H3763" s="111">
        <f t="shared" ca="1" si="249"/>
        <v>75</v>
      </c>
      <c r="I3763" s="112">
        <f t="shared" ca="1" si="250"/>
        <v>511875</v>
      </c>
    </row>
    <row r="3764" spans="6:9" x14ac:dyDescent="0.25">
      <c r="F3764" s="109">
        <f t="shared" ca="1" si="247"/>
        <v>300000</v>
      </c>
      <c r="G3764" s="110">
        <f t="shared" ca="1" si="248"/>
        <v>2.7E-2</v>
      </c>
      <c r="H3764" s="111">
        <f t="shared" ca="1" si="249"/>
        <v>75</v>
      </c>
      <c r="I3764" s="112">
        <f t="shared" ca="1" si="250"/>
        <v>607500</v>
      </c>
    </row>
    <row r="3765" spans="6:9" x14ac:dyDescent="0.25">
      <c r="F3765" s="109">
        <f t="shared" ca="1" si="247"/>
        <v>300000</v>
      </c>
      <c r="G3765" s="110">
        <f t="shared" ca="1" si="248"/>
        <v>2.5000000000000001E-2</v>
      </c>
      <c r="H3765" s="111">
        <f t="shared" ca="1" si="249"/>
        <v>77</v>
      </c>
      <c r="I3765" s="112">
        <f t="shared" ca="1" si="250"/>
        <v>577500</v>
      </c>
    </row>
    <row r="3766" spans="6:9" x14ac:dyDescent="0.25">
      <c r="F3766" s="109">
        <f t="shared" ca="1" si="247"/>
        <v>300000</v>
      </c>
      <c r="G3766" s="110">
        <f t="shared" ca="1" si="248"/>
        <v>2.7E-2</v>
      </c>
      <c r="H3766" s="111">
        <f t="shared" ca="1" si="249"/>
        <v>77</v>
      </c>
      <c r="I3766" s="112">
        <f t="shared" ca="1" si="250"/>
        <v>623700</v>
      </c>
    </row>
    <row r="3767" spans="6:9" x14ac:dyDescent="0.25">
      <c r="F3767" s="109">
        <f t="shared" ca="1" si="247"/>
        <v>275000</v>
      </c>
      <c r="G3767" s="110">
        <f t="shared" ca="1" si="248"/>
        <v>2.7E-2</v>
      </c>
      <c r="H3767" s="111">
        <f t="shared" ca="1" si="249"/>
        <v>75</v>
      </c>
      <c r="I3767" s="112">
        <f t="shared" ca="1" si="250"/>
        <v>556875</v>
      </c>
    </row>
    <row r="3768" spans="6:9" x14ac:dyDescent="0.25">
      <c r="F3768" s="109">
        <f t="shared" ca="1" si="247"/>
        <v>300000</v>
      </c>
      <c r="G3768" s="110">
        <f t="shared" ca="1" si="248"/>
        <v>2.5000000000000001E-2</v>
      </c>
      <c r="H3768" s="111">
        <f t="shared" ca="1" si="249"/>
        <v>75</v>
      </c>
      <c r="I3768" s="112">
        <f t="shared" ca="1" si="250"/>
        <v>562500</v>
      </c>
    </row>
    <row r="3769" spans="6:9" x14ac:dyDescent="0.25">
      <c r="F3769" s="109">
        <f t="shared" ca="1" si="247"/>
        <v>300000</v>
      </c>
      <c r="G3769" s="110">
        <f t="shared" ca="1" si="248"/>
        <v>2.5000000000000001E-2</v>
      </c>
      <c r="H3769" s="111">
        <f t="shared" ca="1" si="249"/>
        <v>75</v>
      </c>
      <c r="I3769" s="112">
        <f t="shared" ca="1" si="250"/>
        <v>562500</v>
      </c>
    </row>
    <row r="3770" spans="6:9" x14ac:dyDescent="0.25">
      <c r="F3770" s="109">
        <f t="shared" ca="1" si="247"/>
        <v>300000</v>
      </c>
      <c r="G3770" s="110">
        <f t="shared" ca="1" si="248"/>
        <v>2.5000000000000001E-2</v>
      </c>
      <c r="H3770" s="111">
        <f t="shared" ca="1" si="249"/>
        <v>77</v>
      </c>
      <c r="I3770" s="112">
        <f t="shared" ca="1" si="250"/>
        <v>577500</v>
      </c>
    </row>
    <row r="3771" spans="6:9" x14ac:dyDescent="0.25">
      <c r="F3771" s="109">
        <f t="shared" ca="1" si="247"/>
        <v>325000</v>
      </c>
      <c r="G3771" s="110">
        <f t="shared" ca="1" si="248"/>
        <v>2.5000000000000001E-2</v>
      </c>
      <c r="H3771" s="111">
        <f t="shared" ca="1" si="249"/>
        <v>77</v>
      </c>
      <c r="I3771" s="112">
        <f t="shared" ca="1" si="250"/>
        <v>625625</v>
      </c>
    </row>
    <row r="3772" spans="6:9" x14ac:dyDescent="0.25">
      <c r="F3772" s="109">
        <f t="shared" ca="1" si="247"/>
        <v>300000</v>
      </c>
      <c r="G3772" s="110">
        <f t="shared" ca="1" si="248"/>
        <v>2.1000000000000001E-2</v>
      </c>
      <c r="H3772" s="111">
        <f t="shared" ca="1" si="249"/>
        <v>75</v>
      </c>
      <c r="I3772" s="112">
        <f t="shared" ca="1" si="250"/>
        <v>472500</v>
      </c>
    </row>
    <row r="3773" spans="6:9" x14ac:dyDescent="0.25">
      <c r="F3773" s="109">
        <f t="shared" ca="1" si="247"/>
        <v>325000</v>
      </c>
      <c r="G3773" s="110">
        <f t="shared" ca="1" si="248"/>
        <v>2.5000000000000001E-2</v>
      </c>
      <c r="H3773" s="111">
        <f t="shared" ca="1" si="249"/>
        <v>75</v>
      </c>
      <c r="I3773" s="112">
        <f t="shared" ca="1" si="250"/>
        <v>609375</v>
      </c>
    </row>
    <row r="3774" spans="6:9" x14ac:dyDescent="0.25">
      <c r="F3774" s="109">
        <f t="shared" ca="1" si="247"/>
        <v>325000</v>
      </c>
      <c r="G3774" s="110">
        <f t="shared" ca="1" si="248"/>
        <v>2.7E-2</v>
      </c>
      <c r="H3774" s="111">
        <f t="shared" ca="1" si="249"/>
        <v>75</v>
      </c>
      <c r="I3774" s="112">
        <f t="shared" ca="1" si="250"/>
        <v>658125</v>
      </c>
    </row>
    <row r="3775" spans="6:9" x14ac:dyDescent="0.25">
      <c r="F3775" s="109">
        <f t="shared" ca="1" si="247"/>
        <v>275000</v>
      </c>
      <c r="G3775" s="110">
        <f t="shared" ca="1" si="248"/>
        <v>2.5000000000000001E-2</v>
      </c>
      <c r="H3775" s="111">
        <f t="shared" ca="1" si="249"/>
        <v>75</v>
      </c>
      <c r="I3775" s="112">
        <f t="shared" ca="1" si="250"/>
        <v>515625</v>
      </c>
    </row>
    <row r="3776" spans="6:9" x14ac:dyDescent="0.25">
      <c r="F3776" s="109">
        <f t="shared" ca="1" si="247"/>
        <v>275000</v>
      </c>
      <c r="G3776" s="110">
        <f t="shared" ca="1" si="248"/>
        <v>2.1000000000000001E-2</v>
      </c>
      <c r="H3776" s="111">
        <f t="shared" ca="1" si="249"/>
        <v>77</v>
      </c>
      <c r="I3776" s="112">
        <f t="shared" ca="1" si="250"/>
        <v>444675</v>
      </c>
    </row>
    <row r="3777" spans="6:9" x14ac:dyDescent="0.25">
      <c r="F3777" s="109">
        <f t="shared" ca="1" si="247"/>
        <v>300000</v>
      </c>
      <c r="G3777" s="110">
        <f t="shared" ca="1" si="248"/>
        <v>2.1000000000000001E-2</v>
      </c>
      <c r="H3777" s="111">
        <f t="shared" ca="1" si="249"/>
        <v>75</v>
      </c>
      <c r="I3777" s="112">
        <f t="shared" ca="1" si="250"/>
        <v>472500</v>
      </c>
    </row>
    <row r="3778" spans="6:9" x14ac:dyDescent="0.25">
      <c r="F3778" s="109">
        <f t="shared" ca="1" si="247"/>
        <v>300000</v>
      </c>
      <c r="G3778" s="110">
        <f t="shared" ca="1" si="248"/>
        <v>2.5000000000000001E-2</v>
      </c>
      <c r="H3778" s="111">
        <f t="shared" ca="1" si="249"/>
        <v>73</v>
      </c>
      <c r="I3778" s="112">
        <f t="shared" ca="1" si="250"/>
        <v>547500</v>
      </c>
    </row>
    <row r="3779" spans="6:9" x14ac:dyDescent="0.25">
      <c r="F3779" s="109">
        <f t="shared" ref="F3779:F3842" ca="1" si="251">VLOOKUP(RAND(),$C$3:$D$5,2)</f>
        <v>300000</v>
      </c>
      <c r="G3779" s="110">
        <f t="shared" ref="G3779:G3842" ca="1" si="252">VLOOKUP(RAND(),$C$10:$D$13,2)</f>
        <v>2.5000000000000001E-2</v>
      </c>
      <c r="H3779" s="111">
        <f t="shared" ref="H3779:H3842" ca="1" si="253">VLOOKUP(RAND(),$C$18:$D$20,2)</f>
        <v>73</v>
      </c>
      <c r="I3779" s="112">
        <f t="shared" ca="1" si="250"/>
        <v>547500</v>
      </c>
    </row>
    <row r="3780" spans="6:9" x14ac:dyDescent="0.25">
      <c r="F3780" s="109">
        <f t="shared" ca="1" si="251"/>
        <v>300000</v>
      </c>
      <c r="G3780" s="110">
        <f t="shared" ca="1" si="252"/>
        <v>2.5000000000000001E-2</v>
      </c>
      <c r="H3780" s="111">
        <f t="shared" ca="1" si="253"/>
        <v>77</v>
      </c>
      <c r="I3780" s="112">
        <f t="shared" ref="I3780:I3843" ca="1" si="254">F3780*G3780*H3780</f>
        <v>577500</v>
      </c>
    </row>
    <row r="3781" spans="6:9" x14ac:dyDescent="0.25">
      <c r="F3781" s="109">
        <f t="shared" ca="1" si="251"/>
        <v>300000</v>
      </c>
      <c r="G3781" s="110">
        <f t="shared" ca="1" si="252"/>
        <v>2.5000000000000001E-2</v>
      </c>
      <c r="H3781" s="111">
        <f t="shared" ca="1" si="253"/>
        <v>77</v>
      </c>
      <c r="I3781" s="112">
        <f t="shared" ca="1" si="254"/>
        <v>577500</v>
      </c>
    </row>
    <row r="3782" spans="6:9" x14ac:dyDescent="0.25">
      <c r="F3782" s="109">
        <f t="shared" ca="1" si="251"/>
        <v>300000</v>
      </c>
      <c r="G3782" s="110">
        <f t="shared" ca="1" si="252"/>
        <v>2.5000000000000001E-2</v>
      </c>
      <c r="H3782" s="111">
        <f t="shared" ca="1" si="253"/>
        <v>75</v>
      </c>
      <c r="I3782" s="112">
        <f t="shared" ca="1" si="254"/>
        <v>562500</v>
      </c>
    </row>
    <row r="3783" spans="6:9" x14ac:dyDescent="0.25">
      <c r="F3783" s="109">
        <f t="shared" ca="1" si="251"/>
        <v>300000</v>
      </c>
      <c r="G3783" s="110">
        <f t="shared" ca="1" si="252"/>
        <v>2.5000000000000001E-2</v>
      </c>
      <c r="H3783" s="111">
        <f t="shared" ca="1" si="253"/>
        <v>75</v>
      </c>
      <c r="I3783" s="112">
        <f t="shared" ca="1" si="254"/>
        <v>562500</v>
      </c>
    </row>
    <row r="3784" spans="6:9" x14ac:dyDescent="0.25">
      <c r="F3784" s="109">
        <f t="shared" ca="1" si="251"/>
        <v>300000</v>
      </c>
      <c r="G3784" s="110">
        <f t="shared" ca="1" si="252"/>
        <v>2.1000000000000001E-2</v>
      </c>
      <c r="H3784" s="111">
        <f t="shared" ca="1" si="253"/>
        <v>75</v>
      </c>
      <c r="I3784" s="112">
        <f t="shared" ca="1" si="254"/>
        <v>472500</v>
      </c>
    </row>
    <row r="3785" spans="6:9" x14ac:dyDescent="0.25">
      <c r="F3785" s="109">
        <f t="shared" ca="1" si="251"/>
        <v>275000</v>
      </c>
      <c r="G3785" s="110">
        <f t="shared" ca="1" si="252"/>
        <v>2.7E-2</v>
      </c>
      <c r="H3785" s="111">
        <f t="shared" ca="1" si="253"/>
        <v>75</v>
      </c>
      <c r="I3785" s="112">
        <f t="shared" ca="1" si="254"/>
        <v>556875</v>
      </c>
    </row>
    <row r="3786" spans="6:9" x14ac:dyDescent="0.25">
      <c r="F3786" s="109">
        <f t="shared" ca="1" si="251"/>
        <v>300000</v>
      </c>
      <c r="G3786" s="110">
        <f t="shared" ca="1" si="252"/>
        <v>2.5000000000000001E-2</v>
      </c>
      <c r="H3786" s="111">
        <f t="shared" ca="1" si="253"/>
        <v>75</v>
      </c>
      <c r="I3786" s="112">
        <f t="shared" ca="1" si="254"/>
        <v>562500</v>
      </c>
    </row>
    <row r="3787" spans="6:9" x14ac:dyDescent="0.25">
      <c r="F3787" s="109">
        <f t="shared" ca="1" si="251"/>
        <v>325000</v>
      </c>
      <c r="G3787" s="110">
        <f t="shared" ca="1" si="252"/>
        <v>2.5000000000000001E-2</v>
      </c>
      <c r="H3787" s="111">
        <f t="shared" ca="1" si="253"/>
        <v>75</v>
      </c>
      <c r="I3787" s="112">
        <f t="shared" ca="1" si="254"/>
        <v>609375</v>
      </c>
    </row>
    <row r="3788" spans="6:9" x14ac:dyDescent="0.25">
      <c r="F3788" s="109">
        <f t="shared" ca="1" si="251"/>
        <v>300000</v>
      </c>
      <c r="G3788" s="110">
        <f t="shared" ca="1" si="252"/>
        <v>2.5000000000000001E-2</v>
      </c>
      <c r="H3788" s="111">
        <f t="shared" ca="1" si="253"/>
        <v>75</v>
      </c>
      <c r="I3788" s="112">
        <f t="shared" ca="1" si="254"/>
        <v>562500</v>
      </c>
    </row>
    <row r="3789" spans="6:9" x14ac:dyDescent="0.25">
      <c r="F3789" s="109">
        <f t="shared" ca="1" si="251"/>
        <v>300000</v>
      </c>
      <c r="G3789" s="110">
        <f t="shared" ca="1" si="252"/>
        <v>2.5000000000000001E-2</v>
      </c>
      <c r="H3789" s="111">
        <f t="shared" ca="1" si="253"/>
        <v>75</v>
      </c>
      <c r="I3789" s="112">
        <f t="shared" ca="1" si="254"/>
        <v>562500</v>
      </c>
    </row>
    <row r="3790" spans="6:9" x14ac:dyDescent="0.25">
      <c r="F3790" s="109">
        <f t="shared" ca="1" si="251"/>
        <v>275000</v>
      </c>
      <c r="G3790" s="110">
        <f t="shared" ca="1" si="252"/>
        <v>2.5000000000000001E-2</v>
      </c>
      <c r="H3790" s="111">
        <f t="shared" ca="1" si="253"/>
        <v>77</v>
      </c>
      <c r="I3790" s="112">
        <f t="shared" ca="1" si="254"/>
        <v>529375</v>
      </c>
    </row>
    <row r="3791" spans="6:9" x14ac:dyDescent="0.25">
      <c r="F3791" s="109">
        <f t="shared" ca="1" si="251"/>
        <v>275000</v>
      </c>
      <c r="G3791" s="110">
        <f t="shared" ca="1" si="252"/>
        <v>2.3E-2</v>
      </c>
      <c r="H3791" s="111">
        <f t="shared" ca="1" si="253"/>
        <v>75</v>
      </c>
      <c r="I3791" s="112">
        <f t="shared" ca="1" si="254"/>
        <v>474375</v>
      </c>
    </row>
    <row r="3792" spans="6:9" x14ac:dyDescent="0.25">
      <c r="F3792" s="109">
        <f t="shared" ca="1" si="251"/>
        <v>300000</v>
      </c>
      <c r="G3792" s="110">
        <f t="shared" ca="1" si="252"/>
        <v>2.5000000000000001E-2</v>
      </c>
      <c r="H3792" s="111">
        <f t="shared" ca="1" si="253"/>
        <v>75</v>
      </c>
      <c r="I3792" s="112">
        <f t="shared" ca="1" si="254"/>
        <v>562500</v>
      </c>
    </row>
    <row r="3793" spans="6:9" x14ac:dyDescent="0.25">
      <c r="F3793" s="109">
        <f t="shared" ca="1" si="251"/>
        <v>325000</v>
      </c>
      <c r="G3793" s="110">
        <f t="shared" ca="1" si="252"/>
        <v>2.5000000000000001E-2</v>
      </c>
      <c r="H3793" s="111">
        <f t="shared" ca="1" si="253"/>
        <v>77</v>
      </c>
      <c r="I3793" s="112">
        <f t="shared" ca="1" si="254"/>
        <v>625625</v>
      </c>
    </row>
    <row r="3794" spans="6:9" x14ac:dyDescent="0.25">
      <c r="F3794" s="109">
        <f t="shared" ca="1" si="251"/>
        <v>275000</v>
      </c>
      <c r="G3794" s="110">
        <f t="shared" ca="1" si="252"/>
        <v>2.5000000000000001E-2</v>
      </c>
      <c r="H3794" s="111">
        <f t="shared" ca="1" si="253"/>
        <v>75</v>
      </c>
      <c r="I3794" s="112">
        <f t="shared" ca="1" si="254"/>
        <v>515625</v>
      </c>
    </row>
    <row r="3795" spans="6:9" x14ac:dyDescent="0.25">
      <c r="F3795" s="109">
        <f t="shared" ca="1" si="251"/>
        <v>300000</v>
      </c>
      <c r="G3795" s="110">
        <f t="shared" ca="1" si="252"/>
        <v>2.3E-2</v>
      </c>
      <c r="H3795" s="111">
        <f t="shared" ca="1" si="253"/>
        <v>75</v>
      </c>
      <c r="I3795" s="112">
        <f t="shared" ca="1" si="254"/>
        <v>517500</v>
      </c>
    </row>
    <row r="3796" spans="6:9" x14ac:dyDescent="0.25">
      <c r="F3796" s="109">
        <f t="shared" ca="1" si="251"/>
        <v>275000</v>
      </c>
      <c r="G3796" s="110">
        <f t="shared" ca="1" si="252"/>
        <v>2.5000000000000001E-2</v>
      </c>
      <c r="H3796" s="111">
        <f t="shared" ca="1" si="253"/>
        <v>75</v>
      </c>
      <c r="I3796" s="112">
        <f t="shared" ca="1" si="254"/>
        <v>515625</v>
      </c>
    </row>
    <row r="3797" spans="6:9" x14ac:dyDescent="0.25">
      <c r="F3797" s="109">
        <f t="shared" ca="1" si="251"/>
        <v>300000</v>
      </c>
      <c r="G3797" s="110">
        <f t="shared" ca="1" si="252"/>
        <v>2.5000000000000001E-2</v>
      </c>
      <c r="H3797" s="111">
        <f t="shared" ca="1" si="253"/>
        <v>77</v>
      </c>
      <c r="I3797" s="112">
        <f t="shared" ca="1" si="254"/>
        <v>577500</v>
      </c>
    </row>
    <row r="3798" spans="6:9" x14ac:dyDescent="0.25">
      <c r="F3798" s="109">
        <f t="shared" ca="1" si="251"/>
        <v>300000</v>
      </c>
      <c r="G3798" s="110">
        <f t="shared" ca="1" si="252"/>
        <v>2.7E-2</v>
      </c>
      <c r="H3798" s="111">
        <f t="shared" ca="1" si="253"/>
        <v>73</v>
      </c>
      <c r="I3798" s="112">
        <f t="shared" ca="1" si="254"/>
        <v>591300</v>
      </c>
    </row>
    <row r="3799" spans="6:9" x14ac:dyDescent="0.25">
      <c r="F3799" s="109">
        <f t="shared" ca="1" si="251"/>
        <v>300000</v>
      </c>
      <c r="G3799" s="110">
        <f t="shared" ca="1" si="252"/>
        <v>2.5000000000000001E-2</v>
      </c>
      <c r="H3799" s="111">
        <f t="shared" ca="1" si="253"/>
        <v>75</v>
      </c>
      <c r="I3799" s="112">
        <f t="shared" ca="1" si="254"/>
        <v>562500</v>
      </c>
    </row>
    <row r="3800" spans="6:9" x14ac:dyDescent="0.25">
      <c r="F3800" s="109">
        <f t="shared" ca="1" si="251"/>
        <v>300000</v>
      </c>
      <c r="G3800" s="110">
        <f t="shared" ca="1" si="252"/>
        <v>2.3E-2</v>
      </c>
      <c r="H3800" s="111">
        <f t="shared" ca="1" si="253"/>
        <v>77</v>
      </c>
      <c r="I3800" s="112">
        <f t="shared" ca="1" si="254"/>
        <v>531300</v>
      </c>
    </row>
    <row r="3801" spans="6:9" x14ac:dyDescent="0.25">
      <c r="F3801" s="109">
        <f t="shared" ca="1" si="251"/>
        <v>325000</v>
      </c>
      <c r="G3801" s="110">
        <f t="shared" ca="1" si="252"/>
        <v>2.1000000000000001E-2</v>
      </c>
      <c r="H3801" s="111">
        <f t="shared" ca="1" si="253"/>
        <v>75</v>
      </c>
      <c r="I3801" s="112">
        <f t="shared" ca="1" si="254"/>
        <v>511875</v>
      </c>
    </row>
    <row r="3802" spans="6:9" x14ac:dyDescent="0.25">
      <c r="F3802" s="109">
        <f t="shared" ca="1" si="251"/>
        <v>275000</v>
      </c>
      <c r="G3802" s="110">
        <f t="shared" ca="1" si="252"/>
        <v>2.5000000000000001E-2</v>
      </c>
      <c r="H3802" s="111">
        <f t="shared" ca="1" si="253"/>
        <v>77</v>
      </c>
      <c r="I3802" s="112">
        <f t="shared" ca="1" si="254"/>
        <v>529375</v>
      </c>
    </row>
    <row r="3803" spans="6:9" x14ac:dyDescent="0.25">
      <c r="F3803" s="109">
        <f t="shared" ca="1" si="251"/>
        <v>300000</v>
      </c>
      <c r="G3803" s="110">
        <f t="shared" ca="1" si="252"/>
        <v>2.5000000000000001E-2</v>
      </c>
      <c r="H3803" s="111">
        <f t="shared" ca="1" si="253"/>
        <v>73</v>
      </c>
      <c r="I3803" s="112">
        <f t="shared" ca="1" si="254"/>
        <v>547500</v>
      </c>
    </row>
    <row r="3804" spans="6:9" x14ac:dyDescent="0.25">
      <c r="F3804" s="109">
        <f t="shared" ca="1" si="251"/>
        <v>275000</v>
      </c>
      <c r="G3804" s="110">
        <f t="shared" ca="1" si="252"/>
        <v>2.5000000000000001E-2</v>
      </c>
      <c r="H3804" s="111">
        <f t="shared" ca="1" si="253"/>
        <v>75</v>
      </c>
      <c r="I3804" s="112">
        <f t="shared" ca="1" si="254"/>
        <v>515625</v>
      </c>
    </row>
    <row r="3805" spans="6:9" x14ac:dyDescent="0.25">
      <c r="F3805" s="109">
        <f t="shared" ca="1" si="251"/>
        <v>300000</v>
      </c>
      <c r="G3805" s="110">
        <f t="shared" ca="1" si="252"/>
        <v>2.5000000000000001E-2</v>
      </c>
      <c r="H3805" s="111">
        <f t="shared" ca="1" si="253"/>
        <v>75</v>
      </c>
      <c r="I3805" s="112">
        <f t="shared" ca="1" si="254"/>
        <v>562500</v>
      </c>
    </row>
    <row r="3806" spans="6:9" x14ac:dyDescent="0.25">
      <c r="F3806" s="109">
        <f t="shared" ca="1" si="251"/>
        <v>300000</v>
      </c>
      <c r="G3806" s="110">
        <f t="shared" ca="1" si="252"/>
        <v>2.5000000000000001E-2</v>
      </c>
      <c r="H3806" s="111">
        <f t="shared" ca="1" si="253"/>
        <v>75</v>
      </c>
      <c r="I3806" s="112">
        <f t="shared" ca="1" si="254"/>
        <v>562500</v>
      </c>
    </row>
    <row r="3807" spans="6:9" x14ac:dyDescent="0.25">
      <c r="F3807" s="109">
        <f t="shared" ca="1" si="251"/>
        <v>300000</v>
      </c>
      <c r="G3807" s="110">
        <f t="shared" ca="1" si="252"/>
        <v>2.5000000000000001E-2</v>
      </c>
      <c r="H3807" s="111">
        <f t="shared" ca="1" si="253"/>
        <v>75</v>
      </c>
      <c r="I3807" s="112">
        <f t="shared" ca="1" si="254"/>
        <v>562500</v>
      </c>
    </row>
    <row r="3808" spans="6:9" x14ac:dyDescent="0.25">
      <c r="F3808" s="109">
        <f t="shared" ca="1" si="251"/>
        <v>300000</v>
      </c>
      <c r="G3808" s="110">
        <f t="shared" ca="1" si="252"/>
        <v>2.5000000000000001E-2</v>
      </c>
      <c r="H3808" s="111">
        <f t="shared" ca="1" si="253"/>
        <v>75</v>
      </c>
      <c r="I3808" s="112">
        <f t="shared" ca="1" si="254"/>
        <v>562500</v>
      </c>
    </row>
    <row r="3809" spans="6:9" x14ac:dyDescent="0.25">
      <c r="F3809" s="109">
        <f t="shared" ca="1" si="251"/>
        <v>300000</v>
      </c>
      <c r="G3809" s="110">
        <f t="shared" ca="1" si="252"/>
        <v>2.1000000000000001E-2</v>
      </c>
      <c r="H3809" s="111">
        <f t="shared" ca="1" si="253"/>
        <v>77</v>
      </c>
      <c r="I3809" s="112">
        <f t="shared" ca="1" si="254"/>
        <v>485100</v>
      </c>
    </row>
    <row r="3810" spans="6:9" x14ac:dyDescent="0.25">
      <c r="F3810" s="109">
        <f t="shared" ca="1" si="251"/>
        <v>300000</v>
      </c>
      <c r="G3810" s="110">
        <f t="shared" ca="1" si="252"/>
        <v>2.5000000000000001E-2</v>
      </c>
      <c r="H3810" s="111">
        <f t="shared" ca="1" si="253"/>
        <v>73</v>
      </c>
      <c r="I3810" s="112">
        <f t="shared" ca="1" si="254"/>
        <v>547500</v>
      </c>
    </row>
    <row r="3811" spans="6:9" x14ac:dyDescent="0.25">
      <c r="F3811" s="109">
        <f t="shared" ca="1" si="251"/>
        <v>325000</v>
      </c>
      <c r="G3811" s="110">
        <f t="shared" ca="1" si="252"/>
        <v>2.3E-2</v>
      </c>
      <c r="H3811" s="111">
        <f t="shared" ca="1" si="253"/>
        <v>75</v>
      </c>
      <c r="I3811" s="112">
        <f t="shared" ca="1" si="254"/>
        <v>560625</v>
      </c>
    </row>
    <row r="3812" spans="6:9" x14ac:dyDescent="0.25">
      <c r="F3812" s="109">
        <f t="shared" ca="1" si="251"/>
        <v>325000</v>
      </c>
      <c r="G3812" s="110">
        <f t="shared" ca="1" si="252"/>
        <v>2.5000000000000001E-2</v>
      </c>
      <c r="H3812" s="111">
        <f t="shared" ca="1" si="253"/>
        <v>73</v>
      </c>
      <c r="I3812" s="112">
        <f t="shared" ca="1" si="254"/>
        <v>593125</v>
      </c>
    </row>
    <row r="3813" spans="6:9" x14ac:dyDescent="0.25">
      <c r="F3813" s="109">
        <f t="shared" ca="1" si="251"/>
        <v>325000</v>
      </c>
      <c r="G3813" s="110">
        <f t="shared" ca="1" si="252"/>
        <v>2.5000000000000001E-2</v>
      </c>
      <c r="H3813" s="111">
        <f t="shared" ca="1" si="253"/>
        <v>75</v>
      </c>
      <c r="I3813" s="112">
        <f t="shared" ca="1" si="254"/>
        <v>609375</v>
      </c>
    </row>
    <row r="3814" spans="6:9" x14ac:dyDescent="0.25">
      <c r="F3814" s="109">
        <f t="shared" ca="1" si="251"/>
        <v>275000</v>
      </c>
      <c r="G3814" s="110">
        <f t="shared" ca="1" si="252"/>
        <v>2.3E-2</v>
      </c>
      <c r="H3814" s="111">
        <f t="shared" ca="1" si="253"/>
        <v>73</v>
      </c>
      <c r="I3814" s="112">
        <f t="shared" ca="1" si="254"/>
        <v>461725</v>
      </c>
    </row>
    <row r="3815" spans="6:9" x14ac:dyDescent="0.25">
      <c r="F3815" s="109">
        <f t="shared" ca="1" si="251"/>
        <v>300000</v>
      </c>
      <c r="G3815" s="110">
        <f t="shared" ca="1" si="252"/>
        <v>2.3E-2</v>
      </c>
      <c r="H3815" s="111">
        <f t="shared" ca="1" si="253"/>
        <v>75</v>
      </c>
      <c r="I3815" s="112">
        <f t="shared" ca="1" si="254"/>
        <v>517500</v>
      </c>
    </row>
    <row r="3816" spans="6:9" x14ac:dyDescent="0.25">
      <c r="F3816" s="109">
        <f t="shared" ca="1" si="251"/>
        <v>300000</v>
      </c>
      <c r="G3816" s="110">
        <f t="shared" ca="1" si="252"/>
        <v>2.5000000000000001E-2</v>
      </c>
      <c r="H3816" s="111">
        <f t="shared" ca="1" si="253"/>
        <v>75</v>
      </c>
      <c r="I3816" s="112">
        <f t="shared" ca="1" si="254"/>
        <v>562500</v>
      </c>
    </row>
    <row r="3817" spans="6:9" x14ac:dyDescent="0.25">
      <c r="F3817" s="109">
        <f t="shared" ca="1" si="251"/>
        <v>325000</v>
      </c>
      <c r="G3817" s="110">
        <f t="shared" ca="1" si="252"/>
        <v>2.5000000000000001E-2</v>
      </c>
      <c r="H3817" s="111">
        <f t="shared" ca="1" si="253"/>
        <v>75</v>
      </c>
      <c r="I3817" s="112">
        <f t="shared" ca="1" si="254"/>
        <v>609375</v>
      </c>
    </row>
    <row r="3818" spans="6:9" x14ac:dyDescent="0.25">
      <c r="F3818" s="109">
        <f t="shared" ca="1" si="251"/>
        <v>300000</v>
      </c>
      <c r="G3818" s="110">
        <f t="shared" ca="1" si="252"/>
        <v>2.5000000000000001E-2</v>
      </c>
      <c r="H3818" s="111">
        <f t="shared" ca="1" si="253"/>
        <v>75</v>
      </c>
      <c r="I3818" s="112">
        <f t="shared" ca="1" si="254"/>
        <v>562500</v>
      </c>
    </row>
    <row r="3819" spans="6:9" x14ac:dyDescent="0.25">
      <c r="F3819" s="109">
        <f t="shared" ca="1" si="251"/>
        <v>300000</v>
      </c>
      <c r="G3819" s="110">
        <f t="shared" ca="1" si="252"/>
        <v>2.5000000000000001E-2</v>
      </c>
      <c r="H3819" s="111">
        <f t="shared" ca="1" si="253"/>
        <v>75</v>
      </c>
      <c r="I3819" s="112">
        <f t="shared" ca="1" si="254"/>
        <v>562500</v>
      </c>
    </row>
    <row r="3820" spans="6:9" x14ac:dyDescent="0.25">
      <c r="F3820" s="109">
        <f t="shared" ca="1" si="251"/>
        <v>300000</v>
      </c>
      <c r="G3820" s="110">
        <f t="shared" ca="1" si="252"/>
        <v>2.5000000000000001E-2</v>
      </c>
      <c r="H3820" s="111">
        <f t="shared" ca="1" si="253"/>
        <v>75</v>
      </c>
      <c r="I3820" s="112">
        <f t="shared" ca="1" si="254"/>
        <v>562500</v>
      </c>
    </row>
    <row r="3821" spans="6:9" x14ac:dyDescent="0.25">
      <c r="F3821" s="109">
        <f t="shared" ca="1" si="251"/>
        <v>300000</v>
      </c>
      <c r="G3821" s="110">
        <f t="shared" ca="1" si="252"/>
        <v>2.5000000000000001E-2</v>
      </c>
      <c r="H3821" s="111">
        <f t="shared" ca="1" si="253"/>
        <v>75</v>
      </c>
      <c r="I3821" s="112">
        <f t="shared" ca="1" si="254"/>
        <v>562500</v>
      </c>
    </row>
    <row r="3822" spans="6:9" x14ac:dyDescent="0.25">
      <c r="F3822" s="109">
        <f t="shared" ca="1" si="251"/>
        <v>300000</v>
      </c>
      <c r="G3822" s="110">
        <f t="shared" ca="1" si="252"/>
        <v>2.5000000000000001E-2</v>
      </c>
      <c r="H3822" s="111">
        <f t="shared" ca="1" si="253"/>
        <v>75</v>
      </c>
      <c r="I3822" s="112">
        <f t="shared" ca="1" si="254"/>
        <v>562500</v>
      </c>
    </row>
    <row r="3823" spans="6:9" x14ac:dyDescent="0.25">
      <c r="F3823" s="109">
        <f t="shared" ca="1" si="251"/>
        <v>300000</v>
      </c>
      <c r="G3823" s="110">
        <f t="shared" ca="1" si="252"/>
        <v>2.5000000000000001E-2</v>
      </c>
      <c r="H3823" s="111">
        <f t="shared" ca="1" si="253"/>
        <v>75</v>
      </c>
      <c r="I3823" s="112">
        <f t="shared" ca="1" si="254"/>
        <v>562500</v>
      </c>
    </row>
    <row r="3824" spans="6:9" x14ac:dyDescent="0.25">
      <c r="F3824" s="109">
        <f t="shared" ca="1" si="251"/>
        <v>300000</v>
      </c>
      <c r="G3824" s="110">
        <f t="shared" ca="1" si="252"/>
        <v>2.3E-2</v>
      </c>
      <c r="H3824" s="111">
        <f t="shared" ca="1" si="253"/>
        <v>75</v>
      </c>
      <c r="I3824" s="112">
        <f t="shared" ca="1" si="254"/>
        <v>517500</v>
      </c>
    </row>
    <row r="3825" spans="6:9" x14ac:dyDescent="0.25">
      <c r="F3825" s="109">
        <f t="shared" ca="1" si="251"/>
        <v>300000</v>
      </c>
      <c r="G3825" s="110">
        <f t="shared" ca="1" si="252"/>
        <v>2.5000000000000001E-2</v>
      </c>
      <c r="H3825" s="111">
        <f t="shared" ca="1" si="253"/>
        <v>75</v>
      </c>
      <c r="I3825" s="112">
        <f t="shared" ca="1" si="254"/>
        <v>562500</v>
      </c>
    </row>
    <row r="3826" spans="6:9" x14ac:dyDescent="0.25">
      <c r="F3826" s="109">
        <f t="shared" ca="1" si="251"/>
        <v>300000</v>
      </c>
      <c r="G3826" s="110">
        <f t="shared" ca="1" si="252"/>
        <v>2.5000000000000001E-2</v>
      </c>
      <c r="H3826" s="111">
        <f t="shared" ca="1" si="253"/>
        <v>77</v>
      </c>
      <c r="I3826" s="112">
        <f t="shared" ca="1" si="254"/>
        <v>577500</v>
      </c>
    </row>
    <row r="3827" spans="6:9" x14ac:dyDescent="0.25">
      <c r="F3827" s="109">
        <f t="shared" ca="1" si="251"/>
        <v>300000</v>
      </c>
      <c r="G3827" s="110">
        <f t="shared" ca="1" si="252"/>
        <v>2.5000000000000001E-2</v>
      </c>
      <c r="H3827" s="111">
        <f t="shared" ca="1" si="253"/>
        <v>75</v>
      </c>
      <c r="I3827" s="112">
        <f t="shared" ca="1" si="254"/>
        <v>562500</v>
      </c>
    </row>
    <row r="3828" spans="6:9" x14ac:dyDescent="0.25">
      <c r="F3828" s="109">
        <f t="shared" ca="1" si="251"/>
        <v>325000</v>
      </c>
      <c r="G3828" s="110">
        <f t="shared" ca="1" si="252"/>
        <v>2.5000000000000001E-2</v>
      </c>
      <c r="H3828" s="111">
        <f t="shared" ca="1" si="253"/>
        <v>75</v>
      </c>
      <c r="I3828" s="112">
        <f t="shared" ca="1" si="254"/>
        <v>609375</v>
      </c>
    </row>
    <row r="3829" spans="6:9" x14ac:dyDescent="0.25">
      <c r="F3829" s="109">
        <f t="shared" ca="1" si="251"/>
        <v>300000</v>
      </c>
      <c r="G3829" s="110">
        <f t="shared" ca="1" si="252"/>
        <v>2.3E-2</v>
      </c>
      <c r="H3829" s="111">
        <f t="shared" ca="1" si="253"/>
        <v>75</v>
      </c>
      <c r="I3829" s="112">
        <f t="shared" ca="1" si="254"/>
        <v>517500</v>
      </c>
    </row>
    <row r="3830" spans="6:9" x14ac:dyDescent="0.25">
      <c r="F3830" s="109">
        <f t="shared" ca="1" si="251"/>
        <v>300000</v>
      </c>
      <c r="G3830" s="110">
        <f t="shared" ca="1" si="252"/>
        <v>2.7E-2</v>
      </c>
      <c r="H3830" s="111">
        <f t="shared" ca="1" si="253"/>
        <v>75</v>
      </c>
      <c r="I3830" s="112">
        <f t="shared" ca="1" si="254"/>
        <v>607500</v>
      </c>
    </row>
    <row r="3831" spans="6:9" x14ac:dyDescent="0.25">
      <c r="F3831" s="109">
        <f t="shared" ca="1" si="251"/>
        <v>300000</v>
      </c>
      <c r="G3831" s="110">
        <f t="shared" ca="1" si="252"/>
        <v>2.5000000000000001E-2</v>
      </c>
      <c r="H3831" s="111">
        <f t="shared" ca="1" si="253"/>
        <v>75</v>
      </c>
      <c r="I3831" s="112">
        <f t="shared" ca="1" si="254"/>
        <v>562500</v>
      </c>
    </row>
    <row r="3832" spans="6:9" x14ac:dyDescent="0.25">
      <c r="F3832" s="109">
        <f t="shared" ca="1" si="251"/>
        <v>300000</v>
      </c>
      <c r="G3832" s="110">
        <f t="shared" ca="1" si="252"/>
        <v>2.5000000000000001E-2</v>
      </c>
      <c r="H3832" s="111">
        <f t="shared" ca="1" si="253"/>
        <v>75</v>
      </c>
      <c r="I3832" s="112">
        <f t="shared" ca="1" si="254"/>
        <v>562500</v>
      </c>
    </row>
    <row r="3833" spans="6:9" x14ac:dyDescent="0.25">
      <c r="F3833" s="109">
        <f t="shared" ca="1" si="251"/>
        <v>300000</v>
      </c>
      <c r="G3833" s="110">
        <f t="shared" ca="1" si="252"/>
        <v>2.5000000000000001E-2</v>
      </c>
      <c r="H3833" s="111">
        <f t="shared" ca="1" si="253"/>
        <v>77</v>
      </c>
      <c r="I3833" s="112">
        <f t="shared" ca="1" si="254"/>
        <v>577500</v>
      </c>
    </row>
    <row r="3834" spans="6:9" x14ac:dyDescent="0.25">
      <c r="F3834" s="109">
        <f t="shared" ca="1" si="251"/>
        <v>325000</v>
      </c>
      <c r="G3834" s="110">
        <f t="shared" ca="1" si="252"/>
        <v>2.1000000000000001E-2</v>
      </c>
      <c r="H3834" s="111">
        <f t="shared" ca="1" si="253"/>
        <v>77</v>
      </c>
      <c r="I3834" s="112">
        <f t="shared" ca="1" si="254"/>
        <v>525525</v>
      </c>
    </row>
    <row r="3835" spans="6:9" x14ac:dyDescent="0.25">
      <c r="F3835" s="109">
        <f t="shared" ca="1" si="251"/>
        <v>300000</v>
      </c>
      <c r="G3835" s="110">
        <f t="shared" ca="1" si="252"/>
        <v>2.5000000000000001E-2</v>
      </c>
      <c r="H3835" s="111">
        <f t="shared" ca="1" si="253"/>
        <v>75</v>
      </c>
      <c r="I3835" s="112">
        <f t="shared" ca="1" si="254"/>
        <v>562500</v>
      </c>
    </row>
    <row r="3836" spans="6:9" x14ac:dyDescent="0.25">
      <c r="F3836" s="109">
        <f t="shared" ca="1" si="251"/>
        <v>275000</v>
      </c>
      <c r="G3836" s="110">
        <f t="shared" ca="1" si="252"/>
        <v>2.5000000000000001E-2</v>
      </c>
      <c r="H3836" s="111">
        <f t="shared" ca="1" si="253"/>
        <v>75</v>
      </c>
      <c r="I3836" s="112">
        <f t="shared" ca="1" si="254"/>
        <v>515625</v>
      </c>
    </row>
    <row r="3837" spans="6:9" x14ac:dyDescent="0.25">
      <c r="F3837" s="109">
        <f t="shared" ca="1" si="251"/>
        <v>300000</v>
      </c>
      <c r="G3837" s="110">
        <f t="shared" ca="1" si="252"/>
        <v>2.5000000000000001E-2</v>
      </c>
      <c r="H3837" s="111">
        <f t="shared" ca="1" si="253"/>
        <v>75</v>
      </c>
      <c r="I3837" s="112">
        <f t="shared" ca="1" si="254"/>
        <v>562500</v>
      </c>
    </row>
    <row r="3838" spans="6:9" x14ac:dyDescent="0.25">
      <c r="F3838" s="109">
        <f t="shared" ca="1" si="251"/>
        <v>300000</v>
      </c>
      <c r="G3838" s="110">
        <f t="shared" ca="1" si="252"/>
        <v>2.5000000000000001E-2</v>
      </c>
      <c r="H3838" s="111">
        <f t="shared" ca="1" si="253"/>
        <v>75</v>
      </c>
      <c r="I3838" s="112">
        <f t="shared" ca="1" si="254"/>
        <v>562500</v>
      </c>
    </row>
    <row r="3839" spans="6:9" x14ac:dyDescent="0.25">
      <c r="F3839" s="109">
        <f t="shared" ca="1" si="251"/>
        <v>275000</v>
      </c>
      <c r="G3839" s="110">
        <f t="shared" ca="1" si="252"/>
        <v>2.7E-2</v>
      </c>
      <c r="H3839" s="111">
        <f t="shared" ca="1" si="253"/>
        <v>75</v>
      </c>
      <c r="I3839" s="112">
        <f t="shared" ca="1" si="254"/>
        <v>556875</v>
      </c>
    </row>
    <row r="3840" spans="6:9" x14ac:dyDescent="0.25">
      <c r="F3840" s="109">
        <f t="shared" ca="1" si="251"/>
        <v>300000</v>
      </c>
      <c r="G3840" s="110">
        <f t="shared" ca="1" si="252"/>
        <v>2.5000000000000001E-2</v>
      </c>
      <c r="H3840" s="111">
        <f t="shared" ca="1" si="253"/>
        <v>75</v>
      </c>
      <c r="I3840" s="112">
        <f t="shared" ca="1" si="254"/>
        <v>562500</v>
      </c>
    </row>
    <row r="3841" spans="6:9" x14ac:dyDescent="0.25">
      <c r="F3841" s="109">
        <f t="shared" ca="1" si="251"/>
        <v>300000</v>
      </c>
      <c r="G3841" s="110">
        <f t="shared" ca="1" si="252"/>
        <v>2.5000000000000001E-2</v>
      </c>
      <c r="H3841" s="111">
        <f t="shared" ca="1" si="253"/>
        <v>75</v>
      </c>
      <c r="I3841" s="112">
        <f t="shared" ca="1" si="254"/>
        <v>562500</v>
      </c>
    </row>
    <row r="3842" spans="6:9" x14ac:dyDescent="0.25">
      <c r="F3842" s="109">
        <f t="shared" ca="1" si="251"/>
        <v>300000</v>
      </c>
      <c r="G3842" s="110">
        <f t="shared" ca="1" si="252"/>
        <v>2.5000000000000001E-2</v>
      </c>
      <c r="H3842" s="111">
        <f t="shared" ca="1" si="253"/>
        <v>77</v>
      </c>
      <c r="I3842" s="112">
        <f t="shared" ca="1" si="254"/>
        <v>577500</v>
      </c>
    </row>
    <row r="3843" spans="6:9" x14ac:dyDescent="0.25">
      <c r="F3843" s="109">
        <f t="shared" ref="F3843:F3906" ca="1" si="255">VLOOKUP(RAND(),$C$3:$D$5,2)</f>
        <v>300000</v>
      </c>
      <c r="G3843" s="110">
        <f t="shared" ref="G3843:G3906" ca="1" si="256">VLOOKUP(RAND(),$C$10:$D$13,2)</f>
        <v>2.5000000000000001E-2</v>
      </c>
      <c r="H3843" s="111">
        <f t="shared" ref="H3843:H3906" ca="1" si="257">VLOOKUP(RAND(),$C$18:$D$20,2)</f>
        <v>73</v>
      </c>
      <c r="I3843" s="112">
        <f t="shared" ca="1" si="254"/>
        <v>547500</v>
      </c>
    </row>
    <row r="3844" spans="6:9" x14ac:dyDescent="0.25">
      <c r="F3844" s="109">
        <f t="shared" ca="1" si="255"/>
        <v>300000</v>
      </c>
      <c r="G3844" s="110">
        <f t="shared" ca="1" si="256"/>
        <v>2.3E-2</v>
      </c>
      <c r="H3844" s="111">
        <f t="shared" ca="1" si="257"/>
        <v>77</v>
      </c>
      <c r="I3844" s="112">
        <f t="shared" ref="I3844:I3907" ca="1" si="258">F3844*G3844*H3844</f>
        <v>531300</v>
      </c>
    </row>
    <row r="3845" spans="6:9" x14ac:dyDescent="0.25">
      <c r="F3845" s="109">
        <f t="shared" ca="1" si="255"/>
        <v>300000</v>
      </c>
      <c r="G3845" s="110">
        <f t="shared" ca="1" si="256"/>
        <v>2.5000000000000001E-2</v>
      </c>
      <c r="H3845" s="111">
        <f t="shared" ca="1" si="257"/>
        <v>75</v>
      </c>
      <c r="I3845" s="112">
        <f t="shared" ca="1" si="258"/>
        <v>562500</v>
      </c>
    </row>
    <row r="3846" spans="6:9" x14ac:dyDescent="0.25">
      <c r="F3846" s="109">
        <f t="shared" ca="1" si="255"/>
        <v>275000</v>
      </c>
      <c r="G3846" s="110">
        <f t="shared" ca="1" si="256"/>
        <v>2.5000000000000001E-2</v>
      </c>
      <c r="H3846" s="111">
        <f t="shared" ca="1" si="257"/>
        <v>75</v>
      </c>
      <c r="I3846" s="112">
        <f t="shared" ca="1" si="258"/>
        <v>515625</v>
      </c>
    </row>
    <row r="3847" spans="6:9" x14ac:dyDescent="0.25">
      <c r="F3847" s="109">
        <f t="shared" ca="1" si="255"/>
        <v>300000</v>
      </c>
      <c r="G3847" s="110">
        <f t="shared" ca="1" si="256"/>
        <v>2.7E-2</v>
      </c>
      <c r="H3847" s="111">
        <f t="shared" ca="1" si="257"/>
        <v>75</v>
      </c>
      <c r="I3847" s="112">
        <f t="shared" ca="1" si="258"/>
        <v>607500</v>
      </c>
    </row>
    <row r="3848" spans="6:9" x14ac:dyDescent="0.25">
      <c r="F3848" s="109">
        <f t="shared" ca="1" si="255"/>
        <v>300000</v>
      </c>
      <c r="G3848" s="110">
        <f t="shared" ca="1" si="256"/>
        <v>2.5000000000000001E-2</v>
      </c>
      <c r="H3848" s="111">
        <f t="shared" ca="1" si="257"/>
        <v>75</v>
      </c>
      <c r="I3848" s="112">
        <f t="shared" ca="1" si="258"/>
        <v>562500</v>
      </c>
    </row>
    <row r="3849" spans="6:9" x14ac:dyDescent="0.25">
      <c r="F3849" s="109">
        <f t="shared" ca="1" si="255"/>
        <v>300000</v>
      </c>
      <c r="G3849" s="110">
        <f t="shared" ca="1" si="256"/>
        <v>2.5000000000000001E-2</v>
      </c>
      <c r="H3849" s="111">
        <f t="shared" ca="1" si="257"/>
        <v>75</v>
      </c>
      <c r="I3849" s="112">
        <f t="shared" ca="1" si="258"/>
        <v>562500</v>
      </c>
    </row>
    <row r="3850" spans="6:9" x14ac:dyDescent="0.25">
      <c r="F3850" s="109">
        <f t="shared" ca="1" si="255"/>
        <v>300000</v>
      </c>
      <c r="G3850" s="110">
        <f t="shared" ca="1" si="256"/>
        <v>2.1000000000000001E-2</v>
      </c>
      <c r="H3850" s="111">
        <f t="shared" ca="1" si="257"/>
        <v>75</v>
      </c>
      <c r="I3850" s="112">
        <f t="shared" ca="1" si="258"/>
        <v>472500</v>
      </c>
    </row>
    <row r="3851" spans="6:9" x14ac:dyDescent="0.25">
      <c r="F3851" s="109">
        <f t="shared" ca="1" si="255"/>
        <v>300000</v>
      </c>
      <c r="G3851" s="110">
        <f t="shared" ca="1" si="256"/>
        <v>2.1000000000000001E-2</v>
      </c>
      <c r="H3851" s="111">
        <f t="shared" ca="1" si="257"/>
        <v>75</v>
      </c>
      <c r="I3851" s="112">
        <f t="shared" ca="1" si="258"/>
        <v>472500</v>
      </c>
    </row>
    <row r="3852" spans="6:9" x14ac:dyDescent="0.25">
      <c r="F3852" s="109">
        <f t="shared" ca="1" si="255"/>
        <v>300000</v>
      </c>
      <c r="G3852" s="110">
        <f t="shared" ca="1" si="256"/>
        <v>2.5000000000000001E-2</v>
      </c>
      <c r="H3852" s="111">
        <f t="shared" ca="1" si="257"/>
        <v>75</v>
      </c>
      <c r="I3852" s="112">
        <f t="shared" ca="1" si="258"/>
        <v>562500</v>
      </c>
    </row>
    <row r="3853" spans="6:9" x14ac:dyDescent="0.25">
      <c r="F3853" s="109">
        <f t="shared" ca="1" si="255"/>
        <v>300000</v>
      </c>
      <c r="G3853" s="110">
        <f t="shared" ca="1" si="256"/>
        <v>2.7E-2</v>
      </c>
      <c r="H3853" s="111">
        <f t="shared" ca="1" si="257"/>
        <v>75</v>
      </c>
      <c r="I3853" s="112">
        <f t="shared" ca="1" si="258"/>
        <v>607500</v>
      </c>
    </row>
    <row r="3854" spans="6:9" x14ac:dyDescent="0.25">
      <c r="F3854" s="109">
        <f t="shared" ca="1" si="255"/>
        <v>275000</v>
      </c>
      <c r="G3854" s="110">
        <f t="shared" ca="1" si="256"/>
        <v>2.5000000000000001E-2</v>
      </c>
      <c r="H3854" s="111">
        <f t="shared" ca="1" si="257"/>
        <v>75</v>
      </c>
      <c r="I3854" s="112">
        <f t="shared" ca="1" si="258"/>
        <v>515625</v>
      </c>
    </row>
    <row r="3855" spans="6:9" x14ac:dyDescent="0.25">
      <c r="F3855" s="109">
        <f t="shared" ca="1" si="255"/>
        <v>300000</v>
      </c>
      <c r="G3855" s="110">
        <f t="shared" ca="1" si="256"/>
        <v>2.5000000000000001E-2</v>
      </c>
      <c r="H3855" s="111">
        <f t="shared" ca="1" si="257"/>
        <v>75</v>
      </c>
      <c r="I3855" s="112">
        <f t="shared" ca="1" si="258"/>
        <v>562500</v>
      </c>
    </row>
    <row r="3856" spans="6:9" x14ac:dyDescent="0.25">
      <c r="F3856" s="109">
        <f t="shared" ca="1" si="255"/>
        <v>300000</v>
      </c>
      <c r="G3856" s="110">
        <f t="shared" ca="1" si="256"/>
        <v>2.5000000000000001E-2</v>
      </c>
      <c r="H3856" s="111">
        <f t="shared" ca="1" si="257"/>
        <v>75</v>
      </c>
      <c r="I3856" s="112">
        <f t="shared" ca="1" si="258"/>
        <v>562500</v>
      </c>
    </row>
    <row r="3857" spans="6:9" x14ac:dyDescent="0.25">
      <c r="F3857" s="109">
        <f t="shared" ca="1" si="255"/>
        <v>300000</v>
      </c>
      <c r="G3857" s="110">
        <f t="shared" ca="1" si="256"/>
        <v>2.3E-2</v>
      </c>
      <c r="H3857" s="111">
        <f t="shared" ca="1" si="257"/>
        <v>75</v>
      </c>
      <c r="I3857" s="112">
        <f t="shared" ca="1" si="258"/>
        <v>517500</v>
      </c>
    </row>
    <row r="3858" spans="6:9" x14ac:dyDescent="0.25">
      <c r="F3858" s="109">
        <f t="shared" ca="1" si="255"/>
        <v>300000</v>
      </c>
      <c r="G3858" s="110">
        <f t="shared" ca="1" si="256"/>
        <v>2.5000000000000001E-2</v>
      </c>
      <c r="H3858" s="111">
        <f t="shared" ca="1" si="257"/>
        <v>75</v>
      </c>
      <c r="I3858" s="112">
        <f t="shared" ca="1" si="258"/>
        <v>562500</v>
      </c>
    </row>
    <row r="3859" spans="6:9" x14ac:dyDescent="0.25">
      <c r="F3859" s="109">
        <f t="shared" ca="1" si="255"/>
        <v>300000</v>
      </c>
      <c r="G3859" s="110">
        <f t="shared" ca="1" si="256"/>
        <v>2.5000000000000001E-2</v>
      </c>
      <c r="H3859" s="111">
        <f t="shared" ca="1" si="257"/>
        <v>75</v>
      </c>
      <c r="I3859" s="112">
        <f t="shared" ca="1" si="258"/>
        <v>562500</v>
      </c>
    </row>
    <row r="3860" spans="6:9" x14ac:dyDescent="0.25">
      <c r="F3860" s="109">
        <f t="shared" ca="1" si="255"/>
        <v>300000</v>
      </c>
      <c r="G3860" s="110">
        <f t="shared" ca="1" si="256"/>
        <v>2.5000000000000001E-2</v>
      </c>
      <c r="H3860" s="111">
        <f t="shared" ca="1" si="257"/>
        <v>77</v>
      </c>
      <c r="I3860" s="112">
        <f t="shared" ca="1" si="258"/>
        <v>577500</v>
      </c>
    </row>
    <row r="3861" spans="6:9" x14ac:dyDescent="0.25">
      <c r="F3861" s="109">
        <f t="shared" ca="1" si="255"/>
        <v>300000</v>
      </c>
      <c r="G3861" s="110">
        <f t="shared" ca="1" si="256"/>
        <v>2.1000000000000001E-2</v>
      </c>
      <c r="H3861" s="111">
        <f t="shared" ca="1" si="257"/>
        <v>75</v>
      </c>
      <c r="I3861" s="112">
        <f t="shared" ca="1" si="258"/>
        <v>472500</v>
      </c>
    </row>
    <row r="3862" spans="6:9" x14ac:dyDescent="0.25">
      <c r="F3862" s="109">
        <f t="shared" ca="1" si="255"/>
        <v>300000</v>
      </c>
      <c r="G3862" s="110">
        <f t="shared" ca="1" si="256"/>
        <v>2.5000000000000001E-2</v>
      </c>
      <c r="H3862" s="111">
        <f t="shared" ca="1" si="257"/>
        <v>75</v>
      </c>
      <c r="I3862" s="112">
        <f t="shared" ca="1" si="258"/>
        <v>562500</v>
      </c>
    </row>
    <row r="3863" spans="6:9" x14ac:dyDescent="0.25">
      <c r="F3863" s="109">
        <f t="shared" ca="1" si="255"/>
        <v>300000</v>
      </c>
      <c r="G3863" s="110">
        <f t="shared" ca="1" si="256"/>
        <v>2.5000000000000001E-2</v>
      </c>
      <c r="H3863" s="111">
        <f t="shared" ca="1" si="257"/>
        <v>75</v>
      </c>
      <c r="I3863" s="112">
        <f t="shared" ca="1" si="258"/>
        <v>562500</v>
      </c>
    </row>
    <row r="3864" spans="6:9" x14ac:dyDescent="0.25">
      <c r="F3864" s="109">
        <f t="shared" ca="1" si="255"/>
        <v>300000</v>
      </c>
      <c r="G3864" s="110">
        <f t="shared" ca="1" si="256"/>
        <v>2.5000000000000001E-2</v>
      </c>
      <c r="H3864" s="111">
        <f t="shared" ca="1" si="257"/>
        <v>75</v>
      </c>
      <c r="I3864" s="112">
        <f t="shared" ca="1" si="258"/>
        <v>562500</v>
      </c>
    </row>
    <row r="3865" spans="6:9" x14ac:dyDescent="0.25">
      <c r="F3865" s="109">
        <f t="shared" ca="1" si="255"/>
        <v>325000</v>
      </c>
      <c r="G3865" s="110">
        <f t="shared" ca="1" si="256"/>
        <v>2.5000000000000001E-2</v>
      </c>
      <c r="H3865" s="111">
        <f t="shared" ca="1" si="257"/>
        <v>75</v>
      </c>
      <c r="I3865" s="112">
        <f t="shared" ca="1" si="258"/>
        <v>609375</v>
      </c>
    </row>
    <row r="3866" spans="6:9" x14ac:dyDescent="0.25">
      <c r="F3866" s="109">
        <f t="shared" ca="1" si="255"/>
        <v>300000</v>
      </c>
      <c r="G3866" s="110">
        <f t="shared" ca="1" si="256"/>
        <v>2.5000000000000001E-2</v>
      </c>
      <c r="H3866" s="111">
        <f t="shared" ca="1" si="257"/>
        <v>75</v>
      </c>
      <c r="I3866" s="112">
        <f t="shared" ca="1" si="258"/>
        <v>562500</v>
      </c>
    </row>
    <row r="3867" spans="6:9" x14ac:dyDescent="0.25">
      <c r="F3867" s="109">
        <f t="shared" ca="1" si="255"/>
        <v>300000</v>
      </c>
      <c r="G3867" s="110">
        <f t="shared" ca="1" si="256"/>
        <v>2.5000000000000001E-2</v>
      </c>
      <c r="H3867" s="111">
        <f t="shared" ca="1" si="257"/>
        <v>75</v>
      </c>
      <c r="I3867" s="112">
        <f t="shared" ca="1" si="258"/>
        <v>562500</v>
      </c>
    </row>
    <row r="3868" spans="6:9" x14ac:dyDescent="0.25">
      <c r="F3868" s="109">
        <f t="shared" ca="1" si="255"/>
        <v>300000</v>
      </c>
      <c r="G3868" s="110">
        <f t="shared" ca="1" si="256"/>
        <v>2.5000000000000001E-2</v>
      </c>
      <c r="H3868" s="111">
        <f t="shared" ca="1" si="257"/>
        <v>75</v>
      </c>
      <c r="I3868" s="112">
        <f t="shared" ca="1" si="258"/>
        <v>562500</v>
      </c>
    </row>
    <row r="3869" spans="6:9" x14ac:dyDescent="0.25">
      <c r="F3869" s="109">
        <f t="shared" ca="1" si="255"/>
        <v>325000</v>
      </c>
      <c r="G3869" s="110">
        <f t="shared" ca="1" si="256"/>
        <v>2.7E-2</v>
      </c>
      <c r="H3869" s="111">
        <f t="shared" ca="1" si="257"/>
        <v>75</v>
      </c>
      <c r="I3869" s="112">
        <f t="shared" ca="1" si="258"/>
        <v>658125</v>
      </c>
    </row>
    <row r="3870" spans="6:9" x14ac:dyDescent="0.25">
      <c r="F3870" s="109">
        <f t="shared" ca="1" si="255"/>
        <v>325000</v>
      </c>
      <c r="G3870" s="110">
        <f t="shared" ca="1" si="256"/>
        <v>2.5000000000000001E-2</v>
      </c>
      <c r="H3870" s="111">
        <f t="shared" ca="1" si="257"/>
        <v>77</v>
      </c>
      <c r="I3870" s="112">
        <f t="shared" ca="1" si="258"/>
        <v>625625</v>
      </c>
    </row>
    <row r="3871" spans="6:9" x14ac:dyDescent="0.25">
      <c r="F3871" s="109">
        <f t="shared" ca="1" si="255"/>
        <v>300000</v>
      </c>
      <c r="G3871" s="110">
        <f t="shared" ca="1" si="256"/>
        <v>2.1000000000000001E-2</v>
      </c>
      <c r="H3871" s="111">
        <f t="shared" ca="1" si="257"/>
        <v>75</v>
      </c>
      <c r="I3871" s="112">
        <f t="shared" ca="1" si="258"/>
        <v>472500</v>
      </c>
    </row>
    <row r="3872" spans="6:9" x14ac:dyDescent="0.25">
      <c r="F3872" s="109">
        <f t="shared" ca="1" si="255"/>
        <v>300000</v>
      </c>
      <c r="G3872" s="110">
        <f t="shared" ca="1" si="256"/>
        <v>2.5000000000000001E-2</v>
      </c>
      <c r="H3872" s="111">
        <f t="shared" ca="1" si="257"/>
        <v>75</v>
      </c>
      <c r="I3872" s="112">
        <f t="shared" ca="1" si="258"/>
        <v>562500</v>
      </c>
    </row>
    <row r="3873" spans="6:9" x14ac:dyDescent="0.25">
      <c r="F3873" s="109">
        <f t="shared" ca="1" si="255"/>
        <v>300000</v>
      </c>
      <c r="G3873" s="110">
        <f t="shared" ca="1" si="256"/>
        <v>2.7E-2</v>
      </c>
      <c r="H3873" s="111">
        <f t="shared" ca="1" si="257"/>
        <v>73</v>
      </c>
      <c r="I3873" s="112">
        <f t="shared" ca="1" si="258"/>
        <v>591300</v>
      </c>
    </row>
    <row r="3874" spans="6:9" x14ac:dyDescent="0.25">
      <c r="F3874" s="109">
        <f t="shared" ca="1" si="255"/>
        <v>275000</v>
      </c>
      <c r="G3874" s="110">
        <f t="shared" ca="1" si="256"/>
        <v>2.5000000000000001E-2</v>
      </c>
      <c r="H3874" s="111">
        <f t="shared" ca="1" si="257"/>
        <v>75</v>
      </c>
      <c r="I3874" s="112">
        <f t="shared" ca="1" si="258"/>
        <v>515625</v>
      </c>
    </row>
    <row r="3875" spans="6:9" x14ac:dyDescent="0.25">
      <c r="F3875" s="109">
        <f t="shared" ca="1" si="255"/>
        <v>300000</v>
      </c>
      <c r="G3875" s="110">
        <f t="shared" ca="1" si="256"/>
        <v>2.5000000000000001E-2</v>
      </c>
      <c r="H3875" s="111">
        <f t="shared" ca="1" si="257"/>
        <v>75</v>
      </c>
      <c r="I3875" s="112">
        <f t="shared" ca="1" si="258"/>
        <v>562500</v>
      </c>
    </row>
    <row r="3876" spans="6:9" x14ac:dyDescent="0.25">
      <c r="F3876" s="109">
        <f t="shared" ca="1" si="255"/>
        <v>300000</v>
      </c>
      <c r="G3876" s="110">
        <f t="shared" ca="1" si="256"/>
        <v>2.1000000000000001E-2</v>
      </c>
      <c r="H3876" s="111">
        <f t="shared" ca="1" si="257"/>
        <v>73</v>
      </c>
      <c r="I3876" s="112">
        <f t="shared" ca="1" si="258"/>
        <v>459900</v>
      </c>
    </row>
    <row r="3877" spans="6:9" x14ac:dyDescent="0.25">
      <c r="F3877" s="109">
        <f t="shared" ca="1" si="255"/>
        <v>300000</v>
      </c>
      <c r="G3877" s="110">
        <f t="shared" ca="1" si="256"/>
        <v>2.5000000000000001E-2</v>
      </c>
      <c r="H3877" s="111">
        <f t="shared" ca="1" si="257"/>
        <v>75</v>
      </c>
      <c r="I3877" s="112">
        <f t="shared" ca="1" si="258"/>
        <v>562500</v>
      </c>
    </row>
    <row r="3878" spans="6:9" x14ac:dyDescent="0.25">
      <c r="F3878" s="109">
        <f t="shared" ca="1" si="255"/>
        <v>300000</v>
      </c>
      <c r="G3878" s="110">
        <f t="shared" ca="1" si="256"/>
        <v>2.5000000000000001E-2</v>
      </c>
      <c r="H3878" s="111">
        <f t="shared" ca="1" si="257"/>
        <v>77</v>
      </c>
      <c r="I3878" s="112">
        <f t="shared" ca="1" si="258"/>
        <v>577500</v>
      </c>
    </row>
    <row r="3879" spans="6:9" x14ac:dyDescent="0.25">
      <c r="F3879" s="109">
        <f t="shared" ca="1" si="255"/>
        <v>300000</v>
      </c>
      <c r="G3879" s="110">
        <f t="shared" ca="1" si="256"/>
        <v>2.3E-2</v>
      </c>
      <c r="H3879" s="111">
        <f t="shared" ca="1" si="257"/>
        <v>77</v>
      </c>
      <c r="I3879" s="112">
        <f t="shared" ca="1" si="258"/>
        <v>531300</v>
      </c>
    </row>
    <row r="3880" spans="6:9" x14ac:dyDescent="0.25">
      <c r="F3880" s="109">
        <f t="shared" ca="1" si="255"/>
        <v>300000</v>
      </c>
      <c r="G3880" s="110">
        <f t="shared" ca="1" si="256"/>
        <v>2.5000000000000001E-2</v>
      </c>
      <c r="H3880" s="111">
        <f t="shared" ca="1" si="257"/>
        <v>75</v>
      </c>
      <c r="I3880" s="112">
        <f t="shared" ca="1" si="258"/>
        <v>562500</v>
      </c>
    </row>
    <row r="3881" spans="6:9" x14ac:dyDescent="0.25">
      <c r="F3881" s="109">
        <f t="shared" ca="1" si="255"/>
        <v>300000</v>
      </c>
      <c r="G3881" s="110">
        <f t="shared" ca="1" si="256"/>
        <v>2.7E-2</v>
      </c>
      <c r="H3881" s="111">
        <f t="shared" ca="1" si="257"/>
        <v>77</v>
      </c>
      <c r="I3881" s="112">
        <f t="shared" ca="1" si="258"/>
        <v>623700</v>
      </c>
    </row>
    <row r="3882" spans="6:9" x14ac:dyDescent="0.25">
      <c r="F3882" s="109">
        <f t="shared" ca="1" si="255"/>
        <v>300000</v>
      </c>
      <c r="G3882" s="110">
        <f t="shared" ca="1" si="256"/>
        <v>2.5000000000000001E-2</v>
      </c>
      <c r="H3882" s="111">
        <f t="shared" ca="1" si="257"/>
        <v>73</v>
      </c>
      <c r="I3882" s="112">
        <f t="shared" ca="1" si="258"/>
        <v>547500</v>
      </c>
    </row>
    <row r="3883" spans="6:9" x14ac:dyDescent="0.25">
      <c r="F3883" s="109">
        <f t="shared" ca="1" si="255"/>
        <v>325000</v>
      </c>
      <c r="G3883" s="110">
        <f t="shared" ca="1" si="256"/>
        <v>2.1000000000000001E-2</v>
      </c>
      <c r="H3883" s="111">
        <f t="shared" ca="1" si="257"/>
        <v>73</v>
      </c>
      <c r="I3883" s="112">
        <f t="shared" ca="1" si="258"/>
        <v>498225</v>
      </c>
    </row>
    <row r="3884" spans="6:9" x14ac:dyDescent="0.25">
      <c r="F3884" s="109">
        <f t="shared" ca="1" si="255"/>
        <v>275000</v>
      </c>
      <c r="G3884" s="110">
        <f t="shared" ca="1" si="256"/>
        <v>2.5000000000000001E-2</v>
      </c>
      <c r="H3884" s="111">
        <f t="shared" ca="1" si="257"/>
        <v>75</v>
      </c>
      <c r="I3884" s="112">
        <f t="shared" ca="1" si="258"/>
        <v>515625</v>
      </c>
    </row>
    <row r="3885" spans="6:9" x14ac:dyDescent="0.25">
      <c r="F3885" s="109">
        <f t="shared" ca="1" si="255"/>
        <v>325000</v>
      </c>
      <c r="G3885" s="110">
        <f t="shared" ca="1" si="256"/>
        <v>2.5000000000000001E-2</v>
      </c>
      <c r="H3885" s="111">
        <f t="shared" ca="1" si="257"/>
        <v>75</v>
      </c>
      <c r="I3885" s="112">
        <f t="shared" ca="1" si="258"/>
        <v>609375</v>
      </c>
    </row>
    <row r="3886" spans="6:9" x14ac:dyDescent="0.25">
      <c r="F3886" s="109">
        <f t="shared" ca="1" si="255"/>
        <v>300000</v>
      </c>
      <c r="G3886" s="110">
        <f t="shared" ca="1" si="256"/>
        <v>2.5000000000000001E-2</v>
      </c>
      <c r="H3886" s="111">
        <f t="shared" ca="1" si="257"/>
        <v>75</v>
      </c>
      <c r="I3886" s="112">
        <f t="shared" ca="1" si="258"/>
        <v>562500</v>
      </c>
    </row>
    <row r="3887" spans="6:9" x14ac:dyDescent="0.25">
      <c r="F3887" s="109">
        <f t="shared" ca="1" si="255"/>
        <v>325000</v>
      </c>
      <c r="G3887" s="110">
        <f t="shared" ca="1" si="256"/>
        <v>2.5000000000000001E-2</v>
      </c>
      <c r="H3887" s="111">
        <f t="shared" ca="1" si="257"/>
        <v>75</v>
      </c>
      <c r="I3887" s="112">
        <f t="shared" ca="1" si="258"/>
        <v>609375</v>
      </c>
    </row>
    <row r="3888" spans="6:9" x14ac:dyDescent="0.25">
      <c r="F3888" s="109">
        <f t="shared" ca="1" si="255"/>
        <v>300000</v>
      </c>
      <c r="G3888" s="110">
        <f t="shared" ca="1" si="256"/>
        <v>2.5000000000000001E-2</v>
      </c>
      <c r="H3888" s="111">
        <f t="shared" ca="1" si="257"/>
        <v>75</v>
      </c>
      <c r="I3888" s="112">
        <f t="shared" ca="1" si="258"/>
        <v>562500</v>
      </c>
    </row>
    <row r="3889" spans="6:9" x14ac:dyDescent="0.25">
      <c r="F3889" s="109">
        <f t="shared" ca="1" si="255"/>
        <v>325000</v>
      </c>
      <c r="G3889" s="110">
        <f t="shared" ca="1" si="256"/>
        <v>2.5000000000000001E-2</v>
      </c>
      <c r="H3889" s="111">
        <f t="shared" ca="1" si="257"/>
        <v>75</v>
      </c>
      <c r="I3889" s="112">
        <f t="shared" ca="1" si="258"/>
        <v>609375</v>
      </c>
    </row>
    <row r="3890" spans="6:9" x14ac:dyDescent="0.25">
      <c r="F3890" s="109">
        <f t="shared" ca="1" si="255"/>
        <v>300000</v>
      </c>
      <c r="G3890" s="110">
        <f t="shared" ca="1" si="256"/>
        <v>2.5000000000000001E-2</v>
      </c>
      <c r="H3890" s="111">
        <f t="shared" ca="1" si="257"/>
        <v>75</v>
      </c>
      <c r="I3890" s="112">
        <f t="shared" ca="1" si="258"/>
        <v>562500</v>
      </c>
    </row>
    <row r="3891" spans="6:9" x14ac:dyDescent="0.25">
      <c r="F3891" s="109">
        <f t="shared" ca="1" si="255"/>
        <v>300000</v>
      </c>
      <c r="G3891" s="110">
        <f t="shared" ca="1" si="256"/>
        <v>2.5000000000000001E-2</v>
      </c>
      <c r="H3891" s="111">
        <f t="shared" ca="1" si="257"/>
        <v>77</v>
      </c>
      <c r="I3891" s="112">
        <f t="shared" ca="1" si="258"/>
        <v>577500</v>
      </c>
    </row>
    <row r="3892" spans="6:9" x14ac:dyDescent="0.25">
      <c r="F3892" s="109">
        <f t="shared" ca="1" si="255"/>
        <v>275000</v>
      </c>
      <c r="G3892" s="110">
        <f t="shared" ca="1" si="256"/>
        <v>2.5000000000000001E-2</v>
      </c>
      <c r="H3892" s="111">
        <f t="shared" ca="1" si="257"/>
        <v>75</v>
      </c>
      <c r="I3892" s="112">
        <f t="shared" ca="1" si="258"/>
        <v>515625</v>
      </c>
    </row>
    <row r="3893" spans="6:9" x14ac:dyDescent="0.25">
      <c r="F3893" s="109">
        <f t="shared" ca="1" si="255"/>
        <v>325000</v>
      </c>
      <c r="G3893" s="110">
        <f t="shared" ca="1" si="256"/>
        <v>2.5000000000000001E-2</v>
      </c>
      <c r="H3893" s="111">
        <f t="shared" ca="1" si="257"/>
        <v>75</v>
      </c>
      <c r="I3893" s="112">
        <f t="shared" ca="1" si="258"/>
        <v>609375</v>
      </c>
    </row>
    <row r="3894" spans="6:9" x14ac:dyDescent="0.25">
      <c r="F3894" s="109">
        <f t="shared" ca="1" si="255"/>
        <v>300000</v>
      </c>
      <c r="G3894" s="110">
        <f t="shared" ca="1" si="256"/>
        <v>2.5000000000000001E-2</v>
      </c>
      <c r="H3894" s="111">
        <f t="shared" ca="1" si="257"/>
        <v>73</v>
      </c>
      <c r="I3894" s="112">
        <f t="shared" ca="1" si="258"/>
        <v>547500</v>
      </c>
    </row>
    <row r="3895" spans="6:9" x14ac:dyDescent="0.25">
      <c r="F3895" s="109">
        <f t="shared" ca="1" si="255"/>
        <v>300000</v>
      </c>
      <c r="G3895" s="110">
        <f t="shared" ca="1" si="256"/>
        <v>2.5000000000000001E-2</v>
      </c>
      <c r="H3895" s="111">
        <f t="shared" ca="1" si="257"/>
        <v>75</v>
      </c>
      <c r="I3895" s="112">
        <f t="shared" ca="1" si="258"/>
        <v>562500</v>
      </c>
    </row>
    <row r="3896" spans="6:9" x14ac:dyDescent="0.25">
      <c r="F3896" s="109">
        <f t="shared" ca="1" si="255"/>
        <v>300000</v>
      </c>
      <c r="G3896" s="110">
        <f t="shared" ca="1" si="256"/>
        <v>2.7E-2</v>
      </c>
      <c r="H3896" s="111">
        <f t="shared" ca="1" si="257"/>
        <v>75</v>
      </c>
      <c r="I3896" s="112">
        <f t="shared" ca="1" si="258"/>
        <v>607500</v>
      </c>
    </row>
    <row r="3897" spans="6:9" x14ac:dyDescent="0.25">
      <c r="F3897" s="109">
        <f t="shared" ca="1" si="255"/>
        <v>325000</v>
      </c>
      <c r="G3897" s="110">
        <f t="shared" ca="1" si="256"/>
        <v>2.5000000000000001E-2</v>
      </c>
      <c r="H3897" s="111">
        <f t="shared" ca="1" si="257"/>
        <v>75</v>
      </c>
      <c r="I3897" s="112">
        <f t="shared" ca="1" si="258"/>
        <v>609375</v>
      </c>
    </row>
    <row r="3898" spans="6:9" x14ac:dyDescent="0.25">
      <c r="F3898" s="109">
        <f t="shared" ca="1" si="255"/>
        <v>300000</v>
      </c>
      <c r="G3898" s="110">
        <f t="shared" ca="1" si="256"/>
        <v>2.3E-2</v>
      </c>
      <c r="H3898" s="111">
        <f t="shared" ca="1" si="257"/>
        <v>75</v>
      </c>
      <c r="I3898" s="112">
        <f t="shared" ca="1" si="258"/>
        <v>517500</v>
      </c>
    </row>
    <row r="3899" spans="6:9" x14ac:dyDescent="0.25">
      <c r="F3899" s="109">
        <f t="shared" ca="1" si="255"/>
        <v>300000</v>
      </c>
      <c r="G3899" s="110">
        <f t="shared" ca="1" si="256"/>
        <v>2.3E-2</v>
      </c>
      <c r="H3899" s="111">
        <f t="shared" ca="1" si="257"/>
        <v>73</v>
      </c>
      <c r="I3899" s="112">
        <f t="shared" ca="1" si="258"/>
        <v>503700</v>
      </c>
    </row>
    <row r="3900" spans="6:9" x14ac:dyDescent="0.25">
      <c r="F3900" s="109">
        <f t="shared" ca="1" si="255"/>
        <v>300000</v>
      </c>
      <c r="G3900" s="110">
        <f t="shared" ca="1" si="256"/>
        <v>2.5000000000000001E-2</v>
      </c>
      <c r="H3900" s="111">
        <f t="shared" ca="1" si="257"/>
        <v>73</v>
      </c>
      <c r="I3900" s="112">
        <f t="shared" ca="1" si="258"/>
        <v>547500</v>
      </c>
    </row>
    <row r="3901" spans="6:9" x14ac:dyDescent="0.25">
      <c r="F3901" s="109">
        <f t="shared" ca="1" si="255"/>
        <v>325000</v>
      </c>
      <c r="G3901" s="110">
        <f t="shared" ca="1" si="256"/>
        <v>2.5000000000000001E-2</v>
      </c>
      <c r="H3901" s="111">
        <f t="shared" ca="1" si="257"/>
        <v>75</v>
      </c>
      <c r="I3901" s="112">
        <f t="shared" ca="1" si="258"/>
        <v>609375</v>
      </c>
    </row>
    <row r="3902" spans="6:9" x14ac:dyDescent="0.25">
      <c r="F3902" s="109">
        <f t="shared" ca="1" si="255"/>
        <v>275000</v>
      </c>
      <c r="G3902" s="110">
        <f t="shared" ca="1" si="256"/>
        <v>2.5000000000000001E-2</v>
      </c>
      <c r="H3902" s="111">
        <f t="shared" ca="1" si="257"/>
        <v>77</v>
      </c>
      <c r="I3902" s="112">
        <f t="shared" ca="1" si="258"/>
        <v>529375</v>
      </c>
    </row>
    <row r="3903" spans="6:9" x14ac:dyDescent="0.25">
      <c r="F3903" s="109">
        <f t="shared" ca="1" si="255"/>
        <v>300000</v>
      </c>
      <c r="G3903" s="110">
        <f t="shared" ca="1" si="256"/>
        <v>2.5000000000000001E-2</v>
      </c>
      <c r="H3903" s="111">
        <f t="shared" ca="1" si="257"/>
        <v>77</v>
      </c>
      <c r="I3903" s="112">
        <f t="shared" ca="1" si="258"/>
        <v>577500</v>
      </c>
    </row>
    <row r="3904" spans="6:9" x14ac:dyDescent="0.25">
      <c r="F3904" s="109">
        <f t="shared" ca="1" si="255"/>
        <v>300000</v>
      </c>
      <c r="G3904" s="110">
        <f t="shared" ca="1" si="256"/>
        <v>2.5000000000000001E-2</v>
      </c>
      <c r="H3904" s="111">
        <f t="shared" ca="1" si="257"/>
        <v>75</v>
      </c>
      <c r="I3904" s="112">
        <f t="shared" ca="1" si="258"/>
        <v>562500</v>
      </c>
    </row>
    <row r="3905" spans="6:9" x14ac:dyDescent="0.25">
      <c r="F3905" s="109">
        <f t="shared" ca="1" si="255"/>
        <v>275000</v>
      </c>
      <c r="G3905" s="110">
        <f t="shared" ca="1" si="256"/>
        <v>2.5000000000000001E-2</v>
      </c>
      <c r="H3905" s="111">
        <f t="shared" ca="1" si="257"/>
        <v>73</v>
      </c>
      <c r="I3905" s="112">
        <f t="shared" ca="1" si="258"/>
        <v>501875</v>
      </c>
    </row>
    <row r="3906" spans="6:9" x14ac:dyDescent="0.25">
      <c r="F3906" s="109">
        <f t="shared" ca="1" si="255"/>
        <v>300000</v>
      </c>
      <c r="G3906" s="110">
        <f t="shared" ca="1" si="256"/>
        <v>2.5000000000000001E-2</v>
      </c>
      <c r="H3906" s="111">
        <f t="shared" ca="1" si="257"/>
        <v>75</v>
      </c>
      <c r="I3906" s="112">
        <f t="shared" ca="1" si="258"/>
        <v>562500</v>
      </c>
    </row>
    <row r="3907" spans="6:9" x14ac:dyDescent="0.25">
      <c r="F3907" s="109">
        <f t="shared" ref="F3907:F3970" ca="1" si="259">VLOOKUP(RAND(),$C$3:$D$5,2)</f>
        <v>275000</v>
      </c>
      <c r="G3907" s="110">
        <f t="shared" ref="G3907:G3970" ca="1" si="260">VLOOKUP(RAND(),$C$10:$D$13,2)</f>
        <v>2.1000000000000001E-2</v>
      </c>
      <c r="H3907" s="111">
        <f t="shared" ref="H3907:H3970" ca="1" si="261">VLOOKUP(RAND(),$C$18:$D$20,2)</f>
        <v>75</v>
      </c>
      <c r="I3907" s="112">
        <f t="shared" ca="1" si="258"/>
        <v>433125</v>
      </c>
    </row>
    <row r="3908" spans="6:9" x14ac:dyDescent="0.25">
      <c r="F3908" s="109">
        <f t="shared" ca="1" si="259"/>
        <v>300000</v>
      </c>
      <c r="G3908" s="110">
        <f t="shared" ca="1" si="260"/>
        <v>2.1000000000000001E-2</v>
      </c>
      <c r="H3908" s="111">
        <f t="shared" ca="1" si="261"/>
        <v>75</v>
      </c>
      <c r="I3908" s="112">
        <f t="shared" ref="I3908:I3971" ca="1" si="262">F3908*G3908*H3908</f>
        <v>472500</v>
      </c>
    </row>
    <row r="3909" spans="6:9" x14ac:dyDescent="0.25">
      <c r="F3909" s="109">
        <f t="shared" ca="1" si="259"/>
        <v>300000</v>
      </c>
      <c r="G3909" s="110">
        <f t="shared" ca="1" si="260"/>
        <v>2.7E-2</v>
      </c>
      <c r="H3909" s="111">
        <f t="shared" ca="1" si="261"/>
        <v>73</v>
      </c>
      <c r="I3909" s="112">
        <f t="shared" ca="1" si="262"/>
        <v>591300</v>
      </c>
    </row>
    <row r="3910" spans="6:9" x14ac:dyDescent="0.25">
      <c r="F3910" s="109">
        <f t="shared" ca="1" si="259"/>
        <v>275000</v>
      </c>
      <c r="G3910" s="110">
        <f t="shared" ca="1" si="260"/>
        <v>2.3E-2</v>
      </c>
      <c r="H3910" s="111">
        <f t="shared" ca="1" si="261"/>
        <v>73</v>
      </c>
      <c r="I3910" s="112">
        <f t="shared" ca="1" si="262"/>
        <v>461725</v>
      </c>
    </row>
    <row r="3911" spans="6:9" x14ac:dyDescent="0.25">
      <c r="F3911" s="109">
        <f t="shared" ca="1" si="259"/>
        <v>300000</v>
      </c>
      <c r="G3911" s="110">
        <f t="shared" ca="1" si="260"/>
        <v>2.5000000000000001E-2</v>
      </c>
      <c r="H3911" s="111">
        <f t="shared" ca="1" si="261"/>
        <v>75</v>
      </c>
      <c r="I3911" s="112">
        <f t="shared" ca="1" si="262"/>
        <v>562500</v>
      </c>
    </row>
    <row r="3912" spans="6:9" x14ac:dyDescent="0.25">
      <c r="F3912" s="109">
        <f t="shared" ca="1" si="259"/>
        <v>300000</v>
      </c>
      <c r="G3912" s="110">
        <f t="shared" ca="1" si="260"/>
        <v>2.5000000000000001E-2</v>
      </c>
      <c r="H3912" s="111">
        <f t="shared" ca="1" si="261"/>
        <v>75</v>
      </c>
      <c r="I3912" s="112">
        <f t="shared" ca="1" si="262"/>
        <v>562500</v>
      </c>
    </row>
    <row r="3913" spans="6:9" x14ac:dyDescent="0.25">
      <c r="F3913" s="109">
        <f t="shared" ca="1" si="259"/>
        <v>275000</v>
      </c>
      <c r="G3913" s="110">
        <f t="shared" ca="1" si="260"/>
        <v>2.5000000000000001E-2</v>
      </c>
      <c r="H3913" s="111">
        <f t="shared" ca="1" si="261"/>
        <v>75</v>
      </c>
      <c r="I3913" s="112">
        <f t="shared" ca="1" si="262"/>
        <v>515625</v>
      </c>
    </row>
    <row r="3914" spans="6:9" x14ac:dyDescent="0.25">
      <c r="F3914" s="109">
        <f t="shared" ca="1" si="259"/>
        <v>300000</v>
      </c>
      <c r="G3914" s="110">
        <f t="shared" ca="1" si="260"/>
        <v>2.5000000000000001E-2</v>
      </c>
      <c r="H3914" s="111">
        <f t="shared" ca="1" si="261"/>
        <v>75</v>
      </c>
      <c r="I3914" s="112">
        <f t="shared" ca="1" si="262"/>
        <v>562500</v>
      </c>
    </row>
    <row r="3915" spans="6:9" x14ac:dyDescent="0.25">
      <c r="F3915" s="109">
        <f t="shared" ca="1" si="259"/>
        <v>300000</v>
      </c>
      <c r="G3915" s="110">
        <f t="shared" ca="1" si="260"/>
        <v>2.5000000000000001E-2</v>
      </c>
      <c r="H3915" s="111">
        <f t="shared" ca="1" si="261"/>
        <v>75</v>
      </c>
      <c r="I3915" s="112">
        <f t="shared" ca="1" si="262"/>
        <v>562500</v>
      </c>
    </row>
    <row r="3916" spans="6:9" x14ac:dyDescent="0.25">
      <c r="F3916" s="109">
        <f t="shared" ca="1" si="259"/>
        <v>300000</v>
      </c>
      <c r="G3916" s="110">
        <f t="shared" ca="1" si="260"/>
        <v>2.5000000000000001E-2</v>
      </c>
      <c r="H3916" s="111">
        <f t="shared" ca="1" si="261"/>
        <v>77</v>
      </c>
      <c r="I3916" s="112">
        <f t="shared" ca="1" si="262"/>
        <v>577500</v>
      </c>
    </row>
    <row r="3917" spans="6:9" x14ac:dyDescent="0.25">
      <c r="F3917" s="109">
        <f t="shared" ca="1" si="259"/>
        <v>300000</v>
      </c>
      <c r="G3917" s="110">
        <f t="shared" ca="1" si="260"/>
        <v>2.5000000000000001E-2</v>
      </c>
      <c r="H3917" s="111">
        <f t="shared" ca="1" si="261"/>
        <v>73</v>
      </c>
      <c r="I3917" s="112">
        <f t="shared" ca="1" si="262"/>
        <v>547500</v>
      </c>
    </row>
    <row r="3918" spans="6:9" x14ac:dyDescent="0.25">
      <c r="F3918" s="109">
        <f t="shared" ca="1" si="259"/>
        <v>300000</v>
      </c>
      <c r="G3918" s="110">
        <f t="shared" ca="1" si="260"/>
        <v>2.5000000000000001E-2</v>
      </c>
      <c r="H3918" s="111">
        <f t="shared" ca="1" si="261"/>
        <v>75</v>
      </c>
      <c r="I3918" s="112">
        <f t="shared" ca="1" si="262"/>
        <v>562500</v>
      </c>
    </row>
    <row r="3919" spans="6:9" x14ac:dyDescent="0.25">
      <c r="F3919" s="109">
        <f t="shared" ca="1" si="259"/>
        <v>300000</v>
      </c>
      <c r="G3919" s="110">
        <f t="shared" ca="1" si="260"/>
        <v>2.5000000000000001E-2</v>
      </c>
      <c r="H3919" s="111">
        <f t="shared" ca="1" si="261"/>
        <v>75</v>
      </c>
      <c r="I3919" s="112">
        <f t="shared" ca="1" si="262"/>
        <v>562500</v>
      </c>
    </row>
    <row r="3920" spans="6:9" x14ac:dyDescent="0.25">
      <c r="F3920" s="109">
        <f t="shared" ca="1" si="259"/>
        <v>300000</v>
      </c>
      <c r="G3920" s="110">
        <f t="shared" ca="1" si="260"/>
        <v>2.7E-2</v>
      </c>
      <c r="H3920" s="111">
        <f t="shared" ca="1" si="261"/>
        <v>73</v>
      </c>
      <c r="I3920" s="112">
        <f t="shared" ca="1" si="262"/>
        <v>591300</v>
      </c>
    </row>
    <row r="3921" spans="6:9" x14ac:dyDescent="0.25">
      <c r="F3921" s="109">
        <f t="shared" ca="1" si="259"/>
        <v>300000</v>
      </c>
      <c r="G3921" s="110">
        <f t="shared" ca="1" si="260"/>
        <v>2.7E-2</v>
      </c>
      <c r="H3921" s="111">
        <f t="shared" ca="1" si="261"/>
        <v>75</v>
      </c>
      <c r="I3921" s="112">
        <f t="shared" ca="1" si="262"/>
        <v>607500</v>
      </c>
    </row>
    <row r="3922" spans="6:9" x14ac:dyDescent="0.25">
      <c r="F3922" s="109">
        <f t="shared" ca="1" si="259"/>
        <v>300000</v>
      </c>
      <c r="G3922" s="110">
        <f t="shared" ca="1" si="260"/>
        <v>2.7E-2</v>
      </c>
      <c r="H3922" s="111">
        <f t="shared" ca="1" si="261"/>
        <v>77</v>
      </c>
      <c r="I3922" s="112">
        <f t="shared" ca="1" si="262"/>
        <v>623700</v>
      </c>
    </row>
    <row r="3923" spans="6:9" x14ac:dyDescent="0.25">
      <c r="F3923" s="109">
        <f t="shared" ca="1" si="259"/>
        <v>300000</v>
      </c>
      <c r="G3923" s="110">
        <f t="shared" ca="1" si="260"/>
        <v>2.5000000000000001E-2</v>
      </c>
      <c r="H3923" s="111">
        <f t="shared" ca="1" si="261"/>
        <v>73</v>
      </c>
      <c r="I3923" s="112">
        <f t="shared" ca="1" si="262"/>
        <v>547500</v>
      </c>
    </row>
    <row r="3924" spans="6:9" x14ac:dyDescent="0.25">
      <c r="F3924" s="109">
        <f t="shared" ca="1" si="259"/>
        <v>300000</v>
      </c>
      <c r="G3924" s="110">
        <f t="shared" ca="1" si="260"/>
        <v>2.7E-2</v>
      </c>
      <c r="H3924" s="111">
        <f t="shared" ca="1" si="261"/>
        <v>77</v>
      </c>
      <c r="I3924" s="112">
        <f t="shared" ca="1" si="262"/>
        <v>623700</v>
      </c>
    </row>
    <row r="3925" spans="6:9" x14ac:dyDescent="0.25">
      <c r="F3925" s="109">
        <f t="shared" ca="1" si="259"/>
        <v>300000</v>
      </c>
      <c r="G3925" s="110">
        <f t="shared" ca="1" si="260"/>
        <v>2.5000000000000001E-2</v>
      </c>
      <c r="H3925" s="111">
        <f t="shared" ca="1" si="261"/>
        <v>75</v>
      </c>
      <c r="I3925" s="112">
        <f t="shared" ca="1" si="262"/>
        <v>562500</v>
      </c>
    </row>
    <row r="3926" spans="6:9" x14ac:dyDescent="0.25">
      <c r="F3926" s="109">
        <f t="shared" ca="1" si="259"/>
        <v>300000</v>
      </c>
      <c r="G3926" s="110">
        <f t="shared" ca="1" si="260"/>
        <v>2.5000000000000001E-2</v>
      </c>
      <c r="H3926" s="111">
        <f t="shared" ca="1" si="261"/>
        <v>75</v>
      </c>
      <c r="I3926" s="112">
        <f t="shared" ca="1" si="262"/>
        <v>562500</v>
      </c>
    </row>
    <row r="3927" spans="6:9" x14ac:dyDescent="0.25">
      <c r="F3927" s="109">
        <f t="shared" ca="1" si="259"/>
        <v>300000</v>
      </c>
      <c r="G3927" s="110">
        <f t="shared" ca="1" si="260"/>
        <v>2.1000000000000001E-2</v>
      </c>
      <c r="H3927" s="111">
        <f t="shared" ca="1" si="261"/>
        <v>75</v>
      </c>
      <c r="I3927" s="112">
        <f t="shared" ca="1" si="262"/>
        <v>472500</v>
      </c>
    </row>
    <row r="3928" spans="6:9" x14ac:dyDescent="0.25">
      <c r="F3928" s="109">
        <f t="shared" ca="1" si="259"/>
        <v>300000</v>
      </c>
      <c r="G3928" s="110">
        <f t="shared" ca="1" si="260"/>
        <v>2.5000000000000001E-2</v>
      </c>
      <c r="H3928" s="111">
        <f t="shared" ca="1" si="261"/>
        <v>77</v>
      </c>
      <c r="I3928" s="112">
        <f t="shared" ca="1" si="262"/>
        <v>577500</v>
      </c>
    </row>
    <row r="3929" spans="6:9" x14ac:dyDescent="0.25">
      <c r="F3929" s="109">
        <f t="shared" ca="1" si="259"/>
        <v>300000</v>
      </c>
      <c r="G3929" s="110">
        <f t="shared" ca="1" si="260"/>
        <v>2.5000000000000001E-2</v>
      </c>
      <c r="H3929" s="111">
        <f t="shared" ca="1" si="261"/>
        <v>75</v>
      </c>
      <c r="I3929" s="112">
        <f t="shared" ca="1" si="262"/>
        <v>562500</v>
      </c>
    </row>
    <row r="3930" spans="6:9" x14ac:dyDescent="0.25">
      <c r="F3930" s="109">
        <f t="shared" ca="1" si="259"/>
        <v>325000</v>
      </c>
      <c r="G3930" s="110">
        <f t="shared" ca="1" si="260"/>
        <v>2.7E-2</v>
      </c>
      <c r="H3930" s="111">
        <f t="shared" ca="1" si="261"/>
        <v>73</v>
      </c>
      <c r="I3930" s="112">
        <f t="shared" ca="1" si="262"/>
        <v>640575</v>
      </c>
    </row>
    <row r="3931" spans="6:9" x14ac:dyDescent="0.25">
      <c r="F3931" s="109">
        <f t="shared" ca="1" si="259"/>
        <v>300000</v>
      </c>
      <c r="G3931" s="110">
        <f t="shared" ca="1" si="260"/>
        <v>2.7E-2</v>
      </c>
      <c r="H3931" s="111">
        <f t="shared" ca="1" si="261"/>
        <v>75</v>
      </c>
      <c r="I3931" s="112">
        <f t="shared" ca="1" si="262"/>
        <v>607500</v>
      </c>
    </row>
    <row r="3932" spans="6:9" x14ac:dyDescent="0.25">
      <c r="F3932" s="109">
        <f t="shared" ca="1" si="259"/>
        <v>275000</v>
      </c>
      <c r="G3932" s="110">
        <f t="shared" ca="1" si="260"/>
        <v>2.5000000000000001E-2</v>
      </c>
      <c r="H3932" s="111">
        <f t="shared" ca="1" si="261"/>
        <v>75</v>
      </c>
      <c r="I3932" s="112">
        <f t="shared" ca="1" si="262"/>
        <v>515625</v>
      </c>
    </row>
    <row r="3933" spans="6:9" x14ac:dyDescent="0.25">
      <c r="F3933" s="109">
        <f t="shared" ca="1" si="259"/>
        <v>275000</v>
      </c>
      <c r="G3933" s="110">
        <f t="shared" ca="1" si="260"/>
        <v>2.5000000000000001E-2</v>
      </c>
      <c r="H3933" s="111">
        <f t="shared" ca="1" si="261"/>
        <v>75</v>
      </c>
      <c r="I3933" s="112">
        <f t="shared" ca="1" si="262"/>
        <v>515625</v>
      </c>
    </row>
    <row r="3934" spans="6:9" x14ac:dyDescent="0.25">
      <c r="F3934" s="109">
        <f t="shared" ca="1" si="259"/>
        <v>275000</v>
      </c>
      <c r="G3934" s="110">
        <f t="shared" ca="1" si="260"/>
        <v>2.3E-2</v>
      </c>
      <c r="H3934" s="111">
        <f t="shared" ca="1" si="261"/>
        <v>77</v>
      </c>
      <c r="I3934" s="112">
        <f t="shared" ca="1" si="262"/>
        <v>487025</v>
      </c>
    </row>
    <row r="3935" spans="6:9" x14ac:dyDescent="0.25">
      <c r="F3935" s="109">
        <f t="shared" ca="1" si="259"/>
        <v>300000</v>
      </c>
      <c r="G3935" s="110">
        <f t="shared" ca="1" si="260"/>
        <v>2.5000000000000001E-2</v>
      </c>
      <c r="H3935" s="111">
        <f t="shared" ca="1" si="261"/>
        <v>73</v>
      </c>
      <c r="I3935" s="112">
        <f t="shared" ca="1" si="262"/>
        <v>547500</v>
      </c>
    </row>
    <row r="3936" spans="6:9" x14ac:dyDescent="0.25">
      <c r="F3936" s="109">
        <f t="shared" ca="1" si="259"/>
        <v>300000</v>
      </c>
      <c r="G3936" s="110">
        <f t="shared" ca="1" si="260"/>
        <v>2.5000000000000001E-2</v>
      </c>
      <c r="H3936" s="111">
        <f t="shared" ca="1" si="261"/>
        <v>75</v>
      </c>
      <c r="I3936" s="112">
        <f t="shared" ca="1" si="262"/>
        <v>562500</v>
      </c>
    </row>
    <row r="3937" spans="6:9" x14ac:dyDescent="0.25">
      <c r="F3937" s="109">
        <f t="shared" ca="1" si="259"/>
        <v>300000</v>
      </c>
      <c r="G3937" s="110">
        <f t="shared" ca="1" si="260"/>
        <v>2.3E-2</v>
      </c>
      <c r="H3937" s="111">
        <f t="shared" ca="1" si="261"/>
        <v>73</v>
      </c>
      <c r="I3937" s="112">
        <f t="shared" ca="1" si="262"/>
        <v>503700</v>
      </c>
    </row>
    <row r="3938" spans="6:9" x14ac:dyDescent="0.25">
      <c r="F3938" s="109">
        <f t="shared" ca="1" si="259"/>
        <v>275000</v>
      </c>
      <c r="G3938" s="110">
        <f t="shared" ca="1" si="260"/>
        <v>2.5000000000000001E-2</v>
      </c>
      <c r="H3938" s="111">
        <f t="shared" ca="1" si="261"/>
        <v>75</v>
      </c>
      <c r="I3938" s="112">
        <f t="shared" ca="1" si="262"/>
        <v>515625</v>
      </c>
    </row>
    <row r="3939" spans="6:9" x14ac:dyDescent="0.25">
      <c r="F3939" s="109">
        <f t="shared" ca="1" si="259"/>
        <v>300000</v>
      </c>
      <c r="G3939" s="110">
        <f t="shared" ca="1" si="260"/>
        <v>2.5000000000000001E-2</v>
      </c>
      <c r="H3939" s="111">
        <f t="shared" ca="1" si="261"/>
        <v>75</v>
      </c>
      <c r="I3939" s="112">
        <f t="shared" ca="1" si="262"/>
        <v>562500</v>
      </c>
    </row>
    <row r="3940" spans="6:9" x14ac:dyDescent="0.25">
      <c r="F3940" s="109">
        <f t="shared" ca="1" si="259"/>
        <v>300000</v>
      </c>
      <c r="G3940" s="110">
        <f t="shared" ca="1" si="260"/>
        <v>2.1000000000000001E-2</v>
      </c>
      <c r="H3940" s="111">
        <f t="shared" ca="1" si="261"/>
        <v>73</v>
      </c>
      <c r="I3940" s="112">
        <f t="shared" ca="1" si="262"/>
        <v>459900</v>
      </c>
    </row>
    <row r="3941" spans="6:9" x14ac:dyDescent="0.25">
      <c r="F3941" s="109">
        <f t="shared" ca="1" si="259"/>
        <v>300000</v>
      </c>
      <c r="G3941" s="110">
        <f t="shared" ca="1" si="260"/>
        <v>2.5000000000000001E-2</v>
      </c>
      <c r="H3941" s="111">
        <f t="shared" ca="1" si="261"/>
        <v>75</v>
      </c>
      <c r="I3941" s="112">
        <f t="shared" ca="1" si="262"/>
        <v>562500</v>
      </c>
    </row>
    <row r="3942" spans="6:9" x14ac:dyDescent="0.25">
      <c r="F3942" s="109">
        <f t="shared" ca="1" si="259"/>
        <v>325000</v>
      </c>
      <c r="G3942" s="110">
        <f t="shared" ca="1" si="260"/>
        <v>2.5000000000000001E-2</v>
      </c>
      <c r="H3942" s="111">
        <f t="shared" ca="1" si="261"/>
        <v>77</v>
      </c>
      <c r="I3942" s="112">
        <f t="shared" ca="1" si="262"/>
        <v>625625</v>
      </c>
    </row>
    <row r="3943" spans="6:9" x14ac:dyDescent="0.25">
      <c r="F3943" s="109">
        <f t="shared" ca="1" si="259"/>
        <v>275000</v>
      </c>
      <c r="G3943" s="110">
        <f t="shared" ca="1" si="260"/>
        <v>2.3E-2</v>
      </c>
      <c r="H3943" s="111">
        <f t="shared" ca="1" si="261"/>
        <v>75</v>
      </c>
      <c r="I3943" s="112">
        <f t="shared" ca="1" si="262"/>
        <v>474375</v>
      </c>
    </row>
    <row r="3944" spans="6:9" x14ac:dyDescent="0.25">
      <c r="F3944" s="109">
        <f t="shared" ca="1" si="259"/>
        <v>300000</v>
      </c>
      <c r="G3944" s="110">
        <f t="shared" ca="1" si="260"/>
        <v>2.5000000000000001E-2</v>
      </c>
      <c r="H3944" s="111">
        <f t="shared" ca="1" si="261"/>
        <v>75</v>
      </c>
      <c r="I3944" s="112">
        <f t="shared" ca="1" si="262"/>
        <v>562500</v>
      </c>
    </row>
    <row r="3945" spans="6:9" x14ac:dyDescent="0.25">
      <c r="F3945" s="109">
        <f t="shared" ca="1" si="259"/>
        <v>275000</v>
      </c>
      <c r="G3945" s="110">
        <f t="shared" ca="1" si="260"/>
        <v>2.7E-2</v>
      </c>
      <c r="H3945" s="111">
        <f t="shared" ca="1" si="261"/>
        <v>77</v>
      </c>
      <c r="I3945" s="112">
        <f t="shared" ca="1" si="262"/>
        <v>571725</v>
      </c>
    </row>
    <row r="3946" spans="6:9" x14ac:dyDescent="0.25">
      <c r="F3946" s="109">
        <f t="shared" ca="1" si="259"/>
        <v>300000</v>
      </c>
      <c r="G3946" s="110">
        <f t="shared" ca="1" si="260"/>
        <v>2.5000000000000001E-2</v>
      </c>
      <c r="H3946" s="111">
        <f t="shared" ca="1" si="261"/>
        <v>75</v>
      </c>
      <c r="I3946" s="112">
        <f t="shared" ca="1" si="262"/>
        <v>562500</v>
      </c>
    </row>
    <row r="3947" spans="6:9" x14ac:dyDescent="0.25">
      <c r="F3947" s="109">
        <f t="shared" ca="1" si="259"/>
        <v>275000</v>
      </c>
      <c r="G3947" s="110">
        <f t="shared" ca="1" si="260"/>
        <v>2.5000000000000001E-2</v>
      </c>
      <c r="H3947" s="111">
        <f t="shared" ca="1" si="261"/>
        <v>75</v>
      </c>
      <c r="I3947" s="112">
        <f t="shared" ca="1" si="262"/>
        <v>515625</v>
      </c>
    </row>
    <row r="3948" spans="6:9" x14ac:dyDescent="0.25">
      <c r="F3948" s="109">
        <f t="shared" ca="1" si="259"/>
        <v>300000</v>
      </c>
      <c r="G3948" s="110">
        <f t="shared" ca="1" si="260"/>
        <v>2.3E-2</v>
      </c>
      <c r="H3948" s="111">
        <f t="shared" ca="1" si="261"/>
        <v>75</v>
      </c>
      <c r="I3948" s="112">
        <f t="shared" ca="1" si="262"/>
        <v>517500</v>
      </c>
    </row>
    <row r="3949" spans="6:9" x14ac:dyDescent="0.25">
      <c r="F3949" s="109">
        <f t="shared" ca="1" si="259"/>
        <v>300000</v>
      </c>
      <c r="G3949" s="110">
        <f t="shared" ca="1" si="260"/>
        <v>2.1000000000000001E-2</v>
      </c>
      <c r="H3949" s="111">
        <f t="shared" ca="1" si="261"/>
        <v>75</v>
      </c>
      <c r="I3949" s="112">
        <f t="shared" ca="1" si="262"/>
        <v>472500</v>
      </c>
    </row>
    <row r="3950" spans="6:9" x14ac:dyDescent="0.25">
      <c r="F3950" s="109">
        <f t="shared" ca="1" si="259"/>
        <v>325000</v>
      </c>
      <c r="G3950" s="110">
        <f t="shared" ca="1" si="260"/>
        <v>2.5000000000000001E-2</v>
      </c>
      <c r="H3950" s="111">
        <f t="shared" ca="1" si="261"/>
        <v>75</v>
      </c>
      <c r="I3950" s="112">
        <f t="shared" ca="1" si="262"/>
        <v>609375</v>
      </c>
    </row>
    <row r="3951" spans="6:9" x14ac:dyDescent="0.25">
      <c r="F3951" s="109">
        <f t="shared" ca="1" si="259"/>
        <v>275000</v>
      </c>
      <c r="G3951" s="110">
        <f t="shared" ca="1" si="260"/>
        <v>2.3E-2</v>
      </c>
      <c r="H3951" s="111">
        <f t="shared" ca="1" si="261"/>
        <v>75</v>
      </c>
      <c r="I3951" s="112">
        <f t="shared" ca="1" si="262"/>
        <v>474375</v>
      </c>
    </row>
    <row r="3952" spans="6:9" x14ac:dyDescent="0.25">
      <c r="F3952" s="109">
        <f t="shared" ca="1" si="259"/>
        <v>275000</v>
      </c>
      <c r="G3952" s="110">
        <f t="shared" ca="1" si="260"/>
        <v>2.3E-2</v>
      </c>
      <c r="H3952" s="111">
        <f t="shared" ca="1" si="261"/>
        <v>75</v>
      </c>
      <c r="I3952" s="112">
        <f t="shared" ca="1" si="262"/>
        <v>474375</v>
      </c>
    </row>
    <row r="3953" spans="6:9" x14ac:dyDescent="0.25">
      <c r="F3953" s="109">
        <f t="shared" ca="1" si="259"/>
        <v>300000</v>
      </c>
      <c r="G3953" s="110">
        <f t="shared" ca="1" si="260"/>
        <v>2.5000000000000001E-2</v>
      </c>
      <c r="H3953" s="111">
        <f t="shared" ca="1" si="261"/>
        <v>75</v>
      </c>
      <c r="I3953" s="112">
        <f t="shared" ca="1" si="262"/>
        <v>562500</v>
      </c>
    </row>
    <row r="3954" spans="6:9" x14ac:dyDescent="0.25">
      <c r="F3954" s="109">
        <f t="shared" ca="1" si="259"/>
        <v>300000</v>
      </c>
      <c r="G3954" s="110">
        <f t="shared" ca="1" si="260"/>
        <v>2.5000000000000001E-2</v>
      </c>
      <c r="H3954" s="111">
        <f t="shared" ca="1" si="261"/>
        <v>75</v>
      </c>
      <c r="I3954" s="112">
        <f t="shared" ca="1" si="262"/>
        <v>562500</v>
      </c>
    </row>
    <row r="3955" spans="6:9" x14ac:dyDescent="0.25">
      <c r="F3955" s="109">
        <f t="shared" ca="1" si="259"/>
        <v>325000</v>
      </c>
      <c r="G3955" s="110">
        <f t="shared" ca="1" si="260"/>
        <v>2.7E-2</v>
      </c>
      <c r="H3955" s="111">
        <f t="shared" ca="1" si="261"/>
        <v>75</v>
      </c>
      <c r="I3955" s="112">
        <f t="shared" ca="1" si="262"/>
        <v>658125</v>
      </c>
    </row>
    <row r="3956" spans="6:9" x14ac:dyDescent="0.25">
      <c r="F3956" s="109">
        <f t="shared" ca="1" si="259"/>
        <v>275000</v>
      </c>
      <c r="G3956" s="110">
        <f t="shared" ca="1" si="260"/>
        <v>2.5000000000000001E-2</v>
      </c>
      <c r="H3956" s="111">
        <f t="shared" ca="1" si="261"/>
        <v>75</v>
      </c>
      <c r="I3956" s="112">
        <f t="shared" ca="1" si="262"/>
        <v>515625</v>
      </c>
    </row>
    <row r="3957" spans="6:9" x14ac:dyDescent="0.25">
      <c r="F3957" s="109">
        <f t="shared" ca="1" si="259"/>
        <v>300000</v>
      </c>
      <c r="G3957" s="110">
        <f t="shared" ca="1" si="260"/>
        <v>2.5000000000000001E-2</v>
      </c>
      <c r="H3957" s="111">
        <f t="shared" ca="1" si="261"/>
        <v>73</v>
      </c>
      <c r="I3957" s="112">
        <f t="shared" ca="1" si="262"/>
        <v>547500</v>
      </c>
    </row>
    <row r="3958" spans="6:9" x14ac:dyDescent="0.25">
      <c r="F3958" s="109">
        <f t="shared" ca="1" si="259"/>
        <v>275000</v>
      </c>
      <c r="G3958" s="110">
        <f t="shared" ca="1" si="260"/>
        <v>2.5000000000000001E-2</v>
      </c>
      <c r="H3958" s="111">
        <f t="shared" ca="1" si="261"/>
        <v>75</v>
      </c>
      <c r="I3958" s="112">
        <f t="shared" ca="1" si="262"/>
        <v>515625</v>
      </c>
    </row>
    <row r="3959" spans="6:9" x14ac:dyDescent="0.25">
      <c r="F3959" s="109">
        <f t="shared" ca="1" si="259"/>
        <v>300000</v>
      </c>
      <c r="G3959" s="110">
        <f t="shared" ca="1" si="260"/>
        <v>2.5000000000000001E-2</v>
      </c>
      <c r="H3959" s="111">
        <f t="shared" ca="1" si="261"/>
        <v>75</v>
      </c>
      <c r="I3959" s="112">
        <f t="shared" ca="1" si="262"/>
        <v>562500</v>
      </c>
    </row>
    <row r="3960" spans="6:9" x14ac:dyDescent="0.25">
      <c r="F3960" s="109">
        <f t="shared" ca="1" si="259"/>
        <v>300000</v>
      </c>
      <c r="G3960" s="110">
        <f t="shared" ca="1" si="260"/>
        <v>2.5000000000000001E-2</v>
      </c>
      <c r="H3960" s="111">
        <f t="shared" ca="1" si="261"/>
        <v>75</v>
      </c>
      <c r="I3960" s="112">
        <f t="shared" ca="1" si="262"/>
        <v>562500</v>
      </c>
    </row>
    <row r="3961" spans="6:9" x14ac:dyDescent="0.25">
      <c r="F3961" s="109">
        <f t="shared" ca="1" si="259"/>
        <v>275000</v>
      </c>
      <c r="G3961" s="110">
        <f t="shared" ca="1" si="260"/>
        <v>2.5000000000000001E-2</v>
      </c>
      <c r="H3961" s="111">
        <f t="shared" ca="1" si="261"/>
        <v>77</v>
      </c>
      <c r="I3961" s="112">
        <f t="shared" ca="1" si="262"/>
        <v>529375</v>
      </c>
    </row>
    <row r="3962" spans="6:9" x14ac:dyDescent="0.25">
      <c r="F3962" s="109">
        <f t="shared" ca="1" si="259"/>
        <v>325000</v>
      </c>
      <c r="G3962" s="110">
        <f t="shared" ca="1" si="260"/>
        <v>2.7E-2</v>
      </c>
      <c r="H3962" s="111">
        <f t="shared" ca="1" si="261"/>
        <v>75</v>
      </c>
      <c r="I3962" s="112">
        <f t="shared" ca="1" si="262"/>
        <v>658125</v>
      </c>
    </row>
    <row r="3963" spans="6:9" x14ac:dyDescent="0.25">
      <c r="F3963" s="109">
        <f t="shared" ca="1" si="259"/>
        <v>300000</v>
      </c>
      <c r="G3963" s="110">
        <f t="shared" ca="1" si="260"/>
        <v>2.1000000000000001E-2</v>
      </c>
      <c r="H3963" s="111">
        <f t="shared" ca="1" si="261"/>
        <v>75</v>
      </c>
      <c r="I3963" s="112">
        <f t="shared" ca="1" si="262"/>
        <v>472500</v>
      </c>
    </row>
    <row r="3964" spans="6:9" x14ac:dyDescent="0.25">
      <c r="F3964" s="109">
        <f t="shared" ca="1" si="259"/>
        <v>300000</v>
      </c>
      <c r="G3964" s="110">
        <f t="shared" ca="1" si="260"/>
        <v>2.5000000000000001E-2</v>
      </c>
      <c r="H3964" s="111">
        <f t="shared" ca="1" si="261"/>
        <v>75</v>
      </c>
      <c r="I3964" s="112">
        <f t="shared" ca="1" si="262"/>
        <v>562500</v>
      </c>
    </row>
    <row r="3965" spans="6:9" x14ac:dyDescent="0.25">
      <c r="F3965" s="109">
        <f t="shared" ca="1" si="259"/>
        <v>300000</v>
      </c>
      <c r="G3965" s="110">
        <f t="shared" ca="1" si="260"/>
        <v>2.5000000000000001E-2</v>
      </c>
      <c r="H3965" s="111">
        <f t="shared" ca="1" si="261"/>
        <v>75</v>
      </c>
      <c r="I3965" s="112">
        <f t="shared" ca="1" si="262"/>
        <v>562500</v>
      </c>
    </row>
    <row r="3966" spans="6:9" x14ac:dyDescent="0.25">
      <c r="F3966" s="109">
        <f t="shared" ca="1" si="259"/>
        <v>300000</v>
      </c>
      <c r="G3966" s="110">
        <f t="shared" ca="1" si="260"/>
        <v>2.5000000000000001E-2</v>
      </c>
      <c r="H3966" s="111">
        <f t="shared" ca="1" si="261"/>
        <v>75</v>
      </c>
      <c r="I3966" s="112">
        <f t="shared" ca="1" si="262"/>
        <v>562500</v>
      </c>
    </row>
    <row r="3967" spans="6:9" x14ac:dyDescent="0.25">
      <c r="F3967" s="109">
        <f t="shared" ca="1" si="259"/>
        <v>300000</v>
      </c>
      <c r="G3967" s="110">
        <f t="shared" ca="1" si="260"/>
        <v>2.3E-2</v>
      </c>
      <c r="H3967" s="111">
        <f t="shared" ca="1" si="261"/>
        <v>75</v>
      </c>
      <c r="I3967" s="112">
        <f t="shared" ca="1" si="262"/>
        <v>517500</v>
      </c>
    </row>
    <row r="3968" spans="6:9" x14ac:dyDescent="0.25">
      <c r="F3968" s="109">
        <f t="shared" ca="1" si="259"/>
        <v>275000</v>
      </c>
      <c r="G3968" s="110">
        <f t="shared" ca="1" si="260"/>
        <v>2.5000000000000001E-2</v>
      </c>
      <c r="H3968" s="111">
        <f t="shared" ca="1" si="261"/>
        <v>73</v>
      </c>
      <c r="I3968" s="112">
        <f t="shared" ca="1" si="262"/>
        <v>501875</v>
      </c>
    </row>
    <row r="3969" spans="6:9" x14ac:dyDescent="0.25">
      <c r="F3969" s="109">
        <f t="shared" ca="1" si="259"/>
        <v>300000</v>
      </c>
      <c r="G3969" s="110">
        <f t="shared" ca="1" si="260"/>
        <v>2.1000000000000001E-2</v>
      </c>
      <c r="H3969" s="111">
        <f t="shared" ca="1" si="261"/>
        <v>75</v>
      </c>
      <c r="I3969" s="112">
        <f t="shared" ca="1" si="262"/>
        <v>472500</v>
      </c>
    </row>
    <row r="3970" spans="6:9" x14ac:dyDescent="0.25">
      <c r="F3970" s="109">
        <f t="shared" ca="1" si="259"/>
        <v>300000</v>
      </c>
      <c r="G3970" s="110">
        <f t="shared" ca="1" si="260"/>
        <v>2.5000000000000001E-2</v>
      </c>
      <c r="H3970" s="111">
        <f t="shared" ca="1" si="261"/>
        <v>73</v>
      </c>
      <c r="I3970" s="112">
        <f t="shared" ca="1" si="262"/>
        <v>547500</v>
      </c>
    </row>
    <row r="3971" spans="6:9" x14ac:dyDescent="0.25">
      <c r="F3971" s="109">
        <f t="shared" ref="F3971:F4034" ca="1" si="263">VLOOKUP(RAND(),$C$3:$D$5,2)</f>
        <v>300000</v>
      </c>
      <c r="G3971" s="110">
        <f t="shared" ref="G3971:G4034" ca="1" si="264">VLOOKUP(RAND(),$C$10:$D$13,2)</f>
        <v>2.1000000000000001E-2</v>
      </c>
      <c r="H3971" s="111">
        <f t="shared" ref="H3971:H4034" ca="1" si="265">VLOOKUP(RAND(),$C$18:$D$20,2)</f>
        <v>77</v>
      </c>
      <c r="I3971" s="112">
        <f t="shared" ca="1" si="262"/>
        <v>485100</v>
      </c>
    </row>
    <row r="3972" spans="6:9" x14ac:dyDescent="0.25">
      <c r="F3972" s="109">
        <f t="shared" ca="1" si="263"/>
        <v>300000</v>
      </c>
      <c r="G3972" s="110">
        <f t="shared" ca="1" si="264"/>
        <v>2.5000000000000001E-2</v>
      </c>
      <c r="H3972" s="111">
        <f t="shared" ca="1" si="265"/>
        <v>75</v>
      </c>
      <c r="I3972" s="112">
        <f t="shared" ref="I3972:I4035" ca="1" si="266">F3972*G3972*H3972</f>
        <v>562500</v>
      </c>
    </row>
    <row r="3973" spans="6:9" x14ac:dyDescent="0.25">
      <c r="F3973" s="109">
        <f t="shared" ca="1" si="263"/>
        <v>300000</v>
      </c>
      <c r="G3973" s="110">
        <f t="shared" ca="1" si="264"/>
        <v>2.5000000000000001E-2</v>
      </c>
      <c r="H3973" s="111">
        <f t="shared" ca="1" si="265"/>
        <v>75</v>
      </c>
      <c r="I3973" s="112">
        <f t="shared" ca="1" si="266"/>
        <v>562500</v>
      </c>
    </row>
    <row r="3974" spans="6:9" x14ac:dyDescent="0.25">
      <c r="F3974" s="109">
        <f t="shared" ca="1" si="263"/>
        <v>300000</v>
      </c>
      <c r="G3974" s="110">
        <f t="shared" ca="1" si="264"/>
        <v>2.3E-2</v>
      </c>
      <c r="H3974" s="111">
        <f t="shared" ca="1" si="265"/>
        <v>75</v>
      </c>
      <c r="I3974" s="112">
        <f t="shared" ca="1" si="266"/>
        <v>517500</v>
      </c>
    </row>
    <row r="3975" spans="6:9" x14ac:dyDescent="0.25">
      <c r="F3975" s="109">
        <f t="shared" ca="1" si="263"/>
        <v>300000</v>
      </c>
      <c r="G3975" s="110">
        <f t="shared" ca="1" si="264"/>
        <v>2.5000000000000001E-2</v>
      </c>
      <c r="H3975" s="111">
        <f t="shared" ca="1" si="265"/>
        <v>77</v>
      </c>
      <c r="I3975" s="112">
        <f t="shared" ca="1" si="266"/>
        <v>577500</v>
      </c>
    </row>
    <row r="3976" spans="6:9" x14ac:dyDescent="0.25">
      <c r="F3976" s="109">
        <f t="shared" ca="1" si="263"/>
        <v>325000</v>
      </c>
      <c r="G3976" s="110">
        <f t="shared" ca="1" si="264"/>
        <v>2.5000000000000001E-2</v>
      </c>
      <c r="H3976" s="111">
        <f t="shared" ca="1" si="265"/>
        <v>75</v>
      </c>
      <c r="I3976" s="112">
        <f t="shared" ca="1" si="266"/>
        <v>609375</v>
      </c>
    </row>
    <row r="3977" spans="6:9" x14ac:dyDescent="0.25">
      <c r="F3977" s="109">
        <f t="shared" ca="1" si="263"/>
        <v>300000</v>
      </c>
      <c r="G3977" s="110">
        <f t="shared" ca="1" si="264"/>
        <v>2.5000000000000001E-2</v>
      </c>
      <c r="H3977" s="111">
        <f t="shared" ca="1" si="265"/>
        <v>73</v>
      </c>
      <c r="I3977" s="112">
        <f t="shared" ca="1" si="266"/>
        <v>547500</v>
      </c>
    </row>
    <row r="3978" spans="6:9" x14ac:dyDescent="0.25">
      <c r="F3978" s="109">
        <f t="shared" ca="1" si="263"/>
        <v>300000</v>
      </c>
      <c r="G3978" s="110">
        <f t="shared" ca="1" si="264"/>
        <v>2.1000000000000001E-2</v>
      </c>
      <c r="H3978" s="111">
        <f t="shared" ca="1" si="265"/>
        <v>75</v>
      </c>
      <c r="I3978" s="112">
        <f t="shared" ca="1" si="266"/>
        <v>472500</v>
      </c>
    </row>
    <row r="3979" spans="6:9" x14ac:dyDescent="0.25">
      <c r="F3979" s="109">
        <f t="shared" ca="1" si="263"/>
        <v>300000</v>
      </c>
      <c r="G3979" s="110">
        <f t="shared" ca="1" si="264"/>
        <v>2.5000000000000001E-2</v>
      </c>
      <c r="H3979" s="111">
        <f t="shared" ca="1" si="265"/>
        <v>75</v>
      </c>
      <c r="I3979" s="112">
        <f t="shared" ca="1" si="266"/>
        <v>562500</v>
      </c>
    </row>
    <row r="3980" spans="6:9" x14ac:dyDescent="0.25">
      <c r="F3980" s="109">
        <f t="shared" ca="1" si="263"/>
        <v>300000</v>
      </c>
      <c r="G3980" s="110">
        <f t="shared" ca="1" si="264"/>
        <v>2.3E-2</v>
      </c>
      <c r="H3980" s="111">
        <f t="shared" ca="1" si="265"/>
        <v>75</v>
      </c>
      <c r="I3980" s="112">
        <f t="shared" ca="1" si="266"/>
        <v>517500</v>
      </c>
    </row>
    <row r="3981" spans="6:9" x14ac:dyDescent="0.25">
      <c r="F3981" s="109">
        <f t="shared" ca="1" si="263"/>
        <v>300000</v>
      </c>
      <c r="G3981" s="110">
        <f t="shared" ca="1" si="264"/>
        <v>2.5000000000000001E-2</v>
      </c>
      <c r="H3981" s="111">
        <f t="shared" ca="1" si="265"/>
        <v>75</v>
      </c>
      <c r="I3981" s="112">
        <f t="shared" ca="1" si="266"/>
        <v>562500</v>
      </c>
    </row>
    <row r="3982" spans="6:9" x14ac:dyDescent="0.25">
      <c r="F3982" s="109">
        <f t="shared" ca="1" si="263"/>
        <v>275000</v>
      </c>
      <c r="G3982" s="110">
        <f t="shared" ca="1" si="264"/>
        <v>2.7E-2</v>
      </c>
      <c r="H3982" s="111">
        <f t="shared" ca="1" si="265"/>
        <v>75</v>
      </c>
      <c r="I3982" s="112">
        <f t="shared" ca="1" si="266"/>
        <v>556875</v>
      </c>
    </row>
    <row r="3983" spans="6:9" x14ac:dyDescent="0.25">
      <c r="F3983" s="109">
        <f t="shared" ca="1" si="263"/>
        <v>300000</v>
      </c>
      <c r="G3983" s="110">
        <f t="shared" ca="1" si="264"/>
        <v>2.5000000000000001E-2</v>
      </c>
      <c r="H3983" s="111">
        <f t="shared" ca="1" si="265"/>
        <v>75</v>
      </c>
      <c r="I3983" s="112">
        <f t="shared" ca="1" si="266"/>
        <v>562500</v>
      </c>
    </row>
    <row r="3984" spans="6:9" x14ac:dyDescent="0.25">
      <c r="F3984" s="109">
        <f t="shared" ca="1" si="263"/>
        <v>300000</v>
      </c>
      <c r="G3984" s="110">
        <f t="shared" ca="1" si="264"/>
        <v>2.1000000000000001E-2</v>
      </c>
      <c r="H3984" s="111">
        <f t="shared" ca="1" si="265"/>
        <v>77</v>
      </c>
      <c r="I3984" s="112">
        <f t="shared" ca="1" si="266"/>
        <v>485100</v>
      </c>
    </row>
    <row r="3985" spans="6:9" x14ac:dyDescent="0.25">
      <c r="F3985" s="109">
        <f t="shared" ca="1" si="263"/>
        <v>325000</v>
      </c>
      <c r="G3985" s="110">
        <f t="shared" ca="1" si="264"/>
        <v>2.5000000000000001E-2</v>
      </c>
      <c r="H3985" s="111">
        <f t="shared" ca="1" si="265"/>
        <v>77</v>
      </c>
      <c r="I3985" s="112">
        <f t="shared" ca="1" si="266"/>
        <v>625625</v>
      </c>
    </row>
    <row r="3986" spans="6:9" x14ac:dyDescent="0.25">
      <c r="F3986" s="109">
        <f t="shared" ca="1" si="263"/>
        <v>300000</v>
      </c>
      <c r="G3986" s="110">
        <f t="shared" ca="1" si="264"/>
        <v>2.5000000000000001E-2</v>
      </c>
      <c r="H3986" s="111">
        <f t="shared" ca="1" si="265"/>
        <v>75</v>
      </c>
      <c r="I3986" s="112">
        <f t="shared" ca="1" si="266"/>
        <v>562500</v>
      </c>
    </row>
    <row r="3987" spans="6:9" x14ac:dyDescent="0.25">
      <c r="F3987" s="109">
        <f t="shared" ca="1" si="263"/>
        <v>300000</v>
      </c>
      <c r="G3987" s="110">
        <f t="shared" ca="1" si="264"/>
        <v>2.5000000000000001E-2</v>
      </c>
      <c r="H3987" s="111">
        <f t="shared" ca="1" si="265"/>
        <v>77</v>
      </c>
      <c r="I3987" s="112">
        <f t="shared" ca="1" si="266"/>
        <v>577500</v>
      </c>
    </row>
    <row r="3988" spans="6:9" x14ac:dyDescent="0.25">
      <c r="F3988" s="109">
        <f t="shared" ca="1" si="263"/>
        <v>300000</v>
      </c>
      <c r="G3988" s="110">
        <f t="shared" ca="1" si="264"/>
        <v>2.5000000000000001E-2</v>
      </c>
      <c r="H3988" s="111">
        <f t="shared" ca="1" si="265"/>
        <v>75</v>
      </c>
      <c r="I3988" s="112">
        <f t="shared" ca="1" si="266"/>
        <v>562500</v>
      </c>
    </row>
    <row r="3989" spans="6:9" x14ac:dyDescent="0.25">
      <c r="F3989" s="109">
        <f t="shared" ca="1" si="263"/>
        <v>300000</v>
      </c>
      <c r="G3989" s="110">
        <f t="shared" ca="1" si="264"/>
        <v>2.5000000000000001E-2</v>
      </c>
      <c r="H3989" s="111">
        <f t="shared" ca="1" si="265"/>
        <v>73</v>
      </c>
      <c r="I3989" s="112">
        <f t="shared" ca="1" si="266"/>
        <v>547500</v>
      </c>
    </row>
    <row r="3990" spans="6:9" x14ac:dyDescent="0.25">
      <c r="F3990" s="109">
        <f t="shared" ca="1" si="263"/>
        <v>325000</v>
      </c>
      <c r="G3990" s="110">
        <f t="shared" ca="1" si="264"/>
        <v>2.5000000000000001E-2</v>
      </c>
      <c r="H3990" s="111">
        <f t="shared" ca="1" si="265"/>
        <v>75</v>
      </c>
      <c r="I3990" s="112">
        <f t="shared" ca="1" si="266"/>
        <v>609375</v>
      </c>
    </row>
    <row r="3991" spans="6:9" x14ac:dyDescent="0.25">
      <c r="F3991" s="109">
        <f t="shared" ca="1" si="263"/>
        <v>300000</v>
      </c>
      <c r="G3991" s="110">
        <f t="shared" ca="1" si="264"/>
        <v>2.5000000000000001E-2</v>
      </c>
      <c r="H3991" s="111">
        <f t="shared" ca="1" si="265"/>
        <v>77</v>
      </c>
      <c r="I3991" s="112">
        <f t="shared" ca="1" si="266"/>
        <v>577500</v>
      </c>
    </row>
    <row r="3992" spans="6:9" x14ac:dyDescent="0.25">
      <c r="F3992" s="109">
        <f t="shared" ca="1" si="263"/>
        <v>300000</v>
      </c>
      <c r="G3992" s="110">
        <f t="shared" ca="1" si="264"/>
        <v>2.5000000000000001E-2</v>
      </c>
      <c r="H3992" s="111">
        <f t="shared" ca="1" si="265"/>
        <v>75</v>
      </c>
      <c r="I3992" s="112">
        <f t="shared" ca="1" si="266"/>
        <v>562500</v>
      </c>
    </row>
    <row r="3993" spans="6:9" x14ac:dyDescent="0.25">
      <c r="F3993" s="109">
        <f t="shared" ca="1" si="263"/>
        <v>300000</v>
      </c>
      <c r="G3993" s="110">
        <f t="shared" ca="1" si="264"/>
        <v>2.5000000000000001E-2</v>
      </c>
      <c r="H3993" s="111">
        <f t="shared" ca="1" si="265"/>
        <v>75</v>
      </c>
      <c r="I3993" s="112">
        <f t="shared" ca="1" si="266"/>
        <v>562500</v>
      </c>
    </row>
    <row r="3994" spans="6:9" x14ac:dyDescent="0.25">
      <c r="F3994" s="109">
        <f t="shared" ca="1" si="263"/>
        <v>325000</v>
      </c>
      <c r="G3994" s="110">
        <f t="shared" ca="1" si="264"/>
        <v>2.5000000000000001E-2</v>
      </c>
      <c r="H3994" s="111">
        <f t="shared" ca="1" si="265"/>
        <v>77</v>
      </c>
      <c r="I3994" s="112">
        <f t="shared" ca="1" si="266"/>
        <v>625625</v>
      </c>
    </row>
    <row r="3995" spans="6:9" x14ac:dyDescent="0.25">
      <c r="F3995" s="109">
        <f t="shared" ca="1" si="263"/>
        <v>300000</v>
      </c>
      <c r="G3995" s="110">
        <f t="shared" ca="1" si="264"/>
        <v>2.5000000000000001E-2</v>
      </c>
      <c r="H3995" s="111">
        <f t="shared" ca="1" si="265"/>
        <v>75</v>
      </c>
      <c r="I3995" s="112">
        <f t="shared" ca="1" si="266"/>
        <v>562500</v>
      </c>
    </row>
    <row r="3996" spans="6:9" x14ac:dyDescent="0.25">
      <c r="F3996" s="109">
        <f t="shared" ca="1" si="263"/>
        <v>300000</v>
      </c>
      <c r="G3996" s="110">
        <f t="shared" ca="1" si="264"/>
        <v>2.5000000000000001E-2</v>
      </c>
      <c r="H3996" s="111">
        <f t="shared" ca="1" si="265"/>
        <v>73</v>
      </c>
      <c r="I3996" s="112">
        <f t="shared" ca="1" si="266"/>
        <v>547500</v>
      </c>
    </row>
    <row r="3997" spans="6:9" x14ac:dyDescent="0.25">
      <c r="F3997" s="109">
        <f t="shared" ca="1" si="263"/>
        <v>300000</v>
      </c>
      <c r="G3997" s="110">
        <f t="shared" ca="1" si="264"/>
        <v>2.5000000000000001E-2</v>
      </c>
      <c r="H3997" s="111">
        <f t="shared" ca="1" si="265"/>
        <v>75</v>
      </c>
      <c r="I3997" s="112">
        <f t="shared" ca="1" si="266"/>
        <v>562500</v>
      </c>
    </row>
    <row r="3998" spans="6:9" x14ac:dyDescent="0.25">
      <c r="F3998" s="109">
        <f t="shared" ca="1" si="263"/>
        <v>300000</v>
      </c>
      <c r="G3998" s="110">
        <f t="shared" ca="1" si="264"/>
        <v>2.5000000000000001E-2</v>
      </c>
      <c r="H3998" s="111">
        <f t="shared" ca="1" si="265"/>
        <v>75</v>
      </c>
      <c r="I3998" s="112">
        <f t="shared" ca="1" si="266"/>
        <v>562500</v>
      </c>
    </row>
    <row r="3999" spans="6:9" x14ac:dyDescent="0.25">
      <c r="F3999" s="109">
        <f t="shared" ca="1" si="263"/>
        <v>325000</v>
      </c>
      <c r="G3999" s="110">
        <f t="shared" ca="1" si="264"/>
        <v>2.3E-2</v>
      </c>
      <c r="H3999" s="111">
        <f t="shared" ca="1" si="265"/>
        <v>75</v>
      </c>
      <c r="I3999" s="112">
        <f t="shared" ca="1" si="266"/>
        <v>560625</v>
      </c>
    </row>
    <row r="4000" spans="6:9" x14ac:dyDescent="0.25">
      <c r="F4000" s="109">
        <f t="shared" ca="1" si="263"/>
        <v>275000</v>
      </c>
      <c r="G4000" s="110">
        <f t="shared" ca="1" si="264"/>
        <v>2.5000000000000001E-2</v>
      </c>
      <c r="H4000" s="111">
        <f t="shared" ca="1" si="265"/>
        <v>75</v>
      </c>
      <c r="I4000" s="112">
        <f t="shared" ca="1" si="266"/>
        <v>515625</v>
      </c>
    </row>
    <row r="4001" spans="6:9" x14ac:dyDescent="0.25">
      <c r="F4001" s="109">
        <f t="shared" ca="1" si="263"/>
        <v>325000</v>
      </c>
      <c r="G4001" s="110">
        <f t="shared" ca="1" si="264"/>
        <v>2.3E-2</v>
      </c>
      <c r="H4001" s="111">
        <f t="shared" ca="1" si="265"/>
        <v>75</v>
      </c>
      <c r="I4001" s="112">
        <f t="shared" ca="1" si="266"/>
        <v>560625</v>
      </c>
    </row>
    <row r="4002" spans="6:9" x14ac:dyDescent="0.25">
      <c r="F4002" s="109">
        <f t="shared" ca="1" si="263"/>
        <v>300000</v>
      </c>
      <c r="G4002" s="110">
        <f t="shared" ca="1" si="264"/>
        <v>2.5000000000000001E-2</v>
      </c>
      <c r="H4002" s="111">
        <f t="shared" ca="1" si="265"/>
        <v>75</v>
      </c>
      <c r="I4002" s="112">
        <f t="shared" ca="1" si="266"/>
        <v>562500</v>
      </c>
    </row>
    <row r="4003" spans="6:9" x14ac:dyDescent="0.25">
      <c r="F4003" s="109">
        <f t="shared" ca="1" si="263"/>
        <v>300000</v>
      </c>
      <c r="G4003" s="110">
        <f t="shared" ca="1" si="264"/>
        <v>2.5000000000000001E-2</v>
      </c>
      <c r="H4003" s="111">
        <f t="shared" ca="1" si="265"/>
        <v>75</v>
      </c>
      <c r="I4003" s="112">
        <f t="shared" ca="1" si="266"/>
        <v>562500</v>
      </c>
    </row>
    <row r="4004" spans="6:9" x14ac:dyDescent="0.25">
      <c r="F4004" s="109">
        <f t="shared" ca="1" si="263"/>
        <v>300000</v>
      </c>
      <c r="G4004" s="110">
        <f t="shared" ca="1" si="264"/>
        <v>2.5000000000000001E-2</v>
      </c>
      <c r="H4004" s="111">
        <f t="shared" ca="1" si="265"/>
        <v>75</v>
      </c>
      <c r="I4004" s="112">
        <f t="shared" ca="1" si="266"/>
        <v>562500</v>
      </c>
    </row>
    <row r="4005" spans="6:9" x14ac:dyDescent="0.25">
      <c r="F4005" s="109">
        <f t="shared" ca="1" si="263"/>
        <v>325000</v>
      </c>
      <c r="G4005" s="110">
        <f t="shared" ca="1" si="264"/>
        <v>2.5000000000000001E-2</v>
      </c>
      <c r="H4005" s="111">
        <f t="shared" ca="1" si="265"/>
        <v>73</v>
      </c>
      <c r="I4005" s="112">
        <f t="shared" ca="1" si="266"/>
        <v>593125</v>
      </c>
    </row>
    <row r="4006" spans="6:9" x14ac:dyDescent="0.25">
      <c r="F4006" s="109">
        <f t="shared" ca="1" si="263"/>
        <v>275000</v>
      </c>
      <c r="G4006" s="110">
        <f t="shared" ca="1" si="264"/>
        <v>2.5000000000000001E-2</v>
      </c>
      <c r="H4006" s="111">
        <f t="shared" ca="1" si="265"/>
        <v>73</v>
      </c>
      <c r="I4006" s="112">
        <f t="shared" ca="1" si="266"/>
        <v>501875</v>
      </c>
    </row>
    <row r="4007" spans="6:9" x14ac:dyDescent="0.25">
      <c r="F4007" s="109">
        <f t="shared" ca="1" si="263"/>
        <v>325000</v>
      </c>
      <c r="G4007" s="110">
        <f t="shared" ca="1" si="264"/>
        <v>2.5000000000000001E-2</v>
      </c>
      <c r="H4007" s="111">
        <f t="shared" ca="1" si="265"/>
        <v>77</v>
      </c>
      <c r="I4007" s="112">
        <f t="shared" ca="1" si="266"/>
        <v>625625</v>
      </c>
    </row>
    <row r="4008" spans="6:9" x14ac:dyDescent="0.25">
      <c r="F4008" s="109">
        <f t="shared" ca="1" si="263"/>
        <v>300000</v>
      </c>
      <c r="G4008" s="110">
        <f t="shared" ca="1" si="264"/>
        <v>2.3E-2</v>
      </c>
      <c r="H4008" s="111">
        <f t="shared" ca="1" si="265"/>
        <v>75</v>
      </c>
      <c r="I4008" s="112">
        <f t="shared" ca="1" si="266"/>
        <v>517500</v>
      </c>
    </row>
    <row r="4009" spans="6:9" x14ac:dyDescent="0.25">
      <c r="F4009" s="109">
        <f t="shared" ca="1" si="263"/>
        <v>275000</v>
      </c>
      <c r="G4009" s="110">
        <f t="shared" ca="1" si="264"/>
        <v>2.5000000000000001E-2</v>
      </c>
      <c r="H4009" s="111">
        <f t="shared" ca="1" si="265"/>
        <v>77</v>
      </c>
      <c r="I4009" s="112">
        <f t="shared" ca="1" si="266"/>
        <v>529375</v>
      </c>
    </row>
    <row r="4010" spans="6:9" x14ac:dyDescent="0.25">
      <c r="F4010" s="109">
        <f t="shared" ca="1" si="263"/>
        <v>300000</v>
      </c>
      <c r="G4010" s="110">
        <f t="shared" ca="1" si="264"/>
        <v>2.1000000000000001E-2</v>
      </c>
      <c r="H4010" s="111">
        <f t="shared" ca="1" si="265"/>
        <v>75</v>
      </c>
      <c r="I4010" s="112">
        <f t="shared" ca="1" si="266"/>
        <v>472500</v>
      </c>
    </row>
    <row r="4011" spans="6:9" x14ac:dyDescent="0.25">
      <c r="F4011" s="109">
        <f t="shared" ca="1" si="263"/>
        <v>325000</v>
      </c>
      <c r="G4011" s="110">
        <f t="shared" ca="1" si="264"/>
        <v>2.5000000000000001E-2</v>
      </c>
      <c r="H4011" s="111">
        <f t="shared" ca="1" si="265"/>
        <v>75</v>
      </c>
      <c r="I4011" s="112">
        <f t="shared" ca="1" si="266"/>
        <v>609375</v>
      </c>
    </row>
    <row r="4012" spans="6:9" x14ac:dyDescent="0.25">
      <c r="F4012" s="109">
        <f t="shared" ca="1" si="263"/>
        <v>325000</v>
      </c>
      <c r="G4012" s="110">
        <f t="shared" ca="1" si="264"/>
        <v>2.3E-2</v>
      </c>
      <c r="H4012" s="111">
        <f t="shared" ca="1" si="265"/>
        <v>73</v>
      </c>
      <c r="I4012" s="112">
        <f t="shared" ca="1" si="266"/>
        <v>545675</v>
      </c>
    </row>
    <row r="4013" spans="6:9" x14ac:dyDescent="0.25">
      <c r="F4013" s="109">
        <f t="shared" ca="1" si="263"/>
        <v>275000</v>
      </c>
      <c r="G4013" s="110">
        <f t="shared" ca="1" si="264"/>
        <v>2.5000000000000001E-2</v>
      </c>
      <c r="H4013" s="111">
        <f t="shared" ca="1" si="265"/>
        <v>75</v>
      </c>
      <c r="I4013" s="112">
        <f t="shared" ca="1" si="266"/>
        <v>515625</v>
      </c>
    </row>
    <row r="4014" spans="6:9" x14ac:dyDescent="0.25">
      <c r="F4014" s="109">
        <f t="shared" ca="1" si="263"/>
        <v>300000</v>
      </c>
      <c r="G4014" s="110">
        <f t="shared" ca="1" si="264"/>
        <v>2.5000000000000001E-2</v>
      </c>
      <c r="H4014" s="111">
        <f t="shared" ca="1" si="265"/>
        <v>73</v>
      </c>
      <c r="I4014" s="112">
        <f t="shared" ca="1" si="266"/>
        <v>547500</v>
      </c>
    </row>
    <row r="4015" spans="6:9" x14ac:dyDescent="0.25">
      <c r="F4015" s="109">
        <f t="shared" ca="1" si="263"/>
        <v>325000</v>
      </c>
      <c r="G4015" s="110">
        <f t="shared" ca="1" si="264"/>
        <v>2.5000000000000001E-2</v>
      </c>
      <c r="H4015" s="111">
        <f t="shared" ca="1" si="265"/>
        <v>73</v>
      </c>
      <c r="I4015" s="112">
        <f t="shared" ca="1" si="266"/>
        <v>593125</v>
      </c>
    </row>
    <row r="4016" spans="6:9" x14ac:dyDescent="0.25">
      <c r="F4016" s="109">
        <f t="shared" ca="1" si="263"/>
        <v>300000</v>
      </c>
      <c r="G4016" s="110">
        <f t="shared" ca="1" si="264"/>
        <v>2.5000000000000001E-2</v>
      </c>
      <c r="H4016" s="111">
        <f t="shared" ca="1" si="265"/>
        <v>75</v>
      </c>
      <c r="I4016" s="112">
        <f t="shared" ca="1" si="266"/>
        <v>562500</v>
      </c>
    </row>
    <row r="4017" spans="6:9" x14ac:dyDescent="0.25">
      <c r="F4017" s="109">
        <f t="shared" ca="1" si="263"/>
        <v>275000</v>
      </c>
      <c r="G4017" s="110">
        <f t="shared" ca="1" si="264"/>
        <v>2.5000000000000001E-2</v>
      </c>
      <c r="H4017" s="111">
        <f t="shared" ca="1" si="265"/>
        <v>75</v>
      </c>
      <c r="I4017" s="112">
        <f t="shared" ca="1" si="266"/>
        <v>515625</v>
      </c>
    </row>
    <row r="4018" spans="6:9" x14ac:dyDescent="0.25">
      <c r="F4018" s="109">
        <f t="shared" ca="1" si="263"/>
        <v>300000</v>
      </c>
      <c r="G4018" s="110">
        <f t="shared" ca="1" si="264"/>
        <v>2.5000000000000001E-2</v>
      </c>
      <c r="H4018" s="111">
        <f t="shared" ca="1" si="265"/>
        <v>73</v>
      </c>
      <c r="I4018" s="112">
        <f t="shared" ca="1" si="266"/>
        <v>547500</v>
      </c>
    </row>
    <row r="4019" spans="6:9" x14ac:dyDescent="0.25">
      <c r="F4019" s="109">
        <f t="shared" ca="1" si="263"/>
        <v>300000</v>
      </c>
      <c r="G4019" s="110">
        <f t="shared" ca="1" si="264"/>
        <v>2.5000000000000001E-2</v>
      </c>
      <c r="H4019" s="111">
        <f t="shared" ca="1" si="265"/>
        <v>77</v>
      </c>
      <c r="I4019" s="112">
        <f t="shared" ca="1" si="266"/>
        <v>577500</v>
      </c>
    </row>
    <row r="4020" spans="6:9" x14ac:dyDescent="0.25">
      <c r="F4020" s="109">
        <f t="shared" ca="1" si="263"/>
        <v>300000</v>
      </c>
      <c r="G4020" s="110">
        <f t="shared" ca="1" si="264"/>
        <v>2.5000000000000001E-2</v>
      </c>
      <c r="H4020" s="111">
        <f t="shared" ca="1" si="265"/>
        <v>75</v>
      </c>
      <c r="I4020" s="112">
        <f t="shared" ca="1" si="266"/>
        <v>562500</v>
      </c>
    </row>
    <row r="4021" spans="6:9" x14ac:dyDescent="0.25">
      <c r="F4021" s="109">
        <f t="shared" ca="1" si="263"/>
        <v>300000</v>
      </c>
      <c r="G4021" s="110">
        <f t="shared" ca="1" si="264"/>
        <v>2.5000000000000001E-2</v>
      </c>
      <c r="H4021" s="111">
        <f t="shared" ca="1" si="265"/>
        <v>75</v>
      </c>
      <c r="I4021" s="112">
        <f t="shared" ca="1" si="266"/>
        <v>562500</v>
      </c>
    </row>
    <row r="4022" spans="6:9" x14ac:dyDescent="0.25">
      <c r="F4022" s="109">
        <f t="shared" ca="1" si="263"/>
        <v>300000</v>
      </c>
      <c r="G4022" s="110">
        <f t="shared" ca="1" si="264"/>
        <v>2.5000000000000001E-2</v>
      </c>
      <c r="H4022" s="111">
        <f t="shared" ca="1" si="265"/>
        <v>75</v>
      </c>
      <c r="I4022" s="112">
        <f t="shared" ca="1" si="266"/>
        <v>562500</v>
      </c>
    </row>
    <row r="4023" spans="6:9" x14ac:dyDescent="0.25">
      <c r="F4023" s="109">
        <f t="shared" ca="1" si="263"/>
        <v>325000</v>
      </c>
      <c r="G4023" s="110">
        <f t="shared" ca="1" si="264"/>
        <v>2.1000000000000001E-2</v>
      </c>
      <c r="H4023" s="111">
        <f t="shared" ca="1" si="265"/>
        <v>75</v>
      </c>
      <c r="I4023" s="112">
        <f t="shared" ca="1" si="266"/>
        <v>511875</v>
      </c>
    </row>
    <row r="4024" spans="6:9" x14ac:dyDescent="0.25">
      <c r="F4024" s="109">
        <f t="shared" ca="1" si="263"/>
        <v>300000</v>
      </c>
      <c r="G4024" s="110">
        <f t="shared" ca="1" si="264"/>
        <v>2.7E-2</v>
      </c>
      <c r="H4024" s="111">
        <f t="shared" ca="1" si="265"/>
        <v>75</v>
      </c>
      <c r="I4024" s="112">
        <f t="shared" ca="1" si="266"/>
        <v>607500</v>
      </c>
    </row>
    <row r="4025" spans="6:9" x14ac:dyDescent="0.25">
      <c r="F4025" s="109">
        <f t="shared" ca="1" si="263"/>
        <v>300000</v>
      </c>
      <c r="G4025" s="110">
        <f t="shared" ca="1" si="264"/>
        <v>2.1000000000000001E-2</v>
      </c>
      <c r="H4025" s="111">
        <f t="shared" ca="1" si="265"/>
        <v>75</v>
      </c>
      <c r="I4025" s="112">
        <f t="shared" ca="1" si="266"/>
        <v>472500</v>
      </c>
    </row>
    <row r="4026" spans="6:9" x14ac:dyDescent="0.25">
      <c r="F4026" s="109">
        <f t="shared" ca="1" si="263"/>
        <v>300000</v>
      </c>
      <c r="G4026" s="110">
        <f t="shared" ca="1" si="264"/>
        <v>2.5000000000000001E-2</v>
      </c>
      <c r="H4026" s="111">
        <f t="shared" ca="1" si="265"/>
        <v>75</v>
      </c>
      <c r="I4026" s="112">
        <f t="shared" ca="1" si="266"/>
        <v>562500</v>
      </c>
    </row>
    <row r="4027" spans="6:9" x14ac:dyDescent="0.25">
      <c r="F4027" s="109">
        <f t="shared" ca="1" si="263"/>
        <v>300000</v>
      </c>
      <c r="G4027" s="110">
        <f t="shared" ca="1" si="264"/>
        <v>2.5000000000000001E-2</v>
      </c>
      <c r="H4027" s="111">
        <f t="shared" ca="1" si="265"/>
        <v>77</v>
      </c>
      <c r="I4027" s="112">
        <f t="shared" ca="1" si="266"/>
        <v>577500</v>
      </c>
    </row>
    <row r="4028" spans="6:9" x14ac:dyDescent="0.25">
      <c r="F4028" s="109">
        <f t="shared" ca="1" si="263"/>
        <v>300000</v>
      </c>
      <c r="G4028" s="110">
        <f t="shared" ca="1" si="264"/>
        <v>2.5000000000000001E-2</v>
      </c>
      <c r="H4028" s="111">
        <f t="shared" ca="1" si="265"/>
        <v>75</v>
      </c>
      <c r="I4028" s="112">
        <f t="shared" ca="1" si="266"/>
        <v>562500</v>
      </c>
    </row>
    <row r="4029" spans="6:9" x14ac:dyDescent="0.25">
      <c r="F4029" s="109">
        <f t="shared" ca="1" si="263"/>
        <v>300000</v>
      </c>
      <c r="G4029" s="110">
        <f t="shared" ca="1" si="264"/>
        <v>2.5000000000000001E-2</v>
      </c>
      <c r="H4029" s="111">
        <f t="shared" ca="1" si="265"/>
        <v>73</v>
      </c>
      <c r="I4029" s="112">
        <f t="shared" ca="1" si="266"/>
        <v>547500</v>
      </c>
    </row>
    <row r="4030" spans="6:9" x14ac:dyDescent="0.25">
      <c r="F4030" s="109">
        <f t="shared" ca="1" si="263"/>
        <v>300000</v>
      </c>
      <c r="G4030" s="110">
        <f t="shared" ca="1" si="264"/>
        <v>2.5000000000000001E-2</v>
      </c>
      <c r="H4030" s="111">
        <f t="shared" ca="1" si="265"/>
        <v>75</v>
      </c>
      <c r="I4030" s="112">
        <f t="shared" ca="1" si="266"/>
        <v>562500</v>
      </c>
    </row>
    <row r="4031" spans="6:9" x14ac:dyDescent="0.25">
      <c r="F4031" s="109">
        <f t="shared" ca="1" si="263"/>
        <v>275000</v>
      </c>
      <c r="G4031" s="110">
        <f t="shared" ca="1" si="264"/>
        <v>2.5000000000000001E-2</v>
      </c>
      <c r="H4031" s="111">
        <f t="shared" ca="1" si="265"/>
        <v>75</v>
      </c>
      <c r="I4031" s="112">
        <f t="shared" ca="1" si="266"/>
        <v>515625</v>
      </c>
    </row>
    <row r="4032" spans="6:9" x14ac:dyDescent="0.25">
      <c r="F4032" s="109">
        <f t="shared" ca="1" si="263"/>
        <v>325000</v>
      </c>
      <c r="G4032" s="110">
        <f t="shared" ca="1" si="264"/>
        <v>2.5000000000000001E-2</v>
      </c>
      <c r="H4032" s="111">
        <f t="shared" ca="1" si="265"/>
        <v>75</v>
      </c>
      <c r="I4032" s="112">
        <f t="shared" ca="1" si="266"/>
        <v>609375</v>
      </c>
    </row>
    <row r="4033" spans="6:9" x14ac:dyDescent="0.25">
      <c r="F4033" s="109">
        <f t="shared" ca="1" si="263"/>
        <v>300000</v>
      </c>
      <c r="G4033" s="110">
        <f t="shared" ca="1" si="264"/>
        <v>2.5000000000000001E-2</v>
      </c>
      <c r="H4033" s="111">
        <f t="shared" ca="1" si="265"/>
        <v>73</v>
      </c>
      <c r="I4033" s="112">
        <f t="shared" ca="1" si="266"/>
        <v>547500</v>
      </c>
    </row>
    <row r="4034" spans="6:9" x14ac:dyDescent="0.25">
      <c r="F4034" s="109">
        <f t="shared" ca="1" si="263"/>
        <v>325000</v>
      </c>
      <c r="G4034" s="110">
        <f t="shared" ca="1" si="264"/>
        <v>2.5000000000000001E-2</v>
      </c>
      <c r="H4034" s="111">
        <f t="shared" ca="1" si="265"/>
        <v>75</v>
      </c>
      <c r="I4034" s="112">
        <f t="shared" ca="1" si="266"/>
        <v>609375</v>
      </c>
    </row>
    <row r="4035" spans="6:9" x14ac:dyDescent="0.25">
      <c r="F4035" s="109">
        <f t="shared" ref="F4035:F4098" ca="1" si="267">VLOOKUP(RAND(),$C$3:$D$5,2)</f>
        <v>300000</v>
      </c>
      <c r="G4035" s="110">
        <f t="shared" ref="G4035:G4098" ca="1" si="268">VLOOKUP(RAND(),$C$10:$D$13,2)</f>
        <v>2.3E-2</v>
      </c>
      <c r="H4035" s="111">
        <f t="shared" ref="H4035:H4098" ca="1" si="269">VLOOKUP(RAND(),$C$18:$D$20,2)</f>
        <v>75</v>
      </c>
      <c r="I4035" s="112">
        <f t="shared" ca="1" si="266"/>
        <v>517500</v>
      </c>
    </row>
    <row r="4036" spans="6:9" x14ac:dyDescent="0.25">
      <c r="F4036" s="109">
        <f t="shared" ca="1" si="267"/>
        <v>325000</v>
      </c>
      <c r="G4036" s="110">
        <f t="shared" ca="1" si="268"/>
        <v>2.5000000000000001E-2</v>
      </c>
      <c r="H4036" s="111">
        <f t="shared" ca="1" si="269"/>
        <v>77</v>
      </c>
      <c r="I4036" s="112">
        <f t="shared" ref="I4036:I4099" ca="1" si="270">F4036*G4036*H4036</f>
        <v>625625</v>
      </c>
    </row>
    <row r="4037" spans="6:9" x14ac:dyDescent="0.25">
      <c r="F4037" s="109">
        <f t="shared" ca="1" si="267"/>
        <v>300000</v>
      </c>
      <c r="G4037" s="110">
        <f t="shared" ca="1" si="268"/>
        <v>2.5000000000000001E-2</v>
      </c>
      <c r="H4037" s="111">
        <f t="shared" ca="1" si="269"/>
        <v>77</v>
      </c>
      <c r="I4037" s="112">
        <f t="shared" ca="1" si="270"/>
        <v>577500</v>
      </c>
    </row>
    <row r="4038" spans="6:9" x14ac:dyDescent="0.25">
      <c r="F4038" s="109">
        <f t="shared" ca="1" si="267"/>
        <v>300000</v>
      </c>
      <c r="G4038" s="110">
        <f t="shared" ca="1" si="268"/>
        <v>2.5000000000000001E-2</v>
      </c>
      <c r="H4038" s="111">
        <f t="shared" ca="1" si="269"/>
        <v>75</v>
      </c>
      <c r="I4038" s="112">
        <f t="shared" ca="1" si="270"/>
        <v>562500</v>
      </c>
    </row>
    <row r="4039" spans="6:9" x14ac:dyDescent="0.25">
      <c r="F4039" s="109">
        <f t="shared" ca="1" si="267"/>
        <v>300000</v>
      </c>
      <c r="G4039" s="110">
        <f t="shared" ca="1" si="268"/>
        <v>2.3E-2</v>
      </c>
      <c r="H4039" s="111">
        <f t="shared" ca="1" si="269"/>
        <v>77</v>
      </c>
      <c r="I4039" s="112">
        <f t="shared" ca="1" si="270"/>
        <v>531300</v>
      </c>
    </row>
    <row r="4040" spans="6:9" x14ac:dyDescent="0.25">
      <c r="F4040" s="109">
        <f t="shared" ca="1" si="267"/>
        <v>300000</v>
      </c>
      <c r="G4040" s="110">
        <f t="shared" ca="1" si="268"/>
        <v>2.5000000000000001E-2</v>
      </c>
      <c r="H4040" s="111">
        <f t="shared" ca="1" si="269"/>
        <v>75</v>
      </c>
      <c r="I4040" s="112">
        <f t="shared" ca="1" si="270"/>
        <v>562500</v>
      </c>
    </row>
    <row r="4041" spans="6:9" x14ac:dyDescent="0.25">
      <c r="F4041" s="109">
        <f t="shared" ca="1" si="267"/>
        <v>325000</v>
      </c>
      <c r="G4041" s="110">
        <f t="shared" ca="1" si="268"/>
        <v>2.5000000000000001E-2</v>
      </c>
      <c r="H4041" s="111">
        <f t="shared" ca="1" si="269"/>
        <v>75</v>
      </c>
      <c r="I4041" s="112">
        <f t="shared" ca="1" si="270"/>
        <v>609375</v>
      </c>
    </row>
    <row r="4042" spans="6:9" x14ac:dyDescent="0.25">
      <c r="F4042" s="109">
        <f t="shared" ca="1" si="267"/>
        <v>300000</v>
      </c>
      <c r="G4042" s="110">
        <f t="shared" ca="1" si="268"/>
        <v>2.7E-2</v>
      </c>
      <c r="H4042" s="111">
        <f t="shared" ca="1" si="269"/>
        <v>75</v>
      </c>
      <c r="I4042" s="112">
        <f t="shared" ca="1" si="270"/>
        <v>607500</v>
      </c>
    </row>
    <row r="4043" spans="6:9" x14ac:dyDescent="0.25">
      <c r="F4043" s="109">
        <f t="shared" ca="1" si="267"/>
        <v>300000</v>
      </c>
      <c r="G4043" s="110">
        <f t="shared" ca="1" si="268"/>
        <v>2.5000000000000001E-2</v>
      </c>
      <c r="H4043" s="111">
        <f t="shared" ca="1" si="269"/>
        <v>75</v>
      </c>
      <c r="I4043" s="112">
        <f t="shared" ca="1" si="270"/>
        <v>562500</v>
      </c>
    </row>
    <row r="4044" spans="6:9" x14ac:dyDescent="0.25">
      <c r="F4044" s="109">
        <f t="shared" ca="1" si="267"/>
        <v>300000</v>
      </c>
      <c r="G4044" s="110">
        <f t="shared" ca="1" si="268"/>
        <v>2.5000000000000001E-2</v>
      </c>
      <c r="H4044" s="111">
        <f t="shared" ca="1" si="269"/>
        <v>75</v>
      </c>
      <c r="I4044" s="112">
        <f t="shared" ca="1" si="270"/>
        <v>562500</v>
      </c>
    </row>
    <row r="4045" spans="6:9" x14ac:dyDescent="0.25">
      <c r="F4045" s="109">
        <f t="shared" ca="1" si="267"/>
        <v>300000</v>
      </c>
      <c r="G4045" s="110">
        <f t="shared" ca="1" si="268"/>
        <v>2.5000000000000001E-2</v>
      </c>
      <c r="H4045" s="111">
        <f t="shared" ca="1" si="269"/>
        <v>75</v>
      </c>
      <c r="I4045" s="112">
        <f t="shared" ca="1" si="270"/>
        <v>562500</v>
      </c>
    </row>
    <row r="4046" spans="6:9" x14ac:dyDescent="0.25">
      <c r="F4046" s="109">
        <f t="shared" ca="1" si="267"/>
        <v>300000</v>
      </c>
      <c r="G4046" s="110">
        <f t="shared" ca="1" si="268"/>
        <v>2.7E-2</v>
      </c>
      <c r="H4046" s="111">
        <f t="shared" ca="1" si="269"/>
        <v>77</v>
      </c>
      <c r="I4046" s="112">
        <f t="shared" ca="1" si="270"/>
        <v>623700</v>
      </c>
    </row>
    <row r="4047" spans="6:9" x14ac:dyDescent="0.25">
      <c r="F4047" s="109">
        <f t="shared" ca="1" si="267"/>
        <v>300000</v>
      </c>
      <c r="G4047" s="110">
        <f t="shared" ca="1" si="268"/>
        <v>2.5000000000000001E-2</v>
      </c>
      <c r="H4047" s="111">
        <f t="shared" ca="1" si="269"/>
        <v>75</v>
      </c>
      <c r="I4047" s="112">
        <f t="shared" ca="1" si="270"/>
        <v>562500</v>
      </c>
    </row>
    <row r="4048" spans="6:9" x14ac:dyDescent="0.25">
      <c r="F4048" s="109">
        <f t="shared" ca="1" si="267"/>
        <v>300000</v>
      </c>
      <c r="G4048" s="110">
        <f t="shared" ca="1" si="268"/>
        <v>2.7E-2</v>
      </c>
      <c r="H4048" s="111">
        <f t="shared" ca="1" si="269"/>
        <v>75</v>
      </c>
      <c r="I4048" s="112">
        <f t="shared" ca="1" si="270"/>
        <v>607500</v>
      </c>
    </row>
    <row r="4049" spans="6:9" x14ac:dyDescent="0.25">
      <c r="F4049" s="109">
        <f t="shared" ca="1" si="267"/>
        <v>300000</v>
      </c>
      <c r="G4049" s="110">
        <f t="shared" ca="1" si="268"/>
        <v>2.5000000000000001E-2</v>
      </c>
      <c r="H4049" s="111">
        <f t="shared" ca="1" si="269"/>
        <v>77</v>
      </c>
      <c r="I4049" s="112">
        <f t="shared" ca="1" si="270"/>
        <v>577500</v>
      </c>
    </row>
    <row r="4050" spans="6:9" x14ac:dyDescent="0.25">
      <c r="F4050" s="109">
        <f t="shared" ca="1" si="267"/>
        <v>275000</v>
      </c>
      <c r="G4050" s="110">
        <f t="shared" ca="1" si="268"/>
        <v>2.5000000000000001E-2</v>
      </c>
      <c r="H4050" s="111">
        <f t="shared" ca="1" si="269"/>
        <v>75</v>
      </c>
      <c r="I4050" s="112">
        <f t="shared" ca="1" si="270"/>
        <v>515625</v>
      </c>
    </row>
    <row r="4051" spans="6:9" x14ac:dyDescent="0.25">
      <c r="F4051" s="109">
        <f t="shared" ca="1" si="267"/>
        <v>275000</v>
      </c>
      <c r="G4051" s="110">
        <f t="shared" ca="1" si="268"/>
        <v>2.5000000000000001E-2</v>
      </c>
      <c r="H4051" s="111">
        <f t="shared" ca="1" si="269"/>
        <v>75</v>
      </c>
      <c r="I4051" s="112">
        <f t="shared" ca="1" si="270"/>
        <v>515625</v>
      </c>
    </row>
    <row r="4052" spans="6:9" x14ac:dyDescent="0.25">
      <c r="F4052" s="109">
        <f t="shared" ca="1" si="267"/>
        <v>300000</v>
      </c>
      <c r="G4052" s="110">
        <f t="shared" ca="1" si="268"/>
        <v>2.5000000000000001E-2</v>
      </c>
      <c r="H4052" s="111">
        <f t="shared" ca="1" si="269"/>
        <v>73</v>
      </c>
      <c r="I4052" s="112">
        <f t="shared" ca="1" si="270"/>
        <v>547500</v>
      </c>
    </row>
    <row r="4053" spans="6:9" x14ac:dyDescent="0.25">
      <c r="F4053" s="109">
        <f t="shared" ca="1" si="267"/>
        <v>275000</v>
      </c>
      <c r="G4053" s="110">
        <f t="shared" ca="1" si="268"/>
        <v>2.5000000000000001E-2</v>
      </c>
      <c r="H4053" s="111">
        <f t="shared" ca="1" si="269"/>
        <v>75</v>
      </c>
      <c r="I4053" s="112">
        <f t="shared" ca="1" si="270"/>
        <v>515625</v>
      </c>
    </row>
    <row r="4054" spans="6:9" x14ac:dyDescent="0.25">
      <c r="F4054" s="109">
        <f t="shared" ca="1" si="267"/>
        <v>325000</v>
      </c>
      <c r="G4054" s="110">
        <f t="shared" ca="1" si="268"/>
        <v>2.3E-2</v>
      </c>
      <c r="H4054" s="111">
        <f t="shared" ca="1" si="269"/>
        <v>75</v>
      </c>
      <c r="I4054" s="112">
        <f t="shared" ca="1" si="270"/>
        <v>560625</v>
      </c>
    </row>
    <row r="4055" spans="6:9" x14ac:dyDescent="0.25">
      <c r="F4055" s="109">
        <f t="shared" ca="1" si="267"/>
        <v>300000</v>
      </c>
      <c r="G4055" s="110">
        <f t="shared" ca="1" si="268"/>
        <v>2.5000000000000001E-2</v>
      </c>
      <c r="H4055" s="111">
        <f t="shared" ca="1" si="269"/>
        <v>75</v>
      </c>
      <c r="I4055" s="112">
        <f t="shared" ca="1" si="270"/>
        <v>562500</v>
      </c>
    </row>
    <row r="4056" spans="6:9" x14ac:dyDescent="0.25">
      <c r="F4056" s="109">
        <f t="shared" ca="1" si="267"/>
        <v>325000</v>
      </c>
      <c r="G4056" s="110">
        <f t="shared" ca="1" si="268"/>
        <v>2.5000000000000001E-2</v>
      </c>
      <c r="H4056" s="111">
        <f t="shared" ca="1" si="269"/>
        <v>75</v>
      </c>
      <c r="I4056" s="112">
        <f t="shared" ca="1" si="270"/>
        <v>609375</v>
      </c>
    </row>
    <row r="4057" spans="6:9" x14ac:dyDescent="0.25">
      <c r="F4057" s="109">
        <f t="shared" ca="1" si="267"/>
        <v>325000</v>
      </c>
      <c r="G4057" s="110">
        <f t="shared" ca="1" si="268"/>
        <v>2.5000000000000001E-2</v>
      </c>
      <c r="H4057" s="111">
        <f t="shared" ca="1" si="269"/>
        <v>75</v>
      </c>
      <c r="I4057" s="112">
        <f t="shared" ca="1" si="270"/>
        <v>609375</v>
      </c>
    </row>
    <row r="4058" spans="6:9" x14ac:dyDescent="0.25">
      <c r="F4058" s="109">
        <f t="shared" ca="1" si="267"/>
        <v>300000</v>
      </c>
      <c r="G4058" s="110">
        <f t="shared" ca="1" si="268"/>
        <v>2.5000000000000001E-2</v>
      </c>
      <c r="H4058" s="111">
        <f t="shared" ca="1" si="269"/>
        <v>75</v>
      </c>
      <c r="I4058" s="112">
        <f t="shared" ca="1" si="270"/>
        <v>562500</v>
      </c>
    </row>
    <row r="4059" spans="6:9" x14ac:dyDescent="0.25">
      <c r="F4059" s="109">
        <f t="shared" ca="1" si="267"/>
        <v>300000</v>
      </c>
      <c r="G4059" s="110">
        <f t="shared" ca="1" si="268"/>
        <v>2.5000000000000001E-2</v>
      </c>
      <c r="H4059" s="111">
        <f t="shared" ca="1" si="269"/>
        <v>75</v>
      </c>
      <c r="I4059" s="112">
        <f t="shared" ca="1" si="270"/>
        <v>562500</v>
      </c>
    </row>
    <row r="4060" spans="6:9" x14ac:dyDescent="0.25">
      <c r="F4060" s="109">
        <f t="shared" ca="1" si="267"/>
        <v>300000</v>
      </c>
      <c r="G4060" s="110">
        <f t="shared" ca="1" si="268"/>
        <v>2.7E-2</v>
      </c>
      <c r="H4060" s="111">
        <f t="shared" ca="1" si="269"/>
        <v>75</v>
      </c>
      <c r="I4060" s="112">
        <f t="shared" ca="1" si="270"/>
        <v>607500</v>
      </c>
    </row>
    <row r="4061" spans="6:9" x14ac:dyDescent="0.25">
      <c r="F4061" s="109">
        <f t="shared" ca="1" si="267"/>
        <v>300000</v>
      </c>
      <c r="G4061" s="110">
        <f t="shared" ca="1" si="268"/>
        <v>2.5000000000000001E-2</v>
      </c>
      <c r="H4061" s="111">
        <f t="shared" ca="1" si="269"/>
        <v>75</v>
      </c>
      <c r="I4061" s="112">
        <f t="shared" ca="1" si="270"/>
        <v>562500</v>
      </c>
    </row>
    <row r="4062" spans="6:9" x14ac:dyDescent="0.25">
      <c r="F4062" s="109">
        <f t="shared" ca="1" si="267"/>
        <v>300000</v>
      </c>
      <c r="G4062" s="110">
        <f t="shared" ca="1" si="268"/>
        <v>2.5000000000000001E-2</v>
      </c>
      <c r="H4062" s="111">
        <f t="shared" ca="1" si="269"/>
        <v>75</v>
      </c>
      <c r="I4062" s="112">
        <f t="shared" ca="1" si="270"/>
        <v>562500</v>
      </c>
    </row>
    <row r="4063" spans="6:9" x14ac:dyDescent="0.25">
      <c r="F4063" s="109">
        <f t="shared" ca="1" si="267"/>
        <v>300000</v>
      </c>
      <c r="G4063" s="110">
        <f t="shared" ca="1" si="268"/>
        <v>2.5000000000000001E-2</v>
      </c>
      <c r="H4063" s="111">
        <f t="shared" ca="1" si="269"/>
        <v>75</v>
      </c>
      <c r="I4063" s="112">
        <f t="shared" ca="1" si="270"/>
        <v>562500</v>
      </c>
    </row>
    <row r="4064" spans="6:9" x14ac:dyDescent="0.25">
      <c r="F4064" s="109">
        <f t="shared" ca="1" si="267"/>
        <v>325000</v>
      </c>
      <c r="G4064" s="110">
        <f t="shared" ca="1" si="268"/>
        <v>2.5000000000000001E-2</v>
      </c>
      <c r="H4064" s="111">
        <f t="shared" ca="1" si="269"/>
        <v>77</v>
      </c>
      <c r="I4064" s="112">
        <f t="shared" ca="1" si="270"/>
        <v>625625</v>
      </c>
    </row>
    <row r="4065" spans="6:9" x14ac:dyDescent="0.25">
      <c r="F4065" s="109">
        <f t="shared" ca="1" si="267"/>
        <v>300000</v>
      </c>
      <c r="G4065" s="110">
        <f t="shared" ca="1" si="268"/>
        <v>2.5000000000000001E-2</v>
      </c>
      <c r="H4065" s="111">
        <f t="shared" ca="1" si="269"/>
        <v>75</v>
      </c>
      <c r="I4065" s="112">
        <f t="shared" ca="1" si="270"/>
        <v>562500</v>
      </c>
    </row>
    <row r="4066" spans="6:9" x14ac:dyDescent="0.25">
      <c r="F4066" s="109">
        <f t="shared" ca="1" si="267"/>
        <v>300000</v>
      </c>
      <c r="G4066" s="110">
        <f t="shared" ca="1" si="268"/>
        <v>2.5000000000000001E-2</v>
      </c>
      <c r="H4066" s="111">
        <f t="shared" ca="1" si="269"/>
        <v>75</v>
      </c>
      <c r="I4066" s="112">
        <f t="shared" ca="1" si="270"/>
        <v>562500</v>
      </c>
    </row>
    <row r="4067" spans="6:9" x14ac:dyDescent="0.25">
      <c r="F4067" s="109">
        <f t="shared" ca="1" si="267"/>
        <v>275000</v>
      </c>
      <c r="G4067" s="110">
        <f t="shared" ca="1" si="268"/>
        <v>2.1000000000000001E-2</v>
      </c>
      <c r="H4067" s="111">
        <f t="shared" ca="1" si="269"/>
        <v>75</v>
      </c>
      <c r="I4067" s="112">
        <f t="shared" ca="1" si="270"/>
        <v>433125</v>
      </c>
    </row>
    <row r="4068" spans="6:9" x14ac:dyDescent="0.25">
      <c r="F4068" s="109">
        <f t="shared" ca="1" si="267"/>
        <v>300000</v>
      </c>
      <c r="G4068" s="110">
        <f t="shared" ca="1" si="268"/>
        <v>2.5000000000000001E-2</v>
      </c>
      <c r="H4068" s="111">
        <f t="shared" ca="1" si="269"/>
        <v>75</v>
      </c>
      <c r="I4068" s="112">
        <f t="shared" ca="1" si="270"/>
        <v>562500</v>
      </c>
    </row>
    <row r="4069" spans="6:9" x14ac:dyDescent="0.25">
      <c r="F4069" s="109">
        <f t="shared" ca="1" si="267"/>
        <v>300000</v>
      </c>
      <c r="G4069" s="110">
        <f t="shared" ca="1" si="268"/>
        <v>2.5000000000000001E-2</v>
      </c>
      <c r="H4069" s="111">
        <f t="shared" ca="1" si="269"/>
        <v>77</v>
      </c>
      <c r="I4069" s="112">
        <f t="shared" ca="1" si="270"/>
        <v>577500</v>
      </c>
    </row>
    <row r="4070" spans="6:9" x14ac:dyDescent="0.25">
      <c r="F4070" s="109">
        <f t="shared" ca="1" si="267"/>
        <v>300000</v>
      </c>
      <c r="G4070" s="110">
        <f t="shared" ca="1" si="268"/>
        <v>2.5000000000000001E-2</v>
      </c>
      <c r="H4070" s="111">
        <f t="shared" ca="1" si="269"/>
        <v>75</v>
      </c>
      <c r="I4070" s="112">
        <f t="shared" ca="1" si="270"/>
        <v>562500</v>
      </c>
    </row>
    <row r="4071" spans="6:9" x14ac:dyDescent="0.25">
      <c r="F4071" s="109">
        <f t="shared" ca="1" si="267"/>
        <v>275000</v>
      </c>
      <c r="G4071" s="110">
        <f t="shared" ca="1" si="268"/>
        <v>2.5000000000000001E-2</v>
      </c>
      <c r="H4071" s="111">
        <f t="shared" ca="1" si="269"/>
        <v>73</v>
      </c>
      <c r="I4071" s="112">
        <f t="shared" ca="1" si="270"/>
        <v>501875</v>
      </c>
    </row>
    <row r="4072" spans="6:9" x14ac:dyDescent="0.25">
      <c r="F4072" s="109">
        <f t="shared" ca="1" si="267"/>
        <v>325000</v>
      </c>
      <c r="G4072" s="110">
        <f t="shared" ca="1" si="268"/>
        <v>2.7E-2</v>
      </c>
      <c r="H4072" s="111">
        <f t="shared" ca="1" si="269"/>
        <v>77</v>
      </c>
      <c r="I4072" s="112">
        <f t="shared" ca="1" si="270"/>
        <v>675675</v>
      </c>
    </row>
    <row r="4073" spans="6:9" x14ac:dyDescent="0.25">
      <c r="F4073" s="109">
        <f t="shared" ca="1" si="267"/>
        <v>300000</v>
      </c>
      <c r="G4073" s="110">
        <f t="shared" ca="1" si="268"/>
        <v>2.5000000000000001E-2</v>
      </c>
      <c r="H4073" s="111">
        <f t="shared" ca="1" si="269"/>
        <v>75</v>
      </c>
      <c r="I4073" s="112">
        <f t="shared" ca="1" si="270"/>
        <v>562500</v>
      </c>
    </row>
    <row r="4074" spans="6:9" x14ac:dyDescent="0.25">
      <c r="F4074" s="109">
        <f t="shared" ca="1" si="267"/>
        <v>300000</v>
      </c>
      <c r="G4074" s="110">
        <f t="shared" ca="1" si="268"/>
        <v>2.5000000000000001E-2</v>
      </c>
      <c r="H4074" s="111">
        <f t="shared" ca="1" si="269"/>
        <v>73</v>
      </c>
      <c r="I4074" s="112">
        <f t="shared" ca="1" si="270"/>
        <v>547500</v>
      </c>
    </row>
    <row r="4075" spans="6:9" x14ac:dyDescent="0.25">
      <c r="F4075" s="109">
        <f t="shared" ca="1" si="267"/>
        <v>325000</v>
      </c>
      <c r="G4075" s="110">
        <f t="shared" ca="1" si="268"/>
        <v>2.5000000000000001E-2</v>
      </c>
      <c r="H4075" s="111">
        <f t="shared" ca="1" si="269"/>
        <v>75</v>
      </c>
      <c r="I4075" s="112">
        <f t="shared" ca="1" si="270"/>
        <v>609375</v>
      </c>
    </row>
    <row r="4076" spans="6:9" x14ac:dyDescent="0.25">
      <c r="F4076" s="109">
        <f t="shared" ca="1" si="267"/>
        <v>300000</v>
      </c>
      <c r="G4076" s="110">
        <f t="shared" ca="1" si="268"/>
        <v>2.3E-2</v>
      </c>
      <c r="H4076" s="111">
        <f t="shared" ca="1" si="269"/>
        <v>75</v>
      </c>
      <c r="I4076" s="112">
        <f t="shared" ca="1" si="270"/>
        <v>517500</v>
      </c>
    </row>
    <row r="4077" spans="6:9" x14ac:dyDescent="0.25">
      <c r="F4077" s="109">
        <f t="shared" ca="1" si="267"/>
        <v>300000</v>
      </c>
      <c r="G4077" s="110">
        <f t="shared" ca="1" si="268"/>
        <v>2.5000000000000001E-2</v>
      </c>
      <c r="H4077" s="111">
        <f t="shared" ca="1" si="269"/>
        <v>75</v>
      </c>
      <c r="I4077" s="112">
        <f t="shared" ca="1" si="270"/>
        <v>562500</v>
      </c>
    </row>
    <row r="4078" spans="6:9" x14ac:dyDescent="0.25">
      <c r="F4078" s="109">
        <f t="shared" ca="1" si="267"/>
        <v>275000</v>
      </c>
      <c r="G4078" s="110">
        <f t="shared" ca="1" si="268"/>
        <v>2.5000000000000001E-2</v>
      </c>
      <c r="H4078" s="111">
        <f t="shared" ca="1" si="269"/>
        <v>75</v>
      </c>
      <c r="I4078" s="112">
        <f t="shared" ca="1" si="270"/>
        <v>515625</v>
      </c>
    </row>
    <row r="4079" spans="6:9" x14ac:dyDescent="0.25">
      <c r="F4079" s="109">
        <f t="shared" ca="1" si="267"/>
        <v>300000</v>
      </c>
      <c r="G4079" s="110">
        <f t="shared" ca="1" si="268"/>
        <v>2.5000000000000001E-2</v>
      </c>
      <c r="H4079" s="111">
        <f t="shared" ca="1" si="269"/>
        <v>77</v>
      </c>
      <c r="I4079" s="112">
        <f t="shared" ca="1" si="270"/>
        <v>577500</v>
      </c>
    </row>
    <row r="4080" spans="6:9" x14ac:dyDescent="0.25">
      <c r="F4080" s="109">
        <f t="shared" ca="1" si="267"/>
        <v>300000</v>
      </c>
      <c r="G4080" s="110">
        <f t="shared" ca="1" si="268"/>
        <v>2.5000000000000001E-2</v>
      </c>
      <c r="H4080" s="111">
        <f t="shared" ca="1" si="269"/>
        <v>75</v>
      </c>
      <c r="I4080" s="112">
        <f t="shared" ca="1" si="270"/>
        <v>562500</v>
      </c>
    </row>
    <row r="4081" spans="6:9" x14ac:dyDescent="0.25">
      <c r="F4081" s="109">
        <f t="shared" ca="1" si="267"/>
        <v>275000</v>
      </c>
      <c r="G4081" s="110">
        <f t="shared" ca="1" si="268"/>
        <v>2.3E-2</v>
      </c>
      <c r="H4081" s="111">
        <f t="shared" ca="1" si="269"/>
        <v>75</v>
      </c>
      <c r="I4081" s="112">
        <f t="shared" ca="1" si="270"/>
        <v>474375</v>
      </c>
    </row>
    <row r="4082" spans="6:9" x14ac:dyDescent="0.25">
      <c r="F4082" s="109">
        <f t="shared" ca="1" si="267"/>
        <v>300000</v>
      </c>
      <c r="G4082" s="110">
        <f t="shared" ca="1" si="268"/>
        <v>2.5000000000000001E-2</v>
      </c>
      <c r="H4082" s="111">
        <f t="shared" ca="1" si="269"/>
        <v>75</v>
      </c>
      <c r="I4082" s="112">
        <f t="shared" ca="1" si="270"/>
        <v>562500</v>
      </c>
    </row>
    <row r="4083" spans="6:9" x14ac:dyDescent="0.25">
      <c r="F4083" s="109">
        <f t="shared" ca="1" si="267"/>
        <v>300000</v>
      </c>
      <c r="G4083" s="110">
        <f t="shared" ca="1" si="268"/>
        <v>2.5000000000000001E-2</v>
      </c>
      <c r="H4083" s="111">
        <f t="shared" ca="1" si="269"/>
        <v>75</v>
      </c>
      <c r="I4083" s="112">
        <f t="shared" ca="1" si="270"/>
        <v>562500</v>
      </c>
    </row>
    <row r="4084" spans="6:9" x14ac:dyDescent="0.25">
      <c r="F4084" s="109">
        <f t="shared" ca="1" si="267"/>
        <v>300000</v>
      </c>
      <c r="G4084" s="110">
        <f t="shared" ca="1" si="268"/>
        <v>2.5000000000000001E-2</v>
      </c>
      <c r="H4084" s="111">
        <f t="shared" ca="1" si="269"/>
        <v>75</v>
      </c>
      <c r="I4084" s="112">
        <f t="shared" ca="1" si="270"/>
        <v>562500</v>
      </c>
    </row>
    <row r="4085" spans="6:9" x14ac:dyDescent="0.25">
      <c r="F4085" s="109">
        <f t="shared" ca="1" si="267"/>
        <v>325000</v>
      </c>
      <c r="G4085" s="110">
        <f t="shared" ca="1" si="268"/>
        <v>2.5000000000000001E-2</v>
      </c>
      <c r="H4085" s="111">
        <f t="shared" ca="1" si="269"/>
        <v>75</v>
      </c>
      <c r="I4085" s="112">
        <f t="shared" ca="1" si="270"/>
        <v>609375</v>
      </c>
    </row>
    <row r="4086" spans="6:9" x14ac:dyDescent="0.25">
      <c r="F4086" s="109">
        <f t="shared" ca="1" si="267"/>
        <v>325000</v>
      </c>
      <c r="G4086" s="110">
        <f t="shared" ca="1" si="268"/>
        <v>2.5000000000000001E-2</v>
      </c>
      <c r="H4086" s="111">
        <f t="shared" ca="1" si="269"/>
        <v>75</v>
      </c>
      <c r="I4086" s="112">
        <f t="shared" ca="1" si="270"/>
        <v>609375</v>
      </c>
    </row>
    <row r="4087" spans="6:9" x14ac:dyDescent="0.25">
      <c r="F4087" s="109">
        <f t="shared" ca="1" si="267"/>
        <v>300000</v>
      </c>
      <c r="G4087" s="110">
        <f t="shared" ca="1" si="268"/>
        <v>2.7E-2</v>
      </c>
      <c r="H4087" s="111">
        <f t="shared" ca="1" si="269"/>
        <v>73</v>
      </c>
      <c r="I4087" s="112">
        <f t="shared" ca="1" si="270"/>
        <v>591300</v>
      </c>
    </row>
    <row r="4088" spans="6:9" x14ac:dyDescent="0.25">
      <c r="F4088" s="109">
        <f t="shared" ca="1" si="267"/>
        <v>300000</v>
      </c>
      <c r="G4088" s="110">
        <f t="shared" ca="1" si="268"/>
        <v>2.5000000000000001E-2</v>
      </c>
      <c r="H4088" s="111">
        <f t="shared" ca="1" si="269"/>
        <v>75</v>
      </c>
      <c r="I4088" s="112">
        <f t="shared" ca="1" si="270"/>
        <v>562500</v>
      </c>
    </row>
    <row r="4089" spans="6:9" x14ac:dyDescent="0.25">
      <c r="F4089" s="109">
        <f t="shared" ca="1" si="267"/>
        <v>300000</v>
      </c>
      <c r="G4089" s="110">
        <f t="shared" ca="1" si="268"/>
        <v>2.5000000000000001E-2</v>
      </c>
      <c r="H4089" s="111">
        <f t="shared" ca="1" si="269"/>
        <v>75</v>
      </c>
      <c r="I4089" s="112">
        <f t="shared" ca="1" si="270"/>
        <v>562500</v>
      </c>
    </row>
    <row r="4090" spans="6:9" x14ac:dyDescent="0.25">
      <c r="F4090" s="109">
        <f t="shared" ca="1" si="267"/>
        <v>300000</v>
      </c>
      <c r="G4090" s="110">
        <f t="shared" ca="1" si="268"/>
        <v>2.5000000000000001E-2</v>
      </c>
      <c r="H4090" s="111">
        <f t="shared" ca="1" si="269"/>
        <v>73</v>
      </c>
      <c r="I4090" s="112">
        <f t="shared" ca="1" si="270"/>
        <v>547500</v>
      </c>
    </row>
    <row r="4091" spans="6:9" x14ac:dyDescent="0.25">
      <c r="F4091" s="109">
        <f t="shared" ca="1" si="267"/>
        <v>325000</v>
      </c>
      <c r="G4091" s="110">
        <f t="shared" ca="1" si="268"/>
        <v>2.1000000000000001E-2</v>
      </c>
      <c r="H4091" s="111">
        <f t="shared" ca="1" si="269"/>
        <v>75</v>
      </c>
      <c r="I4091" s="112">
        <f t="shared" ca="1" si="270"/>
        <v>511875</v>
      </c>
    </row>
    <row r="4092" spans="6:9" x14ac:dyDescent="0.25">
      <c r="F4092" s="109">
        <f t="shared" ca="1" si="267"/>
        <v>300000</v>
      </c>
      <c r="G4092" s="110">
        <f t="shared" ca="1" si="268"/>
        <v>2.5000000000000001E-2</v>
      </c>
      <c r="H4092" s="111">
        <f t="shared" ca="1" si="269"/>
        <v>75</v>
      </c>
      <c r="I4092" s="112">
        <f t="shared" ca="1" si="270"/>
        <v>562500</v>
      </c>
    </row>
    <row r="4093" spans="6:9" x14ac:dyDescent="0.25">
      <c r="F4093" s="109">
        <f t="shared" ca="1" si="267"/>
        <v>275000</v>
      </c>
      <c r="G4093" s="110">
        <f t="shared" ca="1" si="268"/>
        <v>2.5000000000000001E-2</v>
      </c>
      <c r="H4093" s="111">
        <f t="shared" ca="1" si="269"/>
        <v>75</v>
      </c>
      <c r="I4093" s="112">
        <f t="shared" ca="1" si="270"/>
        <v>515625</v>
      </c>
    </row>
    <row r="4094" spans="6:9" x14ac:dyDescent="0.25">
      <c r="F4094" s="109">
        <f t="shared" ca="1" si="267"/>
        <v>300000</v>
      </c>
      <c r="G4094" s="110">
        <f t="shared" ca="1" si="268"/>
        <v>2.3E-2</v>
      </c>
      <c r="H4094" s="111">
        <f t="shared" ca="1" si="269"/>
        <v>75</v>
      </c>
      <c r="I4094" s="112">
        <f t="shared" ca="1" si="270"/>
        <v>517500</v>
      </c>
    </row>
    <row r="4095" spans="6:9" x14ac:dyDescent="0.25">
      <c r="F4095" s="109">
        <f t="shared" ca="1" si="267"/>
        <v>300000</v>
      </c>
      <c r="G4095" s="110">
        <f t="shared" ca="1" si="268"/>
        <v>2.5000000000000001E-2</v>
      </c>
      <c r="H4095" s="111">
        <f t="shared" ca="1" si="269"/>
        <v>75</v>
      </c>
      <c r="I4095" s="112">
        <f t="shared" ca="1" si="270"/>
        <v>562500</v>
      </c>
    </row>
    <row r="4096" spans="6:9" x14ac:dyDescent="0.25">
      <c r="F4096" s="109">
        <f t="shared" ca="1" si="267"/>
        <v>275000</v>
      </c>
      <c r="G4096" s="110">
        <f t="shared" ca="1" si="268"/>
        <v>2.5000000000000001E-2</v>
      </c>
      <c r="H4096" s="111">
        <f t="shared" ca="1" si="269"/>
        <v>75</v>
      </c>
      <c r="I4096" s="112">
        <f t="shared" ca="1" si="270"/>
        <v>515625</v>
      </c>
    </row>
    <row r="4097" spans="6:9" x14ac:dyDescent="0.25">
      <c r="F4097" s="109">
        <f t="shared" ca="1" si="267"/>
        <v>300000</v>
      </c>
      <c r="G4097" s="110">
        <f t="shared" ca="1" si="268"/>
        <v>2.3E-2</v>
      </c>
      <c r="H4097" s="111">
        <f t="shared" ca="1" si="269"/>
        <v>73</v>
      </c>
      <c r="I4097" s="112">
        <f t="shared" ca="1" si="270"/>
        <v>503700</v>
      </c>
    </row>
    <row r="4098" spans="6:9" x14ac:dyDescent="0.25">
      <c r="F4098" s="109">
        <f t="shared" ca="1" si="267"/>
        <v>275000</v>
      </c>
      <c r="G4098" s="110">
        <f t="shared" ca="1" si="268"/>
        <v>2.7E-2</v>
      </c>
      <c r="H4098" s="111">
        <f t="shared" ca="1" si="269"/>
        <v>75</v>
      </c>
      <c r="I4098" s="112">
        <f t="shared" ca="1" si="270"/>
        <v>556875</v>
      </c>
    </row>
    <row r="4099" spans="6:9" x14ac:dyDescent="0.25">
      <c r="F4099" s="109">
        <f t="shared" ref="F4099:F4162" ca="1" si="271">VLOOKUP(RAND(),$C$3:$D$5,2)</f>
        <v>300000</v>
      </c>
      <c r="G4099" s="110">
        <f t="shared" ref="G4099:G4162" ca="1" si="272">VLOOKUP(RAND(),$C$10:$D$13,2)</f>
        <v>2.5000000000000001E-2</v>
      </c>
      <c r="H4099" s="111">
        <f t="shared" ref="H4099:H4162" ca="1" si="273">VLOOKUP(RAND(),$C$18:$D$20,2)</f>
        <v>75</v>
      </c>
      <c r="I4099" s="112">
        <f t="shared" ca="1" si="270"/>
        <v>562500</v>
      </c>
    </row>
    <row r="4100" spans="6:9" x14ac:dyDescent="0.25">
      <c r="F4100" s="109">
        <f t="shared" ca="1" si="271"/>
        <v>275000</v>
      </c>
      <c r="G4100" s="110">
        <f t="shared" ca="1" si="272"/>
        <v>2.5000000000000001E-2</v>
      </c>
      <c r="H4100" s="111">
        <f t="shared" ca="1" si="273"/>
        <v>75</v>
      </c>
      <c r="I4100" s="112">
        <f t="shared" ref="I4100:I4163" ca="1" si="274">F4100*G4100*H4100</f>
        <v>515625</v>
      </c>
    </row>
    <row r="4101" spans="6:9" x14ac:dyDescent="0.25">
      <c r="F4101" s="109">
        <f t="shared" ca="1" si="271"/>
        <v>300000</v>
      </c>
      <c r="G4101" s="110">
        <f t="shared" ca="1" si="272"/>
        <v>2.5000000000000001E-2</v>
      </c>
      <c r="H4101" s="111">
        <f t="shared" ca="1" si="273"/>
        <v>75</v>
      </c>
      <c r="I4101" s="112">
        <f t="shared" ca="1" si="274"/>
        <v>562500</v>
      </c>
    </row>
    <row r="4102" spans="6:9" x14ac:dyDescent="0.25">
      <c r="F4102" s="109">
        <f t="shared" ca="1" si="271"/>
        <v>300000</v>
      </c>
      <c r="G4102" s="110">
        <f t="shared" ca="1" si="272"/>
        <v>2.1000000000000001E-2</v>
      </c>
      <c r="H4102" s="111">
        <f t="shared" ca="1" si="273"/>
        <v>75</v>
      </c>
      <c r="I4102" s="112">
        <f t="shared" ca="1" si="274"/>
        <v>472500</v>
      </c>
    </row>
    <row r="4103" spans="6:9" x14ac:dyDescent="0.25">
      <c r="F4103" s="109">
        <f t="shared" ca="1" si="271"/>
        <v>300000</v>
      </c>
      <c r="G4103" s="110">
        <f t="shared" ca="1" si="272"/>
        <v>2.5000000000000001E-2</v>
      </c>
      <c r="H4103" s="111">
        <f t="shared" ca="1" si="273"/>
        <v>77</v>
      </c>
      <c r="I4103" s="112">
        <f t="shared" ca="1" si="274"/>
        <v>577500</v>
      </c>
    </row>
    <row r="4104" spans="6:9" x14ac:dyDescent="0.25">
      <c r="F4104" s="109">
        <f t="shared" ca="1" si="271"/>
        <v>300000</v>
      </c>
      <c r="G4104" s="110">
        <f t="shared" ca="1" si="272"/>
        <v>2.5000000000000001E-2</v>
      </c>
      <c r="H4104" s="111">
        <f t="shared" ca="1" si="273"/>
        <v>75</v>
      </c>
      <c r="I4104" s="112">
        <f t="shared" ca="1" si="274"/>
        <v>562500</v>
      </c>
    </row>
    <row r="4105" spans="6:9" x14ac:dyDescent="0.25">
      <c r="F4105" s="109">
        <f t="shared" ca="1" si="271"/>
        <v>300000</v>
      </c>
      <c r="G4105" s="110">
        <f t="shared" ca="1" si="272"/>
        <v>2.5000000000000001E-2</v>
      </c>
      <c r="H4105" s="111">
        <f t="shared" ca="1" si="273"/>
        <v>75</v>
      </c>
      <c r="I4105" s="112">
        <f t="shared" ca="1" si="274"/>
        <v>562500</v>
      </c>
    </row>
    <row r="4106" spans="6:9" x14ac:dyDescent="0.25">
      <c r="F4106" s="109">
        <f t="shared" ca="1" si="271"/>
        <v>275000</v>
      </c>
      <c r="G4106" s="110">
        <f t="shared" ca="1" si="272"/>
        <v>2.5000000000000001E-2</v>
      </c>
      <c r="H4106" s="111">
        <f t="shared" ca="1" si="273"/>
        <v>73</v>
      </c>
      <c r="I4106" s="112">
        <f t="shared" ca="1" si="274"/>
        <v>501875</v>
      </c>
    </row>
    <row r="4107" spans="6:9" x14ac:dyDescent="0.25">
      <c r="F4107" s="109">
        <f t="shared" ca="1" si="271"/>
        <v>300000</v>
      </c>
      <c r="G4107" s="110">
        <f t="shared" ca="1" si="272"/>
        <v>2.7E-2</v>
      </c>
      <c r="H4107" s="111">
        <f t="shared" ca="1" si="273"/>
        <v>75</v>
      </c>
      <c r="I4107" s="112">
        <f t="shared" ca="1" si="274"/>
        <v>607500</v>
      </c>
    </row>
    <row r="4108" spans="6:9" x14ac:dyDescent="0.25">
      <c r="F4108" s="109">
        <f t="shared" ca="1" si="271"/>
        <v>300000</v>
      </c>
      <c r="G4108" s="110">
        <f t="shared" ca="1" si="272"/>
        <v>2.5000000000000001E-2</v>
      </c>
      <c r="H4108" s="111">
        <f t="shared" ca="1" si="273"/>
        <v>75</v>
      </c>
      <c r="I4108" s="112">
        <f t="shared" ca="1" si="274"/>
        <v>562500</v>
      </c>
    </row>
    <row r="4109" spans="6:9" x14ac:dyDescent="0.25">
      <c r="F4109" s="109">
        <f t="shared" ca="1" si="271"/>
        <v>275000</v>
      </c>
      <c r="G4109" s="110">
        <f t="shared" ca="1" si="272"/>
        <v>2.5000000000000001E-2</v>
      </c>
      <c r="H4109" s="111">
        <f t="shared" ca="1" si="273"/>
        <v>75</v>
      </c>
      <c r="I4109" s="112">
        <f t="shared" ca="1" si="274"/>
        <v>515625</v>
      </c>
    </row>
    <row r="4110" spans="6:9" x14ac:dyDescent="0.25">
      <c r="F4110" s="109">
        <f t="shared" ca="1" si="271"/>
        <v>300000</v>
      </c>
      <c r="G4110" s="110">
        <f t="shared" ca="1" si="272"/>
        <v>2.5000000000000001E-2</v>
      </c>
      <c r="H4110" s="111">
        <f t="shared" ca="1" si="273"/>
        <v>75</v>
      </c>
      <c r="I4110" s="112">
        <f t="shared" ca="1" si="274"/>
        <v>562500</v>
      </c>
    </row>
    <row r="4111" spans="6:9" x14ac:dyDescent="0.25">
      <c r="F4111" s="109">
        <f t="shared" ca="1" si="271"/>
        <v>300000</v>
      </c>
      <c r="G4111" s="110">
        <f t="shared" ca="1" si="272"/>
        <v>2.5000000000000001E-2</v>
      </c>
      <c r="H4111" s="111">
        <f t="shared" ca="1" si="273"/>
        <v>77</v>
      </c>
      <c r="I4111" s="112">
        <f t="shared" ca="1" si="274"/>
        <v>577500</v>
      </c>
    </row>
    <row r="4112" spans="6:9" x14ac:dyDescent="0.25">
      <c r="F4112" s="109">
        <f t="shared" ca="1" si="271"/>
        <v>300000</v>
      </c>
      <c r="G4112" s="110">
        <f t="shared" ca="1" si="272"/>
        <v>2.7E-2</v>
      </c>
      <c r="H4112" s="111">
        <f t="shared" ca="1" si="273"/>
        <v>73</v>
      </c>
      <c r="I4112" s="112">
        <f t="shared" ca="1" si="274"/>
        <v>591300</v>
      </c>
    </row>
    <row r="4113" spans="6:9" x14ac:dyDescent="0.25">
      <c r="F4113" s="109">
        <f t="shared" ca="1" si="271"/>
        <v>300000</v>
      </c>
      <c r="G4113" s="110">
        <f t="shared" ca="1" si="272"/>
        <v>2.5000000000000001E-2</v>
      </c>
      <c r="H4113" s="111">
        <f t="shared" ca="1" si="273"/>
        <v>73</v>
      </c>
      <c r="I4113" s="112">
        <f t="shared" ca="1" si="274"/>
        <v>547500</v>
      </c>
    </row>
    <row r="4114" spans="6:9" x14ac:dyDescent="0.25">
      <c r="F4114" s="109">
        <f t="shared" ca="1" si="271"/>
        <v>300000</v>
      </c>
      <c r="G4114" s="110">
        <f t="shared" ca="1" si="272"/>
        <v>2.5000000000000001E-2</v>
      </c>
      <c r="H4114" s="111">
        <f t="shared" ca="1" si="273"/>
        <v>75</v>
      </c>
      <c r="I4114" s="112">
        <f t="shared" ca="1" si="274"/>
        <v>562500</v>
      </c>
    </row>
    <row r="4115" spans="6:9" x14ac:dyDescent="0.25">
      <c r="F4115" s="109">
        <f t="shared" ca="1" si="271"/>
        <v>300000</v>
      </c>
      <c r="G4115" s="110">
        <f t="shared" ca="1" si="272"/>
        <v>2.7E-2</v>
      </c>
      <c r="H4115" s="111">
        <f t="shared" ca="1" si="273"/>
        <v>75</v>
      </c>
      <c r="I4115" s="112">
        <f t="shared" ca="1" si="274"/>
        <v>607500</v>
      </c>
    </row>
    <row r="4116" spans="6:9" x14ac:dyDescent="0.25">
      <c r="F4116" s="109">
        <f t="shared" ca="1" si="271"/>
        <v>300000</v>
      </c>
      <c r="G4116" s="110">
        <f t="shared" ca="1" si="272"/>
        <v>2.5000000000000001E-2</v>
      </c>
      <c r="H4116" s="111">
        <f t="shared" ca="1" si="273"/>
        <v>77</v>
      </c>
      <c r="I4116" s="112">
        <f t="shared" ca="1" si="274"/>
        <v>577500</v>
      </c>
    </row>
    <row r="4117" spans="6:9" x14ac:dyDescent="0.25">
      <c r="F4117" s="109">
        <f t="shared" ca="1" si="271"/>
        <v>300000</v>
      </c>
      <c r="G4117" s="110">
        <f t="shared" ca="1" si="272"/>
        <v>2.5000000000000001E-2</v>
      </c>
      <c r="H4117" s="111">
        <f t="shared" ca="1" si="273"/>
        <v>75</v>
      </c>
      <c r="I4117" s="112">
        <f t="shared" ca="1" si="274"/>
        <v>562500</v>
      </c>
    </row>
    <row r="4118" spans="6:9" x14ac:dyDescent="0.25">
      <c r="F4118" s="109">
        <f t="shared" ca="1" si="271"/>
        <v>300000</v>
      </c>
      <c r="G4118" s="110">
        <f t="shared" ca="1" si="272"/>
        <v>2.7E-2</v>
      </c>
      <c r="H4118" s="111">
        <f t="shared" ca="1" si="273"/>
        <v>75</v>
      </c>
      <c r="I4118" s="112">
        <f t="shared" ca="1" si="274"/>
        <v>607500</v>
      </c>
    </row>
    <row r="4119" spans="6:9" x14ac:dyDescent="0.25">
      <c r="F4119" s="109">
        <f t="shared" ca="1" si="271"/>
        <v>300000</v>
      </c>
      <c r="G4119" s="110">
        <f t="shared" ca="1" si="272"/>
        <v>2.5000000000000001E-2</v>
      </c>
      <c r="H4119" s="111">
        <f t="shared" ca="1" si="273"/>
        <v>75</v>
      </c>
      <c r="I4119" s="112">
        <f t="shared" ca="1" si="274"/>
        <v>562500</v>
      </c>
    </row>
    <row r="4120" spans="6:9" x14ac:dyDescent="0.25">
      <c r="F4120" s="109">
        <f t="shared" ca="1" si="271"/>
        <v>300000</v>
      </c>
      <c r="G4120" s="110">
        <f t="shared" ca="1" si="272"/>
        <v>2.5000000000000001E-2</v>
      </c>
      <c r="H4120" s="111">
        <f t="shared" ca="1" si="273"/>
        <v>75</v>
      </c>
      <c r="I4120" s="112">
        <f t="shared" ca="1" si="274"/>
        <v>562500</v>
      </c>
    </row>
    <row r="4121" spans="6:9" x14ac:dyDescent="0.25">
      <c r="F4121" s="109">
        <f t="shared" ca="1" si="271"/>
        <v>300000</v>
      </c>
      <c r="G4121" s="110">
        <f t="shared" ca="1" si="272"/>
        <v>2.5000000000000001E-2</v>
      </c>
      <c r="H4121" s="111">
        <f t="shared" ca="1" si="273"/>
        <v>75</v>
      </c>
      <c r="I4121" s="112">
        <f t="shared" ca="1" si="274"/>
        <v>562500</v>
      </c>
    </row>
    <row r="4122" spans="6:9" x14ac:dyDescent="0.25">
      <c r="F4122" s="109">
        <f t="shared" ca="1" si="271"/>
        <v>275000</v>
      </c>
      <c r="G4122" s="110">
        <f t="shared" ca="1" si="272"/>
        <v>2.5000000000000001E-2</v>
      </c>
      <c r="H4122" s="111">
        <f t="shared" ca="1" si="273"/>
        <v>77</v>
      </c>
      <c r="I4122" s="112">
        <f t="shared" ca="1" si="274"/>
        <v>529375</v>
      </c>
    </row>
    <row r="4123" spans="6:9" x14ac:dyDescent="0.25">
      <c r="F4123" s="109">
        <f t="shared" ca="1" si="271"/>
        <v>325000</v>
      </c>
      <c r="G4123" s="110">
        <f t="shared" ca="1" si="272"/>
        <v>2.5000000000000001E-2</v>
      </c>
      <c r="H4123" s="111">
        <f t="shared" ca="1" si="273"/>
        <v>77</v>
      </c>
      <c r="I4123" s="112">
        <f t="shared" ca="1" si="274"/>
        <v>625625</v>
      </c>
    </row>
    <row r="4124" spans="6:9" x14ac:dyDescent="0.25">
      <c r="F4124" s="109">
        <f t="shared" ca="1" si="271"/>
        <v>325000</v>
      </c>
      <c r="G4124" s="110">
        <f t="shared" ca="1" si="272"/>
        <v>2.5000000000000001E-2</v>
      </c>
      <c r="H4124" s="111">
        <f t="shared" ca="1" si="273"/>
        <v>75</v>
      </c>
      <c r="I4124" s="112">
        <f t="shared" ca="1" si="274"/>
        <v>609375</v>
      </c>
    </row>
    <row r="4125" spans="6:9" x14ac:dyDescent="0.25">
      <c r="F4125" s="109">
        <f t="shared" ca="1" si="271"/>
        <v>300000</v>
      </c>
      <c r="G4125" s="110">
        <f t="shared" ca="1" si="272"/>
        <v>2.5000000000000001E-2</v>
      </c>
      <c r="H4125" s="111">
        <f t="shared" ca="1" si="273"/>
        <v>77</v>
      </c>
      <c r="I4125" s="112">
        <f t="shared" ca="1" si="274"/>
        <v>577500</v>
      </c>
    </row>
    <row r="4126" spans="6:9" x14ac:dyDescent="0.25">
      <c r="F4126" s="109">
        <f t="shared" ca="1" si="271"/>
        <v>300000</v>
      </c>
      <c r="G4126" s="110">
        <f t="shared" ca="1" si="272"/>
        <v>2.1000000000000001E-2</v>
      </c>
      <c r="H4126" s="111">
        <f t="shared" ca="1" si="273"/>
        <v>75</v>
      </c>
      <c r="I4126" s="112">
        <f t="shared" ca="1" si="274"/>
        <v>472500</v>
      </c>
    </row>
    <row r="4127" spans="6:9" x14ac:dyDescent="0.25">
      <c r="F4127" s="109">
        <f t="shared" ca="1" si="271"/>
        <v>275000</v>
      </c>
      <c r="G4127" s="110">
        <f t="shared" ca="1" si="272"/>
        <v>2.1000000000000001E-2</v>
      </c>
      <c r="H4127" s="111">
        <f t="shared" ca="1" si="273"/>
        <v>75</v>
      </c>
      <c r="I4127" s="112">
        <f t="shared" ca="1" si="274"/>
        <v>433125</v>
      </c>
    </row>
    <row r="4128" spans="6:9" x14ac:dyDescent="0.25">
      <c r="F4128" s="109">
        <f t="shared" ca="1" si="271"/>
        <v>300000</v>
      </c>
      <c r="G4128" s="110">
        <f t="shared" ca="1" si="272"/>
        <v>2.5000000000000001E-2</v>
      </c>
      <c r="H4128" s="111">
        <f t="shared" ca="1" si="273"/>
        <v>75</v>
      </c>
      <c r="I4128" s="112">
        <f t="shared" ca="1" si="274"/>
        <v>562500</v>
      </c>
    </row>
    <row r="4129" spans="6:9" x14ac:dyDescent="0.25">
      <c r="F4129" s="109">
        <f t="shared" ca="1" si="271"/>
        <v>300000</v>
      </c>
      <c r="G4129" s="110">
        <f t="shared" ca="1" si="272"/>
        <v>2.3E-2</v>
      </c>
      <c r="H4129" s="111">
        <f t="shared" ca="1" si="273"/>
        <v>75</v>
      </c>
      <c r="I4129" s="112">
        <f t="shared" ca="1" si="274"/>
        <v>517500</v>
      </c>
    </row>
    <row r="4130" spans="6:9" x14ac:dyDescent="0.25">
      <c r="F4130" s="109">
        <f t="shared" ca="1" si="271"/>
        <v>300000</v>
      </c>
      <c r="G4130" s="110">
        <f t="shared" ca="1" si="272"/>
        <v>2.5000000000000001E-2</v>
      </c>
      <c r="H4130" s="111">
        <f t="shared" ca="1" si="273"/>
        <v>75</v>
      </c>
      <c r="I4130" s="112">
        <f t="shared" ca="1" si="274"/>
        <v>562500</v>
      </c>
    </row>
    <row r="4131" spans="6:9" x14ac:dyDescent="0.25">
      <c r="F4131" s="109">
        <f t="shared" ca="1" si="271"/>
        <v>300000</v>
      </c>
      <c r="G4131" s="110">
        <f t="shared" ca="1" si="272"/>
        <v>2.5000000000000001E-2</v>
      </c>
      <c r="H4131" s="111">
        <f t="shared" ca="1" si="273"/>
        <v>75</v>
      </c>
      <c r="I4131" s="112">
        <f t="shared" ca="1" si="274"/>
        <v>562500</v>
      </c>
    </row>
    <row r="4132" spans="6:9" x14ac:dyDescent="0.25">
      <c r="F4132" s="109">
        <f t="shared" ca="1" si="271"/>
        <v>275000</v>
      </c>
      <c r="G4132" s="110">
        <f t="shared" ca="1" si="272"/>
        <v>2.3E-2</v>
      </c>
      <c r="H4132" s="111">
        <f t="shared" ca="1" si="273"/>
        <v>75</v>
      </c>
      <c r="I4132" s="112">
        <f t="shared" ca="1" si="274"/>
        <v>474375</v>
      </c>
    </row>
    <row r="4133" spans="6:9" x14ac:dyDescent="0.25">
      <c r="F4133" s="109">
        <f t="shared" ca="1" si="271"/>
        <v>300000</v>
      </c>
      <c r="G4133" s="110">
        <f t="shared" ca="1" si="272"/>
        <v>2.5000000000000001E-2</v>
      </c>
      <c r="H4133" s="111">
        <f t="shared" ca="1" si="273"/>
        <v>77</v>
      </c>
      <c r="I4133" s="112">
        <f t="shared" ca="1" si="274"/>
        <v>577500</v>
      </c>
    </row>
    <row r="4134" spans="6:9" x14ac:dyDescent="0.25">
      <c r="F4134" s="109">
        <f t="shared" ca="1" si="271"/>
        <v>275000</v>
      </c>
      <c r="G4134" s="110">
        <f t="shared" ca="1" si="272"/>
        <v>2.5000000000000001E-2</v>
      </c>
      <c r="H4134" s="111">
        <f t="shared" ca="1" si="273"/>
        <v>77</v>
      </c>
      <c r="I4134" s="112">
        <f t="shared" ca="1" si="274"/>
        <v>529375</v>
      </c>
    </row>
    <row r="4135" spans="6:9" x14ac:dyDescent="0.25">
      <c r="F4135" s="109">
        <f t="shared" ca="1" si="271"/>
        <v>300000</v>
      </c>
      <c r="G4135" s="110">
        <f t="shared" ca="1" si="272"/>
        <v>2.5000000000000001E-2</v>
      </c>
      <c r="H4135" s="111">
        <f t="shared" ca="1" si="273"/>
        <v>75</v>
      </c>
      <c r="I4135" s="112">
        <f t="shared" ca="1" si="274"/>
        <v>562500</v>
      </c>
    </row>
    <row r="4136" spans="6:9" x14ac:dyDescent="0.25">
      <c r="F4136" s="109">
        <f t="shared" ca="1" si="271"/>
        <v>300000</v>
      </c>
      <c r="G4136" s="110">
        <f t="shared" ca="1" si="272"/>
        <v>2.5000000000000001E-2</v>
      </c>
      <c r="H4136" s="111">
        <f t="shared" ca="1" si="273"/>
        <v>77</v>
      </c>
      <c r="I4136" s="112">
        <f t="shared" ca="1" si="274"/>
        <v>577500</v>
      </c>
    </row>
    <row r="4137" spans="6:9" x14ac:dyDescent="0.25">
      <c r="F4137" s="109">
        <f t="shared" ca="1" si="271"/>
        <v>300000</v>
      </c>
      <c r="G4137" s="110">
        <f t="shared" ca="1" si="272"/>
        <v>2.5000000000000001E-2</v>
      </c>
      <c r="H4137" s="111">
        <f t="shared" ca="1" si="273"/>
        <v>77</v>
      </c>
      <c r="I4137" s="112">
        <f t="shared" ca="1" si="274"/>
        <v>577500</v>
      </c>
    </row>
    <row r="4138" spans="6:9" x14ac:dyDescent="0.25">
      <c r="F4138" s="109">
        <f t="shared" ca="1" si="271"/>
        <v>275000</v>
      </c>
      <c r="G4138" s="110">
        <f t="shared" ca="1" si="272"/>
        <v>2.5000000000000001E-2</v>
      </c>
      <c r="H4138" s="111">
        <f t="shared" ca="1" si="273"/>
        <v>75</v>
      </c>
      <c r="I4138" s="112">
        <f t="shared" ca="1" si="274"/>
        <v>515625</v>
      </c>
    </row>
    <row r="4139" spans="6:9" x14ac:dyDescent="0.25">
      <c r="F4139" s="109">
        <f t="shared" ca="1" si="271"/>
        <v>325000</v>
      </c>
      <c r="G4139" s="110">
        <f t="shared" ca="1" si="272"/>
        <v>2.1000000000000001E-2</v>
      </c>
      <c r="H4139" s="111">
        <f t="shared" ca="1" si="273"/>
        <v>77</v>
      </c>
      <c r="I4139" s="112">
        <f t="shared" ca="1" si="274"/>
        <v>525525</v>
      </c>
    </row>
    <row r="4140" spans="6:9" x14ac:dyDescent="0.25">
      <c r="F4140" s="109">
        <f t="shared" ca="1" si="271"/>
        <v>300000</v>
      </c>
      <c r="G4140" s="110">
        <f t="shared" ca="1" si="272"/>
        <v>2.5000000000000001E-2</v>
      </c>
      <c r="H4140" s="111">
        <f t="shared" ca="1" si="273"/>
        <v>77</v>
      </c>
      <c r="I4140" s="112">
        <f t="shared" ca="1" si="274"/>
        <v>577500</v>
      </c>
    </row>
    <row r="4141" spans="6:9" x14ac:dyDescent="0.25">
      <c r="F4141" s="109">
        <f t="shared" ca="1" si="271"/>
        <v>300000</v>
      </c>
      <c r="G4141" s="110">
        <f t="shared" ca="1" si="272"/>
        <v>2.3E-2</v>
      </c>
      <c r="H4141" s="111">
        <f t="shared" ca="1" si="273"/>
        <v>73</v>
      </c>
      <c r="I4141" s="112">
        <f t="shared" ca="1" si="274"/>
        <v>503700</v>
      </c>
    </row>
    <row r="4142" spans="6:9" x14ac:dyDescent="0.25">
      <c r="F4142" s="109">
        <f t="shared" ca="1" si="271"/>
        <v>325000</v>
      </c>
      <c r="G4142" s="110">
        <f t="shared" ca="1" si="272"/>
        <v>2.5000000000000001E-2</v>
      </c>
      <c r="H4142" s="111">
        <f t="shared" ca="1" si="273"/>
        <v>73</v>
      </c>
      <c r="I4142" s="112">
        <f t="shared" ca="1" si="274"/>
        <v>593125</v>
      </c>
    </row>
    <row r="4143" spans="6:9" x14ac:dyDescent="0.25">
      <c r="F4143" s="109">
        <f t="shared" ca="1" si="271"/>
        <v>300000</v>
      </c>
      <c r="G4143" s="110">
        <f t="shared" ca="1" si="272"/>
        <v>2.5000000000000001E-2</v>
      </c>
      <c r="H4143" s="111">
        <f t="shared" ca="1" si="273"/>
        <v>75</v>
      </c>
      <c r="I4143" s="112">
        <f t="shared" ca="1" si="274"/>
        <v>562500</v>
      </c>
    </row>
    <row r="4144" spans="6:9" x14ac:dyDescent="0.25">
      <c r="F4144" s="109">
        <f t="shared" ca="1" si="271"/>
        <v>275000</v>
      </c>
      <c r="G4144" s="110">
        <f t="shared" ca="1" si="272"/>
        <v>2.3E-2</v>
      </c>
      <c r="H4144" s="111">
        <f t="shared" ca="1" si="273"/>
        <v>75</v>
      </c>
      <c r="I4144" s="112">
        <f t="shared" ca="1" si="274"/>
        <v>474375</v>
      </c>
    </row>
    <row r="4145" spans="6:9" x14ac:dyDescent="0.25">
      <c r="F4145" s="109">
        <f t="shared" ca="1" si="271"/>
        <v>300000</v>
      </c>
      <c r="G4145" s="110">
        <f t="shared" ca="1" si="272"/>
        <v>2.5000000000000001E-2</v>
      </c>
      <c r="H4145" s="111">
        <f t="shared" ca="1" si="273"/>
        <v>75</v>
      </c>
      <c r="I4145" s="112">
        <f t="shared" ca="1" si="274"/>
        <v>562500</v>
      </c>
    </row>
    <row r="4146" spans="6:9" x14ac:dyDescent="0.25">
      <c r="F4146" s="109">
        <f t="shared" ca="1" si="271"/>
        <v>325000</v>
      </c>
      <c r="G4146" s="110">
        <f t="shared" ca="1" si="272"/>
        <v>2.5000000000000001E-2</v>
      </c>
      <c r="H4146" s="111">
        <f t="shared" ca="1" si="273"/>
        <v>75</v>
      </c>
      <c r="I4146" s="112">
        <f t="shared" ca="1" si="274"/>
        <v>609375</v>
      </c>
    </row>
    <row r="4147" spans="6:9" x14ac:dyDescent="0.25">
      <c r="F4147" s="109">
        <f t="shared" ca="1" si="271"/>
        <v>325000</v>
      </c>
      <c r="G4147" s="110">
        <f t="shared" ca="1" si="272"/>
        <v>2.5000000000000001E-2</v>
      </c>
      <c r="H4147" s="111">
        <f t="shared" ca="1" si="273"/>
        <v>75</v>
      </c>
      <c r="I4147" s="112">
        <f t="shared" ca="1" si="274"/>
        <v>609375</v>
      </c>
    </row>
    <row r="4148" spans="6:9" x14ac:dyDescent="0.25">
      <c r="F4148" s="109">
        <f t="shared" ca="1" si="271"/>
        <v>300000</v>
      </c>
      <c r="G4148" s="110">
        <f t="shared" ca="1" si="272"/>
        <v>2.5000000000000001E-2</v>
      </c>
      <c r="H4148" s="111">
        <f t="shared" ca="1" si="273"/>
        <v>75</v>
      </c>
      <c r="I4148" s="112">
        <f t="shared" ca="1" si="274"/>
        <v>562500</v>
      </c>
    </row>
    <row r="4149" spans="6:9" x14ac:dyDescent="0.25">
      <c r="F4149" s="109">
        <f t="shared" ca="1" si="271"/>
        <v>300000</v>
      </c>
      <c r="G4149" s="110">
        <f t="shared" ca="1" si="272"/>
        <v>2.1000000000000001E-2</v>
      </c>
      <c r="H4149" s="111">
        <f t="shared" ca="1" si="273"/>
        <v>75</v>
      </c>
      <c r="I4149" s="112">
        <f t="shared" ca="1" si="274"/>
        <v>472500</v>
      </c>
    </row>
    <row r="4150" spans="6:9" x14ac:dyDescent="0.25">
      <c r="F4150" s="109">
        <f t="shared" ca="1" si="271"/>
        <v>300000</v>
      </c>
      <c r="G4150" s="110">
        <f t="shared" ca="1" si="272"/>
        <v>2.1000000000000001E-2</v>
      </c>
      <c r="H4150" s="111">
        <f t="shared" ca="1" si="273"/>
        <v>75</v>
      </c>
      <c r="I4150" s="112">
        <f t="shared" ca="1" si="274"/>
        <v>472500</v>
      </c>
    </row>
    <row r="4151" spans="6:9" x14ac:dyDescent="0.25">
      <c r="F4151" s="109">
        <f t="shared" ca="1" si="271"/>
        <v>300000</v>
      </c>
      <c r="G4151" s="110">
        <f t="shared" ca="1" si="272"/>
        <v>2.5000000000000001E-2</v>
      </c>
      <c r="H4151" s="111">
        <f t="shared" ca="1" si="273"/>
        <v>75</v>
      </c>
      <c r="I4151" s="112">
        <f t="shared" ca="1" si="274"/>
        <v>562500</v>
      </c>
    </row>
    <row r="4152" spans="6:9" x14ac:dyDescent="0.25">
      <c r="F4152" s="109">
        <f t="shared" ca="1" si="271"/>
        <v>300000</v>
      </c>
      <c r="G4152" s="110">
        <f t="shared" ca="1" si="272"/>
        <v>2.5000000000000001E-2</v>
      </c>
      <c r="H4152" s="111">
        <f t="shared" ca="1" si="273"/>
        <v>77</v>
      </c>
      <c r="I4152" s="112">
        <f t="shared" ca="1" si="274"/>
        <v>577500</v>
      </c>
    </row>
    <row r="4153" spans="6:9" x14ac:dyDescent="0.25">
      <c r="F4153" s="109">
        <f t="shared" ca="1" si="271"/>
        <v>300000</v>
      </c>
      <c r="G4153" s="110">
        <f t="shared" ca="1" si="272"/>
        <v>2.7E-2</v>
      </c>
      <c r="H4153" s="111">
        <f t="shared" ca="1" si="273"/>
        <v>75</v>
      </c>
      <c r="I4153" s="112">
        <f t="shared" ca="1" si="274"/>
        <v>607500</v>
      </c>
    </row>
    <row r="4154" spans="6:9" x14ac:dyDescent="0.25">
      <c r="F4154" s="109">
        <f t="shared" ca="1" si="271"/>
        <v>300000</v>
      </c>
      <c r="G4154" s="110">
        <f t="shared" ca="1" si="272"/>
        <v>2.3E-2</v>
      </c>
      <c r="H4154" s="111">
        <f t="shared" ca="1" si="273"/>
        <v>73</v>
      </c>
      <c r="I4154" s="112">
        <f t="shared" ca="1" si="274"/>
        <v>503700</v>
      </c>
    </row>
    <row r="4155" spans="6:9" x14ac:dyDescent="0.25">
      <c r="F4155" s="109">
        <f t="shared" ca="1" si="271"/>
        <v>300000</v>
      </c>
      <c r="G4155" s="110">
        <f t="shared" ca="1" si="272"/>
        <v>2.5000000000000001E-2</v>
      </c>
      <c r="H4155" s="111">
        <f t="shared" ca="1" si="273"/>
        <v>75</v>
      </c>
      <c r="I4155" s="112">
        <f t="shared" ca="1" si="274"/>
        <v>562500</v>
      </c>
    </row>
    <row r="4156" spans="6:9" x14ac:dyDescent="0.25">
      <c r="F4156" s="109">
        <f t="shared" ca="1" si="271"/>
        <v>300000</v>
      </c>
      <c r="G4156" s="110">
        <f t="shared" ca="1" si="272"/>
        <v>2.5000000000000001E-2</v>
      </c>
      <c r="H4156" s="111">
        <f t="shared" ca="1" si="273"/>
        <v>75</v>
      </c>
      <c r="I4156" s="112">
        <f t="shared" ca="1" si="274"/>
        <v>562500</v>
      </c>
    </row>
    <row r="4157" spans="6:9" x14ac:dyDescent="0.25">
      <c r="F4157" s="109">
        <f t="shared" ca="1" si="271"/>
        <v>325000</v>
      </c>
      <c r="G4157" s="110">
        <f t="shared" ca="1" si="272"/>
        <v>2.5000000000000001E-2</v>
      </c>
      <c r="H4157" s="111">
        <f t="shared" ca="1" si="273"/>
        <v>75</v>
      </c>
      <c r="I4157" s="112">
        <f t="shared" ca="1" si="274"/>
        <v>609375</v>
      </c>
    </row>
    <row r="4158" spans="6:9" x14ac:dyDescent="0.25">
      <c r="F4158" s="109">
        <f t="shared" ca="1" si="271"/>
        <v>300000</v>
      </c>
      <c r="G4158" s="110">
        <f t="shared" ca="1" si="272"/>
        <v>2.5000000000000001E-2</v>
      </c>
      <c r="H4158" s="111">
        <f t="shared" ca="1" si="273"/>
        <v>75</v>
      </c>
      <c r="I4158" s="112">
        <f t="shared" ca="1" si="274"/>
        <v>562500</v>
      </c>
    </row>
    <row r="4159" spans="6:9" x14ac:dyDescent="0.25">
      <c r="F4159" s="109">
        <f t="shared" ca="1" si="271"/>
        <v>300000</v>
      </c>
      <c r="G4159" s="110">
        <f t="shared" ca="1" si="272"/>
        <v>2.5000000000000001E-2</v>
      </c>
      <c r="H4159" s="111">
        <f t="shared" ca="1" si="273"/>
        <v>75</v>
      </c>
      <c r="I4159" s="112">
        <f t="shared" ca="1" si="274"/>
        <v>562500</v>
      </c>
    </row>
    <row r="4160" spans="6:9" x14ac:dyDescent="0.25">
      <c r="F4160" s="109">
        <f t="shared" ca="1" si="271"/>
        <v>300000</v>
      </c>
      <c r="G4160" s="110">
        <f t="shared" ca="1" si="272"/>
        <v>2.5000000000000001E-2</v>
      </c>
      <c r="H4160" s="111">
        <f t="shared" ca="1" si="273"/>
        <v>75</v>
      </c>
      <c r="I4160" s="112">
        <f t="shared" ca="1" si="274"/>
        <v>562500</v>
      </c>
    </row>
    <row r="4161" spans="6:9" x14ac:dyDescent="0.25">
      <c r="F4161" s="109">
        <f t="shared" ca="1" si="271"/>
        <v>275000</v>
      </c>
      <c r="G4161" s="110">
        <f t="shared" ca="1" si="272"/>
        <v>2.5000000000000001E-2</v>
      </c>
      <c r="H4161" s="111">
        <f t="shared" ca="1" si="273"/>
        <v>75</v>
      </c>
      <c r="I4161" s="112">
        <f t="shared" ca="1" si="274"/>
        <v>515625</v>
      </c>
    </row>
    <row r="4162" spans="6:9" x14ac:dyDescent="0.25">
      <c r="F4162" s="109">
        <f t="shared" ca="1" si="271"/>
        <v>300000</v>
      </c>
      <c r="G4162" s="110">
        <f t="shared" ca="1" si="272"/>
        <v>2.3E-2</v>
      </c>
      <c r="H4162" s="111">
        <f t="shared" ca="1" si="273"/>
        <v>75</v>
      </c>
      <c r="I4162" s="112">
        <f t="shared" ca="1" si="274"/>
        <v>517500</v>
      </c>
    </row>
    <row r="4163" spans="6:9" x14ac:dyDescent="0.25">
      <c r="F4163" s="109">
        <f t="shared" ref="F4163:F4226" ca="1" si="275">VLOOKUP(RAND(),$C$3:$D$5,2)</f>
        <v>300000</v>
      </c>
      <c r="G4163" s="110">
        <f t="shared" ref="G4163:G4226" ca="1" si="276">VLOOKUP(RAND(),$C$10:$D$13,2)</f>
        <v>2.5000000000000001E-2</v>
      </c>
      <c r="H4163" s="111">
        <f t="shared" ref="H4163:H4226" ca="1" si="277">VLOOKUP(RAND(),$C$18:$D$20,2)</f>
        <v>75</v>
      </c>
      <c r="I4163" s="112">
        <f t="shared" ca="1" si="274"/>
        <v>562500</v>
      </c>
    </row>
    <row r="4164" spans="6:9" x14ac:dyDescent="0.25">
      <c r="F4164" s="109">
        <f t="shared" ca="1" si="275"/>
        <v>300000</v>
      </c>
      <c r="G4164" s="110">
        <f t="shared" ca="1" si="276"/>
        <v>2.5000000000000001E-2</v>
      </c>
      <c r="H4164" s="111">
        <f t="shared" ca="1" si="277"/>
        <v>77</v>
      </c>
      <c r="I4164" s="112">
        <f t="shared" ref="I4164:I4227" ca="1" si="278">F4164*G4164*H4164</f>
        <v>577500</v>
      </c>
    </row>
    <row r="4165" spans="6:9" x14ac:dyDescent="0.25">
      <c r="F4165" s="109">
        <f t="shared" ca="1" si="275"/>
        <v>275000</v>
      </c>
      <c r="G4165" s="110">
        <f t="shared" ca="1" si="276"/>
        <v>2.1000000000000001E-2</v>
      </c>
      <c r="H4165" s="111">
        <f t="shared" ca="1" si="277"/>
        <v>77</v>
      </c>
      <c r="I4165" s="112">
        <f t="shared" ca="1" si="278"/>
        <v>444675</v>
      </c>
    </row>
    <row r="4166" spans="6:9" x14ac:dyDescent="0.25">
      <c r="F4166" s="109">
        <f t="shared" ca="1" si="275"/>
        <v>300000</v>
      </c>
      <c r="G4166" s="110">
        <f t="shared" ca="1" si="276"/>
        <v>2.5000000000000001E-2</v>
      </c>
      <c r="H4166" s="111">
        <f t="shared" ca="1" si="277"/>
        <v>75</v>
      </c>
      <c r="I4166" s="112">
        <f t="shared" ca="1" si="278"/>
        <v>562500</v>
      </c>
    </row>
    <row r="4167" spans="6:9" x14ac:dyDescent="0.25">
      <c r="F4167" s="109">
        <f t="shared" ca="1" si="275"/>
        <v>300000</v>
      </c>
      <c r="G4167" s="110">
        <f t="shared" ca="1" si="276"/>
        <v>2.5000000000000001E-2</v>
      </c>
      <c r="H4167" s="111">
        <f t="shared" ca="1" si="277"/>
        <v>75</v>
      </c>
      <c r="I4167" s="112">
        <f t="shared" ca="1" si="278"/>
        <v>562500</v>
      </c>
    </row>
    <row r="4168" spans="6:9" x14ac:dyDescent="0.25">
      <c r="F4168" s="109">
        <f t="shared" ca="1" si="275"/>
        <v>300000</v>
      </c>
      <c r="G4168" s="110">
        <f t="shared" ca="1" si="276"/>
        <v>2.5000000000000001E-2</v>
      </c>
      <c r="H4168" s="111">
        <f t="shared" ca="1" si="277"/>
        <v>73</v>
      </c>
      <c r="I4168" s="112">
        <f t="shared" ca="1" si="278"/>
        <v>547500</v>
      </c>
    </row>
    <row r="4169" spans="6:9" x14ac:dyDescent="0.25">
      <c r="F4169" s="109">
        <f t="shared" ca="1" si="275"/>
        <v>300000</v>
      </c>
      <c r="G4169" s="110">
        <f t="shared" ca="1" si="276"/>
        <v>2.5000000000000001E-2</v>
      </c>
      <c r="H4169" s="111">
        <f t="shared" ca="1" si="277"/>
        <v>73</v>
      </c>
      <c r="I4169" s="112">
        <f t="shared" ca="1" si="278"/>
        <v>547500</v>
      </c>
    </row>
    <row r="4170" spans="6:9" x14ac:dyDescent="0.25">
      <c r="F4170" s="109">
        <f t="shared" ca="1" si="275"/>
        <v>325000</v>
      </c>
      <c r="G4170" s="110">
        <f t="shared" ca="1" si="276"/>
        <v>2.5000000000000001E-2</v>
      </c>
      <c r="H4170" s="111">
        <f t="shared" ca="1" si="277"/>
        <v>77</v>
      </c>
      <c r="I4170" s="112">
        <f t="shared" ca="1" si="278"/>
        <v>625625</v>
      </c>
    </row>
    <row r="4171" spans="6:9" x14ac:dyDescent="0.25">
      <c r="F4171" s="109">
        <f t="shared" ca="1" si="275"/>
        <v>300000</v>
      </c>
      <c r="G4171" s="110">
        <f t="shared" ca="1" si="276"/>
        <v>2.5000000000000001E-2</v>
      </c>
      <c r="H4171" s="111">
        <f t="shared" ca="1" si="277"/>
        <v>75</v>
      </c>
      <c r="I4171" s="112">
        <f t="shared" ca="1" si="278"/>
        <v>562500</v>
      </c>
    </row>
    <row r="4172" spans="6:9" x14ac:dyDescent="0.25">
      <c r="F4172" s="109">
        <f t="shared" ca="1" si="275"/>
        <v>325000</v>
      </c>
      <c r="G4172" s="110">
        <f t="shared" ca="1" si="276"/>
        <v>2.1000000000000001E-2</v>
      </c>
      <c r="H4172" s="111">
        <f t="shared" ca="1" si="277"/>
        <v>77</v>
      </c>
      <c r="I4172" s="112">
        <f t="shared" ca="1" si="278"/>
        <v>525525</v>
      </c>
    </row>
    <row r="4173" spans="6:9" x14ac:dyDescent="0.25">
      <c r="F4173" s="109">
        <f t="shared" ca="1" si="275"/>
        <v>300000</v>
      </c>
      <c r="G4173" s="110">
        <f t="shared" ca="1" si="276"/>
        <v>2.5000000000000001E-2</v>
      </c>
      <c r="H4173" s="111">
        <f t="shared" ca="1" si="277"/>
        <v>73</v>
      </c>
      <c r="I4173" s="112">
        <f t="shared" ca="1" si="278"/>
        <v>547500</v>
      </c>
    </row>
    <row r="4174" spans="6:9" x14ac:dyDescent="0.25">
      <c r="F4174" s="109">
        <f t="shared" ca="1" si="275"/>
        <v>300000</v>
      </c>
      <c r="G4174" s="110">
        <f t="shared" ca="1" si="276"/>
        <v>2.3E-2</v>
      </c>
      <c r="H4174" s="111">
        <f t="shared" ca="1" si="277"/>
        <v>75</v>
      </c>
      <c r="I4174" s="112">
        <f t="shared" ca="1" si="278"/>
        <v>517500</v>
      </c>
    </row>
    <row r="4175" spans="6:9" x14ac:dyDescent="0.25">
      <c r="F4175" s="109">
        <f t="shared" ca="1" si="275"/>
        <v>325000</v>
      </c>
      <c r="G4175" s="110">
        <f t="shared" ca="1" si="276"/>
        <v>2.5000000000000001E-2</v>
      </c>
      <c r="H4175" s="111">
        <f t="shared" ca="1" si="277"/>
        <v>75</v>
      </c>
      <c r="I4175" s="112">
        <f t="shared" ca="1" si="278"/>
        <v>609375</v>
      </c>
    </row>
    <row r="4176" spans="6:9" x14ac:dyDescent="0.25">
      <c r="F4176" s="109">
        <f t="shared" ca="1" si="275"/>
        <v>275000</v>
      </c>
      <c r="G4176" s="110">
        <f t="shared" ca="1" si="276"/>
        <v>2.5000000000000001E-2</v>
      </c>
      <c r="H4176" s="111">
        <f t="shared" ca="1" si="277"/>
        <v>75</v>
      </c>
      <c r="I4176" s="112">
        <f t="shared" ca="1" si="278"/>
        <v>515625</v>
      </c>
    </row>
    <row r="4177" spans="6:9" x14ac:dyDescent="0.25">
      <c r="F4177" s="109">
        <f t="shared" ca="1" si="275"/>
        <v>300000</v>
      </c>
      <c r="G4177" s="110">
        <f t="shared" ca="1" si="276"/>
        <v>2.7E-2</v>
      </c>
      <c r="H4177" s="111">
        <f t="shared" ca="1" si="277"/>
        <v>73</v>
      </c>
      <c r="I4177" s="112">
        <f t="shared" ca="1" si="278"/>
        <v>591300</v>
      </c>
    </row>
    <row r="4178" spans="6:9" x14ac:dyDescent="0.25">
      <c r="F4178" s="109">
        <f t="shared" ca="1" si="275"/>
        <v>300000</v>
      </c>
      <c r="G4178" s="110">
        <f t="shared" ca="1" si="276"/>
        <v>2.5000000000000001E-2</v>
      </c>
      <c r="H4178" s="111">
        <f t="shared" ca="1" si="277"/>
        <v>75</v>
      </c>
      <c r="I4178" s="112">
        <f t="shared" ca="1" si="278"/>
        <v>562500</v>
      </c>
    </row>
    <row r="4179" spans="6:9" x14ac:dyDescent="0.25">
      <c r="F4179" s="109">
        <f t="shared" ca="1" si="275"/>
        <v>300000</v>
      </c>
      <c r="G4179" s="110">
        <f t="shared" ca="1" si="276"/>
        <v>2.5000000000000001E-2</v>
      </c>
      <c r="H4179" s="111">
        <f t="shared" ca="1" si="277"/>
        <v>75</v>
      </c>
      <c r="I4179" s="112">
        <f t="shared" ca="1" si="278"/>
        <v>562500</v>
      </c>
    </row>
    <row r="4180" spans="6:9" x14ac:dyDescent="0.25">
      <c r="F4180" s="109">
        <f t="shared" ca="1" si="275"/>
        <v>275000</v>
      </c>
      <c r="G4180" s="110">
        <f t="shared" ca="1" si="276"/>
        <v>2.1000000000000001E-2</v>
      </c>
      <c r="H4180" s="111">
        <f t="shared" ca="1" si="277"/>
        <v>75</v>
      </c>
      <c r="I4180" s="112">
        <f t="shared" ca="1" si="278"/>
        <v>433125</v>
      </c>
    </row>
    <row r="4181" spans="6:9" x14ac:dyDescent="0.25">
      <c r="F4181" s="109">
        <f t="shared" ca="1" si="275"/>
        <v>300000</v>
      </c>
      <c r="G4181" s="110">
        <f t="shared" ca="1" si="276"/>
        <v>2.5000000000000001E-2</v>
      </c>
      <c r="H4181" s="111">
        <f t="shared" ca="1" si="277"/>
        <v>77</v>
      </c>
      <c r="I4181" s="112">
        <f t="shared" ca="1" si="278"/>
        <v>577500</v>
      </c>
    </row>
    <row r="4182" spans="6:9" x14ac:dyDescent="0.25">
      <c r="F4182" s="109">
        <f t="shared" ca="1" si="275"/>
        <v>300000</v>
      </c>
      <c r="G4182" s="110">
        <f t="shared" ca="1" si="276"/>
        <v>2.7E-2</v>
      </c>
      <c r="H4182" s="111">
        <f t="shared" ca="1" si="277"/>
        <v>75</v>
      </c>
      <c r="I4182" s="112">
        <f t="shared" ca="1" si="278"/>
        <v>607500</v>
      </c>
    </row>
    <row r="4183" spans="6:9" x14ac:dyDescent="0.25">
      <c r="F4183" s="109">
        <f t="shared" ca="1" si="275"/>
        <v>300000</v>
      </c>
      <c r="G4183" s="110">
        <f t="shared" ca="1" si="276"/>
        <v>2.5000000000000001E-2</v>
      </c>
      <c r="H4183" s="111">
        <f t="shared" ca="1" si="277"/>
        <v>75</v>
      </c>
      <c r="I4183" s="112">
        <f t="shared" ca="1" si="278"/>
        <v>562500</v>
      </c>
    </row>
    <row r="4184" spans="6:9" x14ac:dyDescent="0.25">
      <c r="F4184" s="109">
        <f t="shared" ca="1" si="275"/>
        <v>275000</v>
      </c>
      <c r="G4184" s="110">
        <f t="shared" ca="1" si="276"/>
        <v>2.5000000000000001E-2</v>
      </c>
      <c r="H4184" s="111">
        <f t="shared" ca="1" si="277"/>
        <v>75</v>
      </c>
      <c r="I4184" s="112">
        <f t="shared" ca="1" si="278"/>
        <v>515625</v>
      </c>
    </row>
    <row r="4185" spans="6:9" x14ac:dyDescent="0.25">
      <c r="F4185" s="109">
        <f t="shared" ca="1" si="275"/>
        <v>300000</v>
      </c>
      <c r="G4185" s="110">
        <f t="shared" ca="1" si="276"/>
        <v>2.5000000000000001E-2</v>
      </c>
      <c r="H4185" s="111">
        <f t="shared" ca="1" si="277"/>
        <v>75</v>
      </c>
      <c r="I4185" s="112">
        <f t="shared" ca="1" si="278"/>
        <v>562500</v>
      </c>
    </row>
    <row r="4186" spans="6:9" x14ac:dyDescent="0.25">
      <c r="F4186" s="109">
        <f t="shared" ca="1" si="275"/>
        <v>300000</v>
      </c>
      <c r="G4186" s="110">
        <f t="shared" ca="1" si="276"/>
        <v>2.7E-2</v>
      </c>
      <c r="H4186" s="111">
        <f t="shared" ca="1" si="277"/>
        <v>75</v>
      </c>
      <c r="I4186" s="112">
        <f t="shared" ca="1" si="278"/>
        <v>607500</v>
      </c>
    </row>
    <row r="4187" spans="6:9" x14ac:dyDescent="0.25">
      <c r="F4187" s="109">
        <f t="shared" ca="1" si="275"/>
        <v>300000</v>
      </c>
      <c r="G4187" s="110">
        <f t="shared" ca="1" si="276"/>
        <v>2.5000000000000001E-2</v>
      </c>
      <c r="H4187" s="111">
        <f t="shared" ca="1" si="277"/>
        <v>75</v>
      </c>
      <c r="I4187" s="112">
        <f t="shared" ca="1" si="278"/>
        <v>562500</v>
      </c>
    </row>
    <row r="4188" spans="6:9" x14ac:dyDescent="0.25">
      <c r="F4188" s="109">
        <f t="shared" ca="1" si="275"/>
        <v>300000</v>
      </c>
      <c r="G4188" s="110">
        <f t="shared" ca="1" si="276"/>
        <v>2.7E-2</v>
      </c>
      <c r="H4188" s="111">
        <f t="shared" ca="1" si="277"/>
        <v>75</v>
      </c>
      <c r="I4188" s="112">
        <f t="shared" ca="1" si="278"/>
        <v>607500</v>
      </c>
    </row>
    <row r="4189" spans="6:9" x14ac:dyDescent="0.25">
      <c r="F4189" s="109">
        <f t="shared" ca="1" si="275"/>
        <v>300000</v>
      </c>
      <c r="G4189" s="110">
        <f t="shared" ca="1" si="276"/>
        <v>2.5000000000000001E-2</v>
      </c>
      <c r="H4189" s="111">
        <f t="shared" ca="1" si="277"/>
        <v>75</v>
      </c>
      <c r="I4189" s="112">
        <f t="shared" ca="1" si="278"/>
        <v>562500</v>
      </c>
    </row>
    <row r="4190" spans="6:9" x14ac:dyDescent="0.25">
      <c r="F4190" s="109">
        <f t="shared" ca="1" si="275"/>
        <v>275000</v>
      </c>
      <c r="G4190" s="110">
        <f t="shared" ca="1" si="276"/>
        <v>2.5000000000000001E-2</v>
      </c>
      <c r="H4190" s="111">
        <f t="shared" ca="1" si="277"/>
        <v>75</v>
      </c>
      <c r="I4190" s="112">
        <f t="shared" ca="1" si="278"/>
        <v>515625</v>
      </c>
    </row>
    <row r="4191" spans="6:9" x14ac:dyDescent="0.25">
      <c r="F4191" s="109">
        <f t="shared" ca="1" si="275"/>
        <v>300000</v>
      </c>
      <c r="G4191" s="110">
        <f t="shared" ca="1" si="276"/>
        <v>2.5000000000000001E-2</v>
      </c>
      <c r="H4191" s="111">
        <f t="shared" ca="1" si="277"/>
        <v>75</v>
      </c>
      <c r="I4191" s="112">
        <f t="shared" ca="1" si="278"/>
        <v>562500</v>
      </c>
    </row>
    <row r="4192" spans="6:9" x14ac:dyDescent="0.25">
      <c r="F4192" s="109">
        <f t="shared" ca="1" si="275"/>
        <v>300000</v>
      </c>
      <c r="G4192" s="110">
        <f t="shared" ca="1" si="276"/>
        <v>2.7E-2</v>
      </c>
      <c r="H4192" s="111">
        <f t="shared" ca="1" si="277"/>
        <v>77</v>
      </c>
      <c r="I4192" s="112">
        <f t="shared" ca="1" si="278"/>
        <v>623700</v>
      </c>
    </row>
    <row r="4193" spans="6:9" x14ac:dyDescent="0.25">
      <c r="F4193" s="109">
        <f t="shared" ca="1" si="275"/>
        <v>275000</v>
      </c>
      <c r="G4193" s="110">
        <f t="shared" ca="1" si="276"/>
        <v>2.5000000000000001E-2</v>
      </c>
      <c r="H4193" s="111">
        <f t="shared" ca="1" si="277"/>
        <v>75</v>
      </c>
      <c r="I4193" s="112">
        <f t="shared" ca="1" si="278"/>
        <v>515625</v>
      </c>
    </row>
    <row r="4194" spans="6:9" x14ac:dyDescent="0.25">
      <c r="F4194" s="109">
        <f t="shared" ca="1" si="275"/>
        <v>275000</v>
      </c>
      <c r="G4194" s="110">
        <f t="shared" ca="1" si="276"/>
        <v>2.1000000000000001E-2</v>
      </c>
      <c r="H4194" s="111">
        <f t="shared" ca="1" si="277"/>
        <v>75</v>
      </c>
      <c r="I4194" s="112">
        <f t="shared" ca="1" si="278"/>
        <v>433125</v>
      </c>
    </row>
    <row r="4195" spans="6:9" x14ac:dyDescent="0.25">
      <c r="F4195" s="109">
        <f t="shared" ca="1" si="275"/>
        <v>300000</v>
      </c>
      <c r="G4195" s="110">
        <f t="shared" ca="1" si="276"/>
        <v>2.5000000000000001E-2</v>
      </c>
      <c r="H4195" s="111">
        <f t="shared" ca="1" si="277"/>
        <v>75</v>
      </c>
      <c r="I4195" s="112">
        <f t="shared" ca="1" si="278"/>
        <v>562500</v>
      </c>
    </row>
    <row r="4196" spans="6:9" x14ac:dyDescent="0.25">
      <c r="F4196" s="109">
        <f t="shared" ca="1" si="275"/>
        <v>300000</v>
      </c>
      <c r="G4196" s="110">
        <f t="shared" ca="1" si="276"/>
        <v>2.5000000000000001E-2</v>
      </c>
      <c r="H4196" s="111">
        <f t="shared" ca="1" si="277"/>
        <v>77</v>
      </c>
      <c r="I4196" s="112">
        <f t="shared" ca="1" si="278"/>
        <v>577500</v>
      </c>
    </row>
    <row r="4197" spans="6:9" x14ac:dyDescent="0.25">
      <c r="F4197" s="109">
        <f t="shared" ca="1" si="275"/>
        <v>325000</v>
      </c>
      <c r="G4197" s="110">
        <f t="shared" ca="1" si="276"/>
        <v>2.5000000000000001E-2</v>
      </c>
      <c r="H4197" s="111">
        <f t="shared" ca="1" si="277"/>
        <v>77</v>
      </c>
      <c r="I4197" s="112">
        <f t="shared" ca="1" si="278"/>
        <v>625625</v>
      </c>
    </row>
    <row r="4198" spans="6:9" x14ac:dyDescent="0.25">
      <c r="F4198" s="109">
        <f t="shared" ca="1" si="275"/>
        <v>300000</v>
      </c>
      <c r="G4198" s="110">
        <f t="shared" ca="1" si="276"/>
        <v>2.3E-2</v>
      </c>
      <c r="H4198" s="111">
        <f t="shared" ca="1" si="277"/>
        <v>75</v>
      </c>
      <c r="I4198" s="112">
        <f t="shared" ca="1" si="278"/>
        <v>517500</v>
      </c>
    </row>
    <row r="4199" spans="6:9" x14ac:dyDescent="0.25">
      <c r="F4199" s="109">
        <f t="shared" ca="1" si="275"/>
        <v>300000</v>
      </c>
      <c r="G4199" s="110">
        <f t="shared" ca="1" si="276"/>
        <v>2.5000000000000001E-2</v>
      </c>
      <c r="H4199" s="111">
        <f t="shared" ca="1" si="277"/>
        <v>75</v>
      </c>
      <c r="I4199" s="112">
        <f t="shared" ca="1" si="278"/>
        <v>562500</v>
      </c>
    </row>
    <row r="4200" spans="6:9" x14ac:dyDescent="0.25">
      <c r="F4200" s="109">
        <f t="shared" ca="1" si="275"/>
        <v>300000</v>
      </c>
      <c r="G4200" s="110">
        <f t="shared" ca="1" si="276"/>
        <v>2.5000000000000001E-2</v>
      </c>
      <c r="H4200" s="111">
        <f t="shared" ca="1" si="277"/>
        <v>75</v>
      </c>
      <c r="I4200" s="112">
        <f t="shared" ca="1" si="278"/>
        <v>562500</v>
      </c>
    </row>
    <row r="4201" spans="6:9" x14ac:dyDescent="0.25">
      <c r="F4201" s="109">
        <f t="shared" ca="1" si="275"/>
        <v>275000</v>
      </c>
      <c r="G4201" s="110">
        <f t="shared" ca="1" si="276"/>
        <v>2.5000000000000001E-2</v>
      </c>
      <c r="H4201" s="111">
        <f t="shared" ca="1" si="277"/>
        <v>75</v>
      </c>
      <c r="I4201" s="112">
        <f t="shared" ca="1" si="278"/>
        <v>515625</v>
      </c>
    </row>
    <row r="4202" spans="6:9" x14ac:dyDescent="0.25">
      <c r="F4202" s="109">
        <f t="shared" ca="1" si="275"/>
        <v>300000</v>
      </c>
      <c r="G4202" s="110">
        <f t="shared" ca="1" si="276"/>
        <v>2.5000000000000001E-2</v>
      </c>
      <c r="H4202" s="111">
        <f t="shared" ca="1" si="277"/>
        <v>75</v>
      </c>
      <c r="I4202" s="112">
        <f t="shared" ca="1" si="278"/>
        <v>562500</v>
      </c>
    </row>
    <row r="4203" spans="6:9" x14ac:dyDescent="0.25">
      <c r="F4203" s="109">
        <f t="shared" ca="1" si="275"/>
        <v>300000</v>
      </c>
      <c r="G4203" s="110">
        <f t="shared" ca="1" si="276"/>
        <v>2.1000000000000001E-2</v>
      </c>
      <c r="H4203" s="111">
        <f t="shared" ca="1" si="277"/>
        <v>75</v>
      </c>
      <c r="I4203" s="112">
        <f t="shared" ca="1" si="278"/>
        <v>472500</v>
      </c>
    </row>
    <row r="4204" spans="6:9" x14ac:dyDescent="0.25">
      <c r="F4204" s="109">
        <f t="shared" ca="1" si="275"/>
        <v>275000</v>
      </c>
      <c r="G4204" s="110">
        <f t="shared" ca="1" si="276"/>
        <v>2.5000000000000001E-2</v>
      </c>
      <c r="H4204" s="111">
        <f t="shared" ca="1" si="277"/>
        <v>75</v>
      </c>
      <c r="I4204" s="112">
        <f t="shared" ca="1" si="278"/>
        <v>515625</v>
      </c>
    </row>
    <row r="4205" spans="6:9" x14ac:dyDescent="0.25">
      <c r="F4205" s="109">
        <f t="shared" ca="1" si="275"/>
        <v>300000</v>
      </c>
      <c r="G4205" s="110">
        <f t="shared" ca="1" si="276"/>
        <v>2.5000000000000001E-2</v>
      </c>
      <c r="H4205" s="111">
        <f t="shared" ca="1" si="277"/>
        <v>75</v>
      </c>
      <c r="I4205" s="112">
        <f t="shared" ca="1" si="278"/>
        <v>562500</v>
      </c>
    </row>
    <row r="4206" spans="6:9" x14ac:dyDescent="0.25">
      <c r="F4206" s="109">
        <f t="shared" ca="1" si="275"/>
        <v>300000</v>
      </c>
      <c r="G4206" s="110">
        <f t="shared" ca="1" si="276"/>
        <v>2.5000000000000001E-2</v>
      </c>
      <c r="H4206" s="111">
        <f t="shared" ca="1" si="277"/>
        <v>73</v>
      </c>
      <c r="I4206" s="112">
        <f t="shared" ca="1" si="278"/>
        <v>547500</v>
      </c>
    </row>
    <row r="4207" spans="6:9" x14ac:dyDescent="0.25">
      <c r="F4207" s="109">
        <f t="shared" ca="1" si="275"/>
        <v>300000</v>
      </c>
      <c r="G4207" s="110">
        <f t="shared" ca="1" si="276"/>
        <v>2.5000000000000001E-2</v>
      </c>
      <c r="H4207" s="111">
        <f t="shared" ca="1" si="277"/>
        <v>75</v>
      </c>
      <c r="I4207" s="112">
        <f t="shared" ca="1" si="278"/>
        <v>562500</v>
      </c>
    </row>
    <row r="4208" spans="6:9" x14ac:dyDescent="0.25">
      <c r="F4208" s="109">
        <f t="shared" ca="1" si="275"/>
        <v>275000</v>
      </c>
      <c r="G4208" s="110">
        <f t="shared" ca="1" si="276"/>
        <v>2.7E-2</v>
      </c>
      <c r="H4208" s="111">
        <f t="shared" ca="1" si="277"/>
        <v>73</v>
      </c>
      <c r="I4208" s="112">
        <f t="shared" ca="1" si="278"/>
        <v>542025</v>
      </c>
    </row>
    <row r="4209" spans="6:9" x14ac:dyDescent="0.25">
      <c r="F4209" s="109">
        <f t="shared" ca="1" si="275"/>
        <v>275000</v>
      </c>
      <c r="G4209" s="110">
        <f t="shared" ca="1" si="276"/>
        <v>2.5000000000000001E-2</v>
      </c>
      <c r="H4209" s="111">
        <f t="shared" ca="1" si="277"/>
        <v>75</v>
      </c>
      <c r="I4209" s="112">
        <f t="shared" ca="1" si="278"/>
        <v>515625</v>
      </c>
    </row>
    <row r="4210" spans="6:9" x14ac:dyDescent="0.25">
      <c r="F4210" s="109">
        <f t="shared" ca="1" si="275"/>
        <v>325000</v>
      </c>
      <c r="G4210" s="110">
        <f t="shared" ca="1" si="276"/>
        <v>2.1000000000000001E-2</v>
      </c>
      <c r="H4210" s="111">
        <f t="shared" ca="1" si="277"/>
        <v>73</v>
      </c>
      <c r="I4210" s="112">
        <f t="shared" ca="1" si="278"/>
        <v>498225</v>
      </c>
    </row>
    <row r="4211" spans="6:9" x14ac:dyDescent="0.25">
      <c r="F4211" s="109">
        <f t="shared" ca="1" si="275"/>
        <v>300000</v>
      </c>
      <c r="G4211" s="110">
        <f t="shared" ca="1" si="276"/>
        <v>2.3E-2</v>
      </c>
      <c r="H4211" s="111">
        <f t="shared" ca="1" si="277"/>
        <v>75</v>
      </c>
      <c r="I4211" s="112">
        <f t="shared" ca="1" si="278"/>
        <v>517500</v>
      </c>
    </row>
    <row r="4212" spans="6:9" x14ac:dyDescent="0.25">
      <c r="F4212" s="109">
        <f t="shared" ca="1" si="275"/>
        <v>300000</v>
      </c>
      <c r="G4212" s="110">
        <f t="shared" ca="1" si="276"/>
        <v>2.5000000000000001E-2</v>
      </c>
      <c r="H4212" s="111">
        <f t="shared" ca="1" si="277"/>
        <v>75</v>
      </c>
      <c r="I4212" s="112">
        <f t="shared" ca="1" si="278"/>
        <v>562500</v>
      </c>
    </row>
    <row r="4213" spans="6:9" x14ac:dyDescent="0.25">
      <c r="F4213" s="109">
        <f t="shared" ca="1" si="275"/>
        <v>300000</v>
      </c>
      <c r="G4213" s="110">
        <f t="shared" ca="1" si="276"/>
        <v>2.5000000000000001E-2</v>
      </c>
      <c r="H4213" s="111">
        <f t="shared" ca="1" si="277"/>
        <v>73</v>
      </c>
      <c r="I4213" s="112">
        <f t="shared" ca="1" si="278"/>
        <v>547500</v>
      </c>
    </row>
    <row r="4214" spans="6:9" x14ac:dyDescent="0.25">
      <c r="F4214" s="109">
        <f t="shared" ca="1" si="275"/>
        <v>300000</v>
      </c>
      <c r="G4214" s="110">
        <f t="shared" ca="1" si="276"/>
        <v>2.5000000000000001E-2</v>
      </c>
      <c r="H4214" s="111">
        <f t="shared" ca="1" si="277"/>
        <v>75</v>
      </c>
      <c r="I4214" s="112">
        <f t="shared" ca="1" si="278"/>
        <v>562500</v>
      </c>
    </row>
    <row r="4215" spans="6:9" x14ac:dyDescent="0.25">
      <c r="F4215" s="109">
        <f t="shared" ca="1" si="275"/>
        <v>300000</v>
      </c>
      <c r="G4215" s="110">
        <f t="shared" ca="1" si="276"/>
        <v>2.1000000000000001E-2</v>
      </c>
      <c r="H4215" s="111">
        <f t="shared" ca="1" si="277"/>
        <v>75</v>
      </c>
      <c r="I4215" s="112">
        <f t="shared" ca="1" si="278"/>
        <v>472500</v>
      </c>
    </row>
    <row r="4216" spans="6:9" x14ac:dyDescent="0.25">
      <c r="F4216" s="109">
        <f t="shared" ca="1" si="275"/>
        <v>325000</v>
      </c>
      <c r="G4216" s="110">
        <f t="shared" ca="1" si="276"/>
        <v>2.5000000000000001E-2</v>
      </c>
      <c r="H4216" s="111">
        <f t="shared" ca="1" si="277"/>
        <v>73</v>
      </c>
      <c r="I4216" s="112">
        <f t="shared" ca="1" si="278"/>
        <v>593125</v>
      </c>
    </row>
    <row r="4217" spans="6:9" x14ac:dyDescent="0.25">
      <c r="F4217" s="109">
        <f t="shared" ca="1" si="275"/>
        <v>300000</v>
      </c>
      <c r="G4217" s="110">
        <f t="shared" ca="1" si="276"/>
        <v>2.5000000000000001E-2</v>
      </c>
      <c r="H4217" s="111">
        <f t="shared" ca="1" si="277"/>
        <v>77</v>
      </c>
      <c r="I4217" s="112">
        <f t="shared" ca="1" si="278"/>
        <v>577500</v>
      </c>
    </row>
    <row r="4218" spans="6:9" x14ac:dyDescent="0.25">
      <c r="F4218" s="109">
        <f t="shared" ca="1" si="275"/>
        <v>300000</v>
      </c>
      <c r="G4218" s="110">
        <f t="shared" ca="1" si="276"/>
        <v>2.5000000000000001E-2</v>
      </c>
      <c r="H4218" s="111">
        <f t="shared" ca="1" si="277"/>
        <v>73</v>
      </c>
      <c r="I4218" s="112">
        <f t="shared" ca="1" si="278"/>
        <v>547500</v>
      </c>
    </row>
    <row r="4219" spans="6:9" x14ac:dyDescent="0.25">
      <c r="F4219" s="109">
        <f t="shared" ca="1" si="275"/>
        <v>300000</v>
      </c>
      <c r="G4219" s="110">
        <f t="shared" ca="1" si="276"/>
        <v>2.5000000000000001E-2</v>
      </c>
      <c r="H4219" s="111">
        <f t="shared" ca="1" si="277"/>
        <v>75</v>
      </c>
      <c r="I4219" s="112">
        <f t="shared" ca="1" si="278"/>
        <v>562500</v>
      </c>
    </row>
    <row r="4220" spans="6:9" x14ac:dyDescent="0.25">
      <c r="F4220" s="109">
        <f t="shared" ca="1" si="275"/>
        <v>275000</v>
      </c>
      <c r="G4220" s="110">
        <f t="shared" ca="1" si="276"/>
        <v>2.5000000000000001E-2</v>
      </c>
      <c r="H4220" s="111">
        <f t="shared" ca="1" si="277"/>
        <v>77</v>
      </c>
      <c r="I4220" s="112">
        <f t="shared" ca="1" si="278"/>
        <v>529375</v>
      </c>
    </row>
    <row r="4221" spans="6:9" x14ac:dyDescent="0.25">
      <c r="F4221" s="109">
        <f t="shared" ca="1" si="275"/>
        <v>275000</v>
      </c>
      <c r="G4221" s="110">
        <f t="shared" ca="1" si="276"/>
        <v>2.3E-2</v>
      </c>
      <c r="H4221" s="111">
        <f t="shared" ca="1" si="277"/>
        <v>75</v>
      </c>
      <c r="I4221" s="112">
        <f t="shared" ca="1" si="278"/>
        <v>474375</v>
      </c>
    </row>
    <row r="4222" spans="6:9" x14ac:dyDescent="0.25">
      <c r="F4222" s="109">
        <f t="shared" ca="1" si="275"/>
        <v>325000</v>
      </c>
      <c r="G4222" s="110">
        <f t="shared" ca="1" si="276"/>
        <v>2.5000000000000001E-2</v>
      </c>
      <c r="H4222" s="111">
        <f t="shared" ca="1" si="277"/>
        <v>75</v>
      </c>
      <c r="I4222" s="112">
        <f t="shared" ca="1" si="278"/>
        <v>609375</v>
      </c>
    </row>
    <row r="4223" spans="6:9" x14ac:dyDescent="0.25">
      <c r="F4223" s="109">
        <f t="shared" ca="1" si="275"/>
        <v>300000</v>
      </c>
      <c r="G4223" s="110">
        <f t="shared" ca="1" si="276"/>
        <v>2.5000000000000001E-2</v>
      </c>
      <c r="H4223" s="111">
        <f t="shared" ca="1" si="277"/>
        <v>77</v>
      </c>
      <c r="I4223" s="112">
        <f t="shared" ca="1" si="278"/>
        <v>577500</v>
      </c>
    </row>
    <row r="4224" spans="6:9" x14ac:dyDescent="0.25">
      <c r="F4224" s="109">
        <f t="shared" ca="1" si="275"/>
        <v>300000</v>
      </c>
      <c r="G4224" s="110">
        <f t="shared" ca="1" si="276"/>
        <v>2.5000000000000001E-2</v>
      </c>
      <c r="H4224" s="111">
        <f t="shared" ca="1" si="277"/>
        <v>75</v>
      </c>
      <c r="I4224" s="112">
        <f t="shared" ca="1" si="278"/>
        <v>562500</v>
      </c>
    </row>
    <row r="4225" spans="6:9" x14ac:dyDescent="0.25">
      <c r="F4225" s="109">
        <f t="shared" ca="1" si="275"/>
        <v>325000</v>
      </c>
      <c r="G4225" s="110">
        <f t="shared" ca="1" si="276"/>
        <v>2.5000000000000001E-2</v>
      </c>
      <c r="H4225" s="111">
        <f t="shared" ca="1" si="277"/>
        <v>75</v>
      </c>
      <c r="I4225" s="112">
        <f t="shared" ca="1" si="278"/>
        <v>609375</v>
      </c>
    </row>
    <row r="4226" spans="6:9" x14ac:dyDescent="0.25">
      <c r="F4226" s="109">
        <f t="shared" ca="1" si="275"/>
        <v>300000</v>
      </c>
      <c r="G4226" s="110">
        <f t="shared" ca="1" si="276"/>
        <v>2.3E-2</v>
      </c>
      <c r="H4226" s="111">
        <f t="shared" ca="1" si="277"/>
        <v>75</v>
      </c>
      <c r="I4226" s="112">
        <f t="shared" ca="1" si="278"/>
        <v>517500</v>
      </c>
    </row>
    <row r="4227" spans="6:9" x14ac:dyDescent="0.25">
      <c r="F4227" s="109">
        <f t="shared" ref="F4227:F4290" ca="1" si="279">VLOOKUP(RAND(),$C$3:$D$5,2)</f>
        <v>300000</v>
      </c>
      <c r="G4227" s="110">
        <f t="shared" ref="G4227:G4290" ca="1" si="280">VLOOKUP(RAND(),$C$10:$D$13,2)</f>
        <v>2.3E-2</v>
      </c>
      <c r="H4227" s="111">
        <f t="shared" ref="H4227:H4290" ca="1" si="281">VLOOKUP(RAND(),$C$18:$D$20,2)</f>
        <v>75</v>
      </c>
      <c r="I4227" s="112">
        <f t="shared" ca="1" si="278"/>
        <v>517500</v>
      </c>
    </row>
    <row r="4228" spans="6:9" x14ac:dyDescent="0.25">
      <c r="F4228" s="109">
        <f t="shared" ca="1" si="279"/>
        <v>300000</v>
      </c>
      <c r="G4228" s="110">
        <f t="shared" ca="1" si="280"/>
        <v>2.5000000000000001E-2</v>
      </c>
      <c r="H4228" s="111">
        <f t="shared" ca="1" si="281"/>
        <v>75</v>
      </c>
      <c r="I4228" s="112">
        <f t="shared" ref="I4228:I4291" ca="1" si="282">F4228*G4228*H4228</f>
        <v>562500</v>
      </c>
    </row>
    <row r="4229" spans="6:9" x14ac:dyDescent="0.25">
      <c r="F4229" s="109">
        <f t="shared" ca="1" si="279"/>
        <v>275000</v>
      </c>
      <c r="G4229" s="110">
        <f t="shared" ca="1" si="280"/>
        <v>2.5000000000000001E-2</v>
      </c>
      <c r="H4229" s="111">
        <f t="shared" ca="1" si="281"/>
        <v>75</v>
      </c>
      <c r="I4229" s="112">
        <f t="shared" ca="1" si="282"/>
        <v>515625</v>
      </c>
    </row>
    <row r="4230" spans="6:9" x14ac:dyDescent="0.25">
      <c r="F4230" s="109">
        <f t="shared" ca="1" si="279"/>
        <v>300000</v>
      </c>
      <c r="G4230" s="110">
        <f t="shared" ca="1" si="280"/>
        <v>2.5000000000000001E-2</v>
      </c>
      <c r="H4230" s="111">
        <f t="shared" ca="1" si="281"/>
        <v>75</v>
      </c>
      <c r="I4230" s="112">
        <f t="shared" ca="1" si="282"/>
        <v>562500</v>
      </c>
    </row>
    <row r="4231" spans="6:9" x14ac:dyDescent="0.25">
      <c r="F4231" s="109">
        <f t="shared" ca="1" si="279"/>
        <v>300000</v>
      </c>
      <c r="G4231" s="110">
        <f t="shared" ca="1" si="280"/>
        <v>2.5000000000000001E-2</v>
      </c>
      <c r="H4231" s="111">
        <f t="shared" ca="1" si="281"/>
        <v>75</v>
      </c>
      <c r="I4231" s="112">
        <f t="shared" ca="1" si="282"/>
        <v>562500</v>
      </c>
    </row>
    <row r="4232" spans="6:9" x14ac:dyDescent="0.25">
      <c r="F4232" s="109">
        <f t="shared" ca="1" si="279"/>
        <v>300000</v>
      </c>
      <c r="G4232" s="110">
        <f t="shared" ca="1" si="280"/>
        <v>2.5000000000000001E-2</v>
      </c>
      <c r="H4232" s="111">
        <f t="shared" ca="1" si="281"/>
        <v>75</v>
      </c>
      <c r="I4232" s="112">
        <f t="shared" ca="1" si="282"/>
        <v>562500</v>
      </c>
    </row>
    <row r="4233" spans="6:9" x14ac:dyDescent="0.25">
      <c r="F4233" s="109">
        <f t="shared" ca="1" si="279"/>
        <v>300000</v>
      </c>
      <c r="G4233" s="110">
        <f t="shared" ca="1" si="280"/>
        <v>2.5000000000000001E-2</v>
      </c>
      <c r="H4233" s="111">
        <f t="shared" ca="1" si="281"/>
        <v>75</v>
      </c>
      <c r="I4233" s="112">
        <f t="shared" ca="1" si="282"/>
        <v>562500</v>
      </c>
    </row>
    <row r="4234" spans="6:9" x14ac:dyDescent="0.25">
      <c r="F4234" s="109">
        <f t="shared" ca="1" si="279"/>
        <v>325000</v>
      </c>
      <c r="G4234" s="110">
        <f t="shared" ca="1" si="280"/>
        <v>2.5000000000000001E-2</v>
      </c>
      <c r="H4234" s="111">
        <f t="shared" ca="1" si="281"/>
        <v>75</v>
      </c>
      <c r="I4234" s="112">
        <f t="shared" ca="1" si="282"/>
        <v>609375</v>
      </c>
    </row>
    <row r="4235" spans="6:9" x14ac:dyDescent="0.25">
      <c r="F4235" s="109">
        <f t="shared" ca="1" si="279"/>
        <v>300000</v>
      </c>
      <c r="G4235" s="110">
        <f t="shared" ca="1" si="280"/>
        <v>2.5000000000000001E-2</v>
      </c>
      <c r="H4235" s="111">
        <f t="shared" ca="1" si="281"/>
        <v>75</v>
      </c>
      <c r="I4235" s="112">
        <f t="shared" ca="1" si="282"/>
        <v>562500</v>
      </c>
    </row>
    <row r="4236" spans="6:9" x14ac:dyDescent="0.25">
      <c r="F4236" s="109">
        <f t="shared" ca="1" si="279"/>
        <v>300000</v>
      </c>
      <c r="G4236" s="110">
        <f t="shared" ca="1" si="280"/>
        <v>2.5000000000000001E-2</v>
      </c>
      <c r="H4236" s="111">
        <f t="shared" ca="1" si="281"/>
        <v>75</v>
      </c>
      <c r="I4236" s="112">
        <f t="shared" ca="1" si="282"/>
        <v>562500</v>
      </c>
    </row>
    <row r="4237" spans="6:9" x14ac:dyDescent="0.25">
      <c r="F4237" s="109">
        <f t="shared" ca="1" si="279"/>
        <v>275000</v>
      </c>
      <c r="G4237" s="110">
        <f t="shared" ca="1" si="280"/>
        <v>2.5000000000000001E-2</v>
      </c>
      <c r="H4237" s="111">
        <f t="shared" ca="1" si="281"/>
        <v>75</v>
      </c>
      <c r="I4237" s="112">
        <f t="shared" ca="1" si="282"/>
        <v>515625</v>
      </c>
    </row>
    <row r="4238" spans="6:9" x14ac:dyDescent="0.25">
      <c r="F4238" s="109">
        <f t="shared" ca="1" si="279"/>
        <v>300000</v>
      </c>
      <c r="G4238" s="110">
        <f t="shared" ca="1" si="280"/>
        <v>2.5000000000000001E-2</v>
      </c>
      <c r="H4238" s="111">
        <f t="shared" ca="1" si="281"/>
        <v>75</v>
      </c>
      <c r="I4238" s="112">
        <f t="shared" ca="1" si="282"/>
        <v>562500</v>
      </c>
    </row>
    <row r="4239" spans="6:9" x14ac:dyDescent="0.25">
      <c r="F4239" s="109">
        <f t="shared" ca="1" si="279"/>
        <v>300000</v>
      </c>
      <c r="G4239" s="110">
        <f t="shared" ca="1" si="280"/>
        <v>2.1000000000000001E-2</v>
      </c>
      <c r="H4239" s="111">
        <f t="shared" ca="1" si="281"/>
        <v>75</v>
      </c>
      <c r="I4239" s="112">
        <f t="shared" ca="1" si="282"/>
        <v>472500</v>
      </c>
    </row>
    <row r="4240" spans="6:9" x14ac:dyDescent="0.25">
      <c r="F4240" s="109">
        <f t="shared" ca="1" si="279"/>
        <v>300000</v>
      </c>
      <c r="G4240" s="110">
        <f t="shared" ca="1" si="280"/>
        <v>2.5000000000000001E-2</v>
      </c>
      <c r="H4240" s="111">
        <f t="shared" ca="1" si="281"/>
        <v>75</v>
      </c>
      <c r="I4240" s="112">
        <f t="shared" ca="1" si="282"/>
        <v>562500</v>
      </c>
    </row>
    <row r="4241" spans="6:9" x14ac:dyDescent="0.25">
      <c r="F4241" s="109">
        <f t="shared" ca="1" si="279"/>
        <v>300000</v>
      </c>
      <c r="G4241" s="110">
        <f t="shared" ca="1" si="280"/>
        <v>2.7E-2</v>
      </c>
      <c r="H4241" s="111">
        <f t="shared" ca="1" si="281"/>
        <v>73</v>
      </c>
      <c r="I4241" s="112">
        <f t="shared" ca="1" si="282"/>
        <v>591300</v>
      </c>
    </row>
    <row r="4242" spans="6:9" x14ac:dyDescent="0.25">
      <c r="F4242" s="109">
        <f t="shared" ca="1" si="279"/>
        <v>300000</v>
      </c>
      <c r="G4242" s="110">
        <f t="shared" ca="1" si="280"/>
        <v>2.5000000000000001E-2</v>
      </c>
      <c r="H4242" s="111">
        <f t="shared" ca="1" si="281"/>
        <v>75</v>
      </c>
      <c r="I4242" s="112">
        <f t="shared" ca="1" si="282"/>
        <v>562500</v>
      </c>
    </row>
    <row r="4243" spans="6:9" x14ac:dyDescent="0.25">
      <c r="F4243" s="109">
        <f t="shared" ca="1" si="279"/>
        <v>325000</v>
      </c>
      <c r="G4243" s="110">
        <f t="shared" ca="1" si="280"/>
        <v>2.5000000000000001E-2</v>
      </c>
      <c r="H4243" s="111">
        <f t="shared" ca="1" si="281"/>
        <v>75</v>
      </c>
      <c r="I4243" s="112">
        <f t="shared" ca="1" si="282"/>
        <v>609375</v>
      </c>
    </row>
    <row r="4244" spans="6:9" x14ac:dyDescent="0.25">
      <c r="F4244" s="109">
        <f t="shared" ca="1" si="279"/>
        <v>275000</v>
      </c>
      <c r="G4244" s="110">
        <f t="shared" ca="1" si="280"/>
        <v>2.5000000000000001E-2</v>
      </c>
      <c r="H4244" s="111">
        <f t="shared" ca="1" si="281"/>
        <v>73</v>
      </c>
      <c r="I4244" s="112">
        <f t="shared" ca="1" si="282"/>
        <v>501875</v>
      </c>
    </row>
    <row r="4245" spans="6:9" x14ac:dyDescent="0.25">
      <c r="F4245" s="109">
        <f t="shared" ca="1" si="279"/>
        <v>300000</v>
      </c>
      <c r="G4245" s="110">
        <f t="shared" ca="1" si="280"/>
        <v>2.5000000000000001E-2</v>
      </c>
      <c r="H4245" s="111">
        <f t="shared" ca="1" si="281"/>
        <v>75</v>
      </c>
      <c r="I4245" s="112">
        <f t="shared" ca="1" si="282"/>
        <v>562500</v>
      </c>
    </row>
    <row r="4246" spans="6:9" x14ac:dyDescent="0.25">
      <c r="F4246" s="109">
        <f t="shared" ca="1" si="279"/>
        <v>325000</v>
      </c>
      <c r="G4246" s="110">
        <f t="shared" ca="1" si="280"/>
        <v>2.5000000000000001E-2</v>
      </c>
      <c r="H4246" s="111">
        <f t="shared" ca="1" si="281"/>
        <v>75</v>
      </c>
      <c r="I4246" s="112">
        <f t="shared" ca="1" si="282"/>
        <v>609375</v>
      </c>
    </row>
    <row r="4247" spans="6:9" x14ac:dyDescent="0.25">
      <c r="F4247" s="109">
        <f t="shared" ca="1" si="279"/>
        <v>300000</v>
      </c>
      <c r="G4247" s="110">
        <f t="shared" ca="1" si="280"/>
        <v>2.5000000000000001E-2</v>
      </c>
      <c r="H4247" s="111">
        <f t="shared" ca="1" si="281"/>
        <v>75</v>
      </c>
      <c r="I4247" s="112">
        <f t="shared" ca="1" si="282"/>
        <v>562500</v>
      </c>
    </row>
    <row r="4248" spans="6:9" x14ac:dyDescent="0.25">
      <c r="F4248" s="109">
        <f t="shared" ca="1" si="279"/>
        <v>300000</v>
      </c>
      <c r="G4248" s="110">
        <f t="shared" ca="1" si="280"/>
        <v>2.3E-2</v>
      </c>
      <c r="H4248" s="111">
        <f t="shared" ca="1" si="281"/>
        <v>75</v>
      </c>
      <c r="I4248" s="112">
        <f t="shared" ca="1" si="282"/>
        <v>517500</v>
      </c>
    </row>
    <row r="4249" spans="6:9" x14ac:dyDescent="0.25">
      <c r="F4249" s="109">
        <f t="shared" ca="1" si="279"/>
        <v>300000</v>
      </c>
      <c r="G4249" s="110">
        <f t="shared" ca="1" si="280"/>
        <v>2.3E-2</v>
      </c>
      <c r="H4249" s="111">
        <f t="shared" ca="1" si="281"/>
        <v>75</v>
      </c>
      <c r="I4249" s="112">
        <f t="shared" ca="1" si="282"/>
        <v>517500</v>
      </c>
    </row>
    <row r="4250" spans="6:9" x14ac:dyDescent="0.25">
      <c r="F4250" s="109">
        <f t="shared" ca="1" si="279"/>
        <v>300000</v>
      </c>
      <c r="G4250" s="110">
        <f t="shared" ca="1" si="280"/>
        <v>2.5000000000000001E-2</v>
      </c>
      <c r="H4250" s="111">
        <f t="shared" ca="1" si="281"/>
        <v>75</v>
      </c>
      <c r="I4250" s="112">
        <f t="shared" ca="1" si="282"/>
        <v>562500</v>
      </c>
    </row>
    <row r="4251" spans="6:9" x14ac:dyDescent="0.25">
      <c r="F4251" s="109">
        <f t="shared" ca="1" si="279"/>
        <v>300000</v>
      </c>
      <c r="G4251" s="110">
        <f t="shared" ca="1" si="280"/>
        <v>2.5000000000000001E-2</v>
      </c>
      <c r="H4251" s="111">
        <f t="shared" ca="1" si="281"/>
        <v>75</v>
      </c>
      <c r="I4251" s="112">
        <f t="shared" ca="1" si="282"/>
        <v>562500</v>
      </c>
    </row>
    <row r="4252" spans="6:9" x14ac:dyDescent="0.25">
      <c r="F4252" s="109">
        <f t="shared" ca="1" si="279"/>
        <v>300000</v>
      </c>
      <c r="G4252" s="110">
        <f t="shared" ca="1" si="280"/>
        <v>2.7E-2</v>
      </c>
      <c r="H4252" s="111">
        <f t="shared" ca="1" si="281"/>
        <v>75</v>
      </c>
      <c r="I4252" s="112">
        <f t="shared" ca="1" si="282"/>
        <v>607500</v>
      </c>
    </row>
    <row r="4253" spans="6:9" x14ac:dyDescent="0.25">
      <c r="F4253" s="109">
        <f t="shared" ca="1" si="279"/>
        <v>300000</v>
      </c>
      <c r="G4253" s="110">
        <f t="shared" ca="1" si="280"/>
        <v>2.5000000000000001E-2</v>
      </c>
      <c r="H4253" s="111">
        <f t="shared" ca="1" si="281"/>
        <v>77</v>
      </c>
      <c r="I4253" s="112">
        <f t="shared" ca="1" si="282"/>
        <v>577500</v>
      </c>
    </row>
    <row r="4254" spans="6:9" x14ac:dyDescent="0.25">
      <c r="F4254" s="109">
        <f t="shared" ca="1" si="279"/>
        <v>325000</v>
      </c>
      <c r="G4254" s="110">
        <f t="shared" ca="1" si="280"/>
        <v>2.3E-2</v>
      </c>
      <c r="H4254" s="111">
        <f t="shared" ca="1" si="281"/>
        <v>75</v>
      </c>
      <c r="I4254" s="112">
        <f t="shared" ca="1" si="282"/>
        <v>560625</v>
      </c>
    </row>
    <row r="4255" spans="6:9" x14ac:dyDescent="0.25">
      <c r="F4255" s="109">
        <f t="shared" ca="1" si="279"/>
        <v>300000</v>
      </c>
      <c r="G4255" s="110">
        <f t="shared" ca="1" si="280"/>
        <v>2.3E-2</v>
      </c>
      <c r="H4255" s="111">
        <f t="shared" ca="1" si="281"/>
        <v>75</v>
      </c>
      <c r="I4255" s="112">
        <f t="shared" ca="1" si="282"/>
        <v>517500</v>
      </c>
    </row>
    <row r="4256" spans="6:9" x14ac:dyDescent="0.25">
      <c r="F4256" s="109">
        <f t="shared" ca="1" si="279"/>
        <v>325000</v>
      </c>
      <c r="G4256" s="110">
        <f t="shared" ca="1" si="280"/>
        <v>2.5000000000000001E-2</v>
      </c>
      <c r="H4256" s="111">
        <f t="shared" ca="1" si="281"/>
        <v>75</v>
      </c>
      <c r="I4256" s="112">
        <f t="shared" ca="1" si="282"/>
        <v>609375</v>
      </c>
    </row>
    <row r="4257" spans="6:9" x14ac:dyDescent="0.25">
      <c r="F4257" s="109">
        <f t="shared" ca="1" si="279"/>
        <v>325000</v>
      </c>
      <c r="G4257" s="110">
        <f t="shared" ca="1" si="280"/>
        <v>2.3E-2</v>
      </c>
      <c r="H4257" s="111">
        <f t="shared" ca="1" si="281"/>
        <v>75</v>
      </c>
      <c r="I4257" s="112">
        <f t="shared" ca="1" si="282"/>
        <v>560625</v>
      </c>
    </row>
    <row r="4258" spans="6:9" x14ac:dyDescent="0.25">
      <c r="F4258" s="109">
        <f t="shared" ca="1" si="279"/>
        <v>300000</v>
      </c>
      <c r="G4258" s="110">
        <f t="shared" ca="1" si="280"/>
        <v>2.5000000000000001E-2</v>
      </c>
      <c r="H4258" s="111">
        <f t="shared" ca="1" si="281"/>
        <v>73</v>
      </c>
      <c r="I4258" s="112">
        <f t="shared" ca="1" si="282"/>
        <v>547500</v>
      </c>
    </row>
    <row r="4259" spans="6:9" x14ac:dyDescent="0.25">
      <c r="F4259" s="109">
        <f t="shared" ca="1" si="279"/>
        <v>300000</v>
      </c>
      <c r="G4259" s="110">
        <f t="shared" ca="1" si="280"/>
        <v>2.5000000000000001E-2</v>
      </c>
      <c r="H4259" s="111">
        <f t="shared" ca="1" si="281"/>
        <v>75</v>
      </c>
      <c r="I4259" s="112">
        <f t="shared" ca="1" si="282"/>
        <v>562500</v>
      </c>
    </row>
    <row r="4260" spans="6:9" x14ac:dyDescent="0.25">
      <c r="F4260" s="109">
        <f t="shared" ca="1" si="279"/>
        <v>300000</v>
      </c>
      <c r="G4260" s="110">
        <f t="shared" ca="1" si="280"/>
        <v>2.5000000000000001E-2</v>
      </c>
      <c r="H4260" s="111">
        <f t="shared" ca="1" si="281"/>
        <v>75</v>
      </c>
      <c r="I4260" s="112">
        <f t="shared" ca="1" si="282"/>
        <v>562500</v>
      </c>
    </row>
    <row r="4261" spans="6:9" x14ac:dyDescent="0.25">
      <c r="F4261" s="109">
        <f t="shared" ca="1" si="279"/>
        <v>300000</v>
      </c>
      <c r="G4261" s="110">
        <f t="shared" ca="1" si="280"/>
        <v>2.5000000000000001E-2</v>
      </c>
      <c r="H4261" s="111">
        <f t="shared" ca="1" si="281"/>
        <v>77</v>
      </c>
      <c r="I4261" s="112">
        <f t="shared" ca="1" si="282"/>
        <v>577500</v>
      </c>
    </row>
    <row r="4262" spans="6:9" x14ac:dyDescent="0.25">
      <c r="F4262" s="109">
        <f t="shared" ca="1" si="279"/>
        <v>300000</v>
      </c>
      <c r="G4262" s="110">
        <f t="shared" ca="1" si="280"/>
        <v>2.5000000000000001E-2</v>
      </c>
      <c r="H4262" s="111">
        <f t="shared" ca="1" si="281"/>
        <v>75</v>
      </c>
      <c r="I4262" s="112">
        <f t="shared" ca="1" si="282"/>
        <v>562500</v>
      </c>
    </row>
    <row r="4263" spans="6:9" x14ac:dyDescent="0.25">
      <c r="F4263" s="109">
        <f t="shared" ca="1" si="279"/>
        <v>300000</v>
      </c>
      <c r="G4263" s="110">
        <f t="shared" ca="1" si="280"/>
        <v>2.5000000000000001E-2</v>
      </c>
      <c r="H4263" s="111">
        <f t="shared" ca="1" si="281"/>
        <v>75</v>
      </c>
      <c r="I4263" s="112">
        <f t="shared" ca="1" si="282"/>
        <v>562500</v>
      </c>
    </row>
    <row r="4264" spans="6:9" x14ac:dyDescent="0.25">
      <c r="F4264" s="109">
        <f t="shared" ca="1" si="279"/>
        <v>325000</v>
      </c>
      <c r="G4264" s="110">
        <f t="shared" ca="1" si="280"/>
        <v>2.5000000000000001E-2</v>
      </c>
      <c r="H4264" s="111">
        <f t="shared" ca="1" si="281"/>
        <v>77</v>
      </c>
      <c r="I4264" s="112">
        <f t="shared" ca="1" si="282"/>
        <v>625625</v>
      </c>
    </row>
    <row r="4265" spans="6:9" x14ac:dyDescent="0.25">
      <c r="F4265" s="109">
        <f t="shared" ca="1" si="279"/>
        <v>300000</v>
      </c>
      <c r="G4265" s="110">
        <f t="shared" ca="1" si="280"/>
        <v>2.5000000000000001E-2</v>
      </c>
      <c r="H4265" s="111">
        <f t="shared" ca="1" si="281"/>
        <v>73</v>
      </c>
      <c r="I4265" s="112">
        <f t="shared" ca="1" si="282"/>
        <v>547500</v>
      </c>
    </row>
    <row r="4266" spans="6:9" x14ac:dyDescent="0.25">
      <c r="F4266" s="109">
        <f t="shared" ca="1" si="279"/>
        <v>300000</v>
      </c>
      <c r="G4266" s="110">
        <f t="shared" ca="1" si="280"/>
        <v>2.1000000000000001E-2</v>
      </c>
      <c r="H4266" s="111">
        <f t="shared" ca="1" si="281"/>
        <v>75</v>
      </c>
      <c r="I4266" s="112">
        <f t="shared" ca="1" si="282"/>
        <v>472500</v>
      </c>
    </row>
    <row r="4267" spans="6:9" x14ac:dyDescent="0.25">
      <c r="F4267" s="109">
        <f t="shared" ca="1" si="279"/>
        <v>300000</v>
      </c>
      <c r="G4267" s="110">
        <f t="shared" ca="1" si="280"/>
        <v>2.5000000000000001E-2</v>
      </c>
      <c r="H4267" s="111">
        <f t="shared" ca="1" si="281"/>
        <v>75</v>
      </c>
      <c r="I4267" s="112">
        <f t="shared" ca="1" si="282"/>
        <v>562500</v>
      </c>
    </row>
    <row r="4268" spans="6:9" x14ac:dyDescent="0.25">
      <c r="F4268" s="109">
        <f t="shared" ca="1" si="279"/>
        <v>300000</v>
      </c>
      <c r="G4268" s="110">
        <f t="shared" ca="1" si="280"/>
        <v>2.1000000000000001E-2</v>
      </c>
      <c r="H4268" s="111">
        <f t="shared" ca="1" si="281"/>
        <v>75</v>
      </c>
      <c r="I4268" s="112">
        <f t="shared" ca="1" si="282"/>
        <v>472500</v>
      </c>
    </row>
    <row r="4269" spans="6:9" x14ac:dyDescent="0.25">
      <c r="F4269" s="109">
        <f t="shared" ca="1" si="279"/>
        <v>300000</v>
      </c>
      <c r="G4269" s="110">
        <f t="shared" ca="1" si="280"/>
        <v>2.5000000000000001E-2</v>
      </c>
      <c r="H4269" s="111">
        <f t="shared" ca="1" si="281"/>
        <v>77</v>
      </c>
      <c r="I4269" s="112">
        <f t="shared" ca="1" si="282"/>
        <v>577500</v>
      </c>
    </row>
    <row r="4270" spans="6:9" x14ac:dyDescent="0.25">
      <c r="F4270" s="109">
        <f t="shared" ca="1" si="279"/>
        <v>300000</v>
      </c>
      <c r="G4270" s="110">
        <f t="shared" ca="1" si="280"/>
        <v>2.7E-2</v>
      </c>
      <c r="H4270" s="111">
        <f t="shared" ca="1" si="281"/>
        <v>75</v>
      </c>
      <c r="I4270" s="112">
        <f t="shared" ca="1" si="282"/>
        <v>607500</v>
      </c>
    </row>
    <row r="4271" spans="6:9" x14ac:dyDescent="0.25">
      <c r="F4271" s="109">
        <f t="shared" ca="1" si="279"/>
        <v>300000</v>
      </c>
      <c r="G4271" s="110">
        <f t="shared" ca="1" si="280"/>
        <v>2.1000000000000001E-2</v>
      </c>
      <c r="H4271" s="111">
        <f t="shared" ca="1" si="281"/>
        <v>75</v>
      </c>
      <c r="I4271" s="112">
        <f t="shared" ca="1" si="282"/>
        <v>472500</v>
      </c>
    </row>
    <row r="4272" spans="6:9" x14ac:dyDescent="0.25">
      <c r="F4272" s="109">
        <f t="shared" ca="1" si="279"/>
        <v>300000</v>
      </c>
      <c r="G4272" s="110">
        <f t="shared" ca="1" si="280"/>
        <v>2.1000000000000001E-2</v>
      </c>
      <c r="H4272" s="111">
        <f t="shared" ca="1" si="281"/>
        <v>73</v>
      </c>
      <c r="I4272" s="112">
        <f t="shared" ca="1" si="282"/>
        <v>459900</v>
      </c>
    </row>
    <row r="4273" spans="6:9" x14ac:dyDescent="0.25">
      <c r="F4273" s="109">
        <f t="shared" ca="1" si="279"/>
        <v>300000</v>
      </c>
      <c r="G4273" s="110">
        <f t="shared" ca="1" si="280"/>
        <v>2.5000000000000001E-2</v>
      </c>
      <c r="H4273" s="111">
        <f t="shared" ca="1" si="281"/>
        <v>77</v>
      </c>
      <c r="I4273" s="112">
        <f t="shared" ca="1" si="282"/>
        <v>577500</v>
      </c>
    </row>
    <row r="4274" spans="6:9" x14ac:dyDescent="0.25">
      <c r="F4274" s="109">
        <f t="shared" ca="1" si="279"/>
        <v>300000</v>
      </c>
      <c r="G4274" s="110">
        <f t="shared" ca="1" si="280"/>
        <v>2.5000000000000001E-2</v>
      </c>
      <c r="H4274" s="111">
        <f t="shared" ca="1" si="281"/>
        <v>75</v>
      </c>
      <c r="I4274" s="112">
        <f t="shared" ca="1" si="282"/>
        <v>562500</v>
      </c>
    </row>
    <row r="4275" spans="6:9" x14ac:dyDescent="0.25">
      <c r="F4275" s="109">
        <f t="shared" ca="1" si="279"/>
        <v>300000</v>
      </c>
      <c r="G4275" s="110">
        <f t="shared" ca="1" si="280"/>
        <v>2.3E-2</v>
      </c>
      <c r="H4275" s="111">
        <f t="shared" ca="1" si="281"/>
        <v>75</v>
      </c>
      <c r="I4275" s="112">
        <f t="shared" ca="1" si="282"/>
        <v>517500</v>
      </c>
    </row>
    <row r="4276" spans="6:9" x14ac:dyDescent="0.25">
      <c r="F4276" s="109">
        <f t="shared" ca="1" si="279"/>
        <v>275000</v>
      </c>
      <c r="G4276" s="110">
        <f t="shared" ca="1" si="280"/>
        <v>2.5000000000000001E-2</v>
      </c>
      <c r="H4276" s="111">
        <f t="shared" ca="1" si="281"/>
        <v>75</v>
      </c>
      <c r="I4276" s="112">
        <f t="shared" ca="1" si="282"/>
        <v>515625</v>
      </c>
    </row>
    <row r="4277" spans="6:9" x14ac:dyDescent="0.25">
      <c r="F4277" s="109">
        <f t="shared" ca="1" si="279"/>
        <v>300000</v>
      </c>
      <c r="G4277" s="110">
        <f t="shared" ca="1" si="280"/>
        <v>2.1000000000000001E-2</v>
      </c>
      <c r="H4277" s="111">
        <f t="shared" ca="1" si="281"/>
        <v>75</v>
      </c>
      <c r="I4277" s="112">
        <f t="shared" ca="1" si="282"/>
        <v>472500</v>
      </c>
    </row>
    <row r="4278" spans="6:9" x14ac:dyDescent="0.25">
      <c r="F4278" s="109">
        <f t="shared" ca="1" si="279"/>
        <v>300000</v>
      </c>
      <c r="G4278" s="110">
        <f t="shared" ca="1" si="280"/>
        <v>2.7E-2</v>
      </c>
      <c r="H4278" s="111">
        <f t="shared" ca="1" si="281"/>
        <v>75</v>
      </c>
      <c r="I4278" s="112">
        <f t="shared" ca="1" si="282"/>
        <v>607500</v>
      </c>
    </row>
    <row r="4279" spans="6:9" x14ac:dyDescent="0.25">
      <c r="F4279" s="109">
        <f t="shared" ca="1" si="279"/>
        <v>300000</v>
      </c>
      <c r="G4279" s="110">
        <f t="shared" ca="1" si="280"/>
        <v>2.5000000000000001E-2</v>
      </c>
      <c r="H4279" s="111">
        <f t="shared" ca="1" si="281"/>
        <v>73</v>
      </c>
      <c r="I4279" s="112">
        <f t="shared" ca="1" si="282"/>
        <v>547500</v>
      </c>
    </row>
    <row r="4280" spans="6:9" x14ac:dyDescent="0.25">
      <c r="F4280" s="109">
        <f t="shared" ca="1" si="279"/>
        <v>300000</v>
      </c>
      <c r="G4280" s="110">
        <f t="shared" ca="1" si="280"/>
        <v>2.5000000000000001E-2</v>
      </c>
      <c r="H4280" s="111">
        <f t="shared" ca="1" si="281"/>
        <v>75</v>
      </c>
      <c r="I4280" s="112">
        <f t="shared" ca="1" si="282"/>
        <v>562500</v>
      </c>
    </row>
    <row r="4281" spans="6:9" x14ac:dyDescent="0.25">
      <c r="F4281" s="109">
        <f t="shared" ca="1" si="279"/>
        <v>300000</v>
      </c>
      <c r="G4281" s="110">
        <f t="shared" ca="1" si="280"/>
        <v>2.7E-2</v>
      </c>
      <c r="H4281" s="111">
        <f t="shared" ca="1" si="281"/>
        <v>75</v>
      </c>
      <c r="I4281" s="112">
        <f t="shared" ca="1" si="282"/>
        <v>607500</v>
      </c>
    </row>
    <row r="4282" spans="6:9" x14ac:dyDescent="0.25">
      <c r="F4282" s="109">
        <f t="shared" ca="1" si="279"/>
        <v>300000</v>
      </c>
      <c r="G4282" s="110">
        <f t="shared" ca="1" si="280"/>
        <v>2.5000000000000001E-2</v>
      </c>
      <c r="H4282" s="111">
        <f t="shared" ca="1" si="281"/>
        <v>75</v>
      </c>
      <c r="I4282" s="112">
        <f t="shared" ca="1" si="282"/>
        <v>562500</v>
      </c>
    </row>
    <row r="4283" spans="6:9" x14ac:dyDescent="0.25">
      <c r="F4283" s="109">
        <f t="shared" ca="1" si="279"/>
        <v>325000</v>
      </c>
      <c r="G4283" s="110">
        <f t="shared" ca="1" si="280"/>
        <v>2.5000000000000001E-2</v>
      </c>
      <c r="H4283" s="111">
        <f t="shared" ca="1" si="281"/>
        <v>77</v>
      </c>
      <c r="I4283" s="112">
        <f t="shared" ca="1" si="282"/>
        <v>625625</v>
      </c>
    </row>
    <row r="4284" spans="6:9" x14ac:dyDescent="0.25">
      <c r="F4284" s="109">
        <f t="shared" ca="1" si="279"/>
        <v>275000</v>
      </c>
      <c r="G4284" s="110">
        <f t="shared" ca="1" si="280"/>
        <v>2.5000000000000001E-2</v>
      </c>
      <c r="H4284" s="111">
        <f t="shared" ca="1" si="281"/>
        <v>75</v>
      </c>
      <c r="I4284" s="112">
        <f t="shared" ca="1" si="282"/>
        <v>515625</v>
      </c>
    </row>
    <row r="4285" spans="6:9" x14ac:dyDescent="0.25">
      <c r="F4285" s="109">
        <f t="shared" ca="1" si="279"/>
        <v>325000</v>
      </c>
      <c r="G4285" s="110">
        <f t="shared" ca="1" si="280"/>
        <v>2.5000000000000001E-2</v>
      </c>
      <c r="H4285" s="111">
        <f t="shared" ca="1" si="281"/>
        <v>75</v>
      </c>
      <c r="I4285" s="112">
        <f t="shared" ca="1" si="282"/>
        <v>609375</v>
      </c>
    </row>
    <row r="4286" spans="6:9" x14ac:dyDescent="0.25">
      <c r="F4286" s="109">
        <f t="shared" ca="1" si="279"/>
        <v>300000</v>
      </c>
      <c r="G4286" s="110">
        <f t="shared" ca="1" si="280"/>
        <v>2.5000000000000001E-2</v>
      </c>
      <c r="H4286" s="111">
        <f t="shared" ca="1" si="281"/>
        <v>75</v>
      </c>
      <c r="I4286" s="112">
        <f t="shared" ca="1" si="282"/>
        <v>562500</v>
      </c>
    </row>
    <row r="4287" spans="6:9" x14ac:dyDescent="0.25">
      <c r="F4287" s="109">
        <f t="shared" ca="1" si="279"/>
        <v>300000</v>
      </c>
      <c r="G4287" s="110">
        <f t="shared" ca="1" si="280"/>
        <v>2.5000000000000001E-2</v>
      </c>
      <c r="H4287" s="111">
        <f t="shared" ca="1" si="281"/>
        <v>75</v>
      </c>
      <c r="I4287" s="112">
        <f t="shared" ca="1" si="282"/>
        <v>562500</v>
      </c>
    </row>
    <row r="4288" spans="6:9" x14ac:dyDescent="0.25">
      <c r="F4288" s="109">
        <f t="shared" ca="1" si="279"/>
        <v>300000</v>
      </c>
      <c r="G4288" s="110">
        <f t="shared" ca="1" si="280"/>
        <v>2.5000000000000001E-2</v>
      </c>
      <c r="H4288" s="111">
        <f t="shared" ca="1" si="281"/>
        <v>75</v>
      </c>
      <c r="I4288" s="112">
        <f t="shared" ca="1" si="282"/>
        <v>562500</v>
      </c>
    </row>
    <row r="4289" spans="6:9" x14ac:dyDescent="0.25">
      <c r="F4289" s="109">
        <f t="shared" ca="1" si="279"/>
        <v>300000</v>
      </c>
      <c r="G4289" s="110">
        <f t="shared" ca="1" si="280"/>
        <v>2.5000000000000001E-2</v>
      </c>
      <c r="H4289" s="111">
        <f t="shared" ca="1" si="281"/>
        <v>75</v>
      </c>
      <c r="I4289" s="112">
        <f t="shared" ca="1" si="282"/>
        <v>562500</v>
      </c>
    </row>
    <row r="4290" spans="6:9" x14ac:dyDescent="0.25">
      <c r="F4290" s="109">
        <f t="shared" ca="1" si="279"/>
        <v>300000</v>
      </c>
      <c r="G4290" s="110">
        <f t="shared" ca="1" si="280"/>
        <v>2.1000000000000001E-2</v>
      </c>
      <c r="H4290" s="111">
        <f t="shared" ca="1" si="281"/>
        <v>75</v>
      </c>
      <c r="I4290" s="112">
        <f t="shared" ca="1" si="282"/>
        <v>472500</v>
      </c>
    </row>
    <row r="4291" spans="6:9" x14ac:dyDescent="0.25">
      <c r="F4291" s="109">
        <f t="shared" ref="F4291:F4354" ca="1" si="283">VLOOKUP(RAND(),$C$3:$D$5,2)</f>
        <v>300000</v>
      </c>
      <c r="G4291" s="110">
        <f t="shared" ref="G4291:G4354" ca="1" si="284">VLOOKUP(RAND(),$C$10:$D$13,2)</f>
        <v>2.5000000000000001E-2</v>
      </c>
      <c r="H4291" s="111">
        <f t="shared" ref="H4291:H4354" ca="1" si="285">VLOOKUP(RAND(),$C$18:$D$20,2)</f>
        <v>77</v>
      </c>
      <c r="I4291" s="112">
        <f t="shared" ca="1" si="282"/>
        <v>577500</v>
      </c>
    </row>
    <row r="4292" spans="6:9" x14ac:dyDescent="0.25">
      <c r="F4292" s="109">
        <f t="shared" ca="1" si="283"/>
        <v>300000</v>
      </c>
      <c r="G4292" s="110">
        <f t="shared" ca="1" si="284"/>
        <v>2.5000000000000001E-2</v>
      </c>
      <c r="H4292" s="111">
        <f t="shared" ca="1" si="285"/>
        <v>75</v>
      </c>
      <c r="I4292" s="112">
        <f t="shared" ref="I4292:I4355" ca="1" si="286">F4292*G4292*H4292</f>
        <v>562500</v>
      </c>
    </row>
    <row r="4293" spans="6:9" x14ac:dyDescent="0.25">
      <c r="F4293" s="109">
        <f t="shared" ca="1" si="283"/>
        <v>300000</v>
      </c>
      <c r="G4293" s="110">
        <f t="shared" ca="1" si="284"/>
        <v>2.5000000000000001E-2</v>
      </c>
      <c r="H4293" s="111">
        <f t="shared" ca="1" si="285"/>
        <v>75</v>
      </c>
      <c r="I4293" s="112">
        <f t="shared" ca="1" si="286"/>
        <v>562500</v>
      </c>
    </row>
    <row r="4294" spans="6:9" x14ac:dyDescent="0.25">
      <c r="F4294" s="109">
        <f t="shared" ca="1" si="283"/>
        <v>300000</v>
      </c>
      <c r="G4294" s="110">
        <f t="shared" ca="1" si="284"/>
        <v>2.5000000000000001E-2</v>
      </c>
      <c r="H4294" s="111">
        <f t="shared" ca="1" si="285"/>
        <v>75</v>
      </c>
      <c r="I4294" s="112">
        <f t="shared" ca="1" si="286"/>
        <v>562500</v>
      </c>
    </row>
    <row r="4295" spans="6:9" x14ac:dyDescent="0.25">
      <c r="F4295" s="109">
        <f t="shared" ca="1" si="283"/>
        <v>300000</v>
      </c>
      <c r="G4295" s="110">
        <f t="shared" ca="1" si="284"/>
        <v>2.7E-2</v>
      </c>
      <c r="H4295" s="111">
        <f t="shared" ca="1" si="285"/>
        <v>75</v>
      </c>
      <c r="I4295" s="112">
        <f t="shared" ca="1" si="286"/>
        <v>607500</v>
      </c>
    </row>
    <row r="4296" spans="6:9" x14ac:dyDescent="0.25">
      <c r="F4296" s="109">
        <f t="shared" ca="1" si="283"/>
        <v>325000</v>
      </c>
      <c r="G4296" s="110">
        <f t="shared" ca="1" si="284"/>
        <v>2.5000000000000001E-2</v>
      </c>
      <c r="H4296" s="111">
        <f t="shared" ca="1" si="285"/>
        <v>75</v>
      </c>
      <c r="I4296" s="112">
        <f t="shared" ca="1" si="286"/>
        <v>609375</v>
      </c>
    </row>
    <row r="4297" spans="6:9" x14ac:dyDescent="0.25">
      <c r="F4297" s="109">
        <f t="shared" ca="1" si="283"/>
        <v>300000</v>
      </c>
      <c r="G4297" s="110">
        <f t="shared" ca="1" si="284"/>
        <v>2.5000000000000001E-2</v>
      </c>
      <c r="H4297" s="111">
        <f t="shared" ca="1" si="285"/>
        <v>75</v>
      </c>
      <c r="I4297" s="112">
        <f t="shared" ca="1" si="286"/>
        <v>562500</v>
      </c>
    </row>
    <row r="4298" spans="6:9" x14ac:dyDescent="0.25">
      <c r="F4298" s="109">
        <f t="shared" ca="1" si="283"/>
        <v>300000</v>
      </c>
      <c r="G4298" s="110">
        <f t="shared" ca="1" si="284"/>
        <v>2.5000000000000001E-2</v>
      </c>
      <c r="H4298" s="111">
        <f t="shared" ca="1" si="285"/>
        <v>75</v>
      </c>
      <c r="I4298" s="112">
        <f t="shared" ca="1" si="286"/>
        <v>562500</v>
      </c>
    </row>
    <row r="4299" spans="6:9" x14ac:dyDescent="0.25">
      <c r="F4299" s="109">
        <f t="shared" ca="1" si="283"/>
        <v>300000</v>
      </c>
      <c r="G4299" s="110">
        <f t="shared" ca="1" si="284"/>
        <v>2.3E-2</v>
      </c>
      <c r="H4299" s="111">
        <f t="shared" ca="1" si="285"/>
        <v>75</v>
      </c>
      <c r="I4299" s="112">
        <f t="shared" ca="1" si="286"/>
        <v>517500</v>
      </c>
    </row>
    <row r="4300" spans="6:9" x14ac:dyDescent="0.25">
      <c r="F4300" s="109">
        <f t="shared" ca="1" si="283"/>
        <v>300000</v>
      </c>
      <c r="G4300" s="110">
        <f t="shared" ca="1" si="284"/>
        <v>2.5000000000000001E-2</v>
      </c>
      <c r="H4300" s="111">
        <f t="shared" ca="1" si="285"/>
        <v>77</v>
      </c>
      <c r="I4300" s="112">
        <f t="shared" ca="1" si="286"/>
        <v>577500</v>
      </c>
    </row>
    <row r="4301" spans="6:9" x14ac:dyDescent="0.25">
      <c r="F4301" s="109">
        <f t="shared" ca="1" si="283"/>
        <v>325000</v>
      </c>
      <c r="G4301" s="110">
        <f t="shared" ca="1" si="284"/>
        <v>2.5000000000000001E-2</v>
      </c>
      <c r="H4301" s="111">
        <f t="shared" ca="1" si="285"/>
        <v>75</v>
      </c>
      <c r="I4301" s="112">
        <f t="shared" ca="1" si="286"/>
        <v>609375</v>
      </c>
    </row>
    <row r="4302" spans="6:9" x14ac:dyDescent="0.25">
      <c r="F4302" s="109">
        <f t="shared" ca="1" si="283"/>
        <v>275000</v>
      </c>
      <c r="G4302" s="110">
        <f t="shared" ca="1" si="284"/>
        <v>2.5000000000000001E-2</v>
      </c>
      <c r="H4302" s="111">
        <f t="shared" ca="1" si="285"/>
        <v>77</v>
      </c>
      <c r="I4302" s="112">
        <f t="shared" ca="1" si="286"/>
        <v>529375</v>
      </c>
    </row>
    <row r="4303" spans="6:9" x14ac:dyDescent="0.25">
      <c r="F4303" s="109">
        <f t="shared" ca="1" si="283"/>
        <v>300000</v>
      </c>
      <c r="G4303" s="110">
        <f t="shared" ca="1" si="284"/>
        <v>2.5000000000000001E-2</v>
      </c>
      <c r="H4303" s="111">
        <f t="shared" ca="1" si="285"/>
        <v>77</v>
      </c>
      <c r="I4303" s="112">
        <f t="shared" ca="1" si="286"/>
        <v>577500</v>
      </c>
    </row>
    <row r="4304" spans="6:9" x14ac:dyDescent="0.25">
      <c r="F4304" s="109">
        <f t="shared" ca="1" si="283"/>
        <v>300000</v>
      </c>
      <c r="G4304" s="110">
        <f t="shared" ca="1" si="284"/>
        <v>2.5000000000000001E-2</v>
      </c>
      <c r="H4304" s="111">
        <f t="shared" ca="1" si="285"/>
        <v>73</v>
      </c>
      <c r="I4304" s="112">
        <f t="shared" ca="1" si="286"/>
        <v>547500</v>
      </c>
    </row>
    <row r="4305" spans="6:9" x14ac:dyDescent="0.25">
      <c r="F4305" s="109">
        <f t="shared" ca="1" si="283"/>
        <v>300000</v>
      </c>
      <c r="G4305" s="110">
        <f t="shared" ca="1" si="284"/>
        <v>2.3E-2</v>
      </c>
      <c r="H4305" s="111">
        <f t="shared" ca="1" si="285"/>
        <v>73</v>
      </c>
      <c r="I4305" s="112">
        <f t="shared" ca="1" si="286"/>
        <v>503700</v>
      </c>
    </row>
    <row r="4306" spans="6:9" x14ac:dyDescent="0.25">
      <c r="F4306" s="109">
        <f t="shared" ca="1" si="283"/>
        <v>300000</v>
      </c>
      <c r="G4306" s="110">
        <f t="shared" ca="1" si="284"/>
        <v>2.3E-2</v>
      </c>
      <c r="H4306" s="111">
        <f t="shared" ca="1" si="285"/>
        <v>75</v>
      </c>
      <c r="I4306" s="112">
        <f t="shared" ca="1" si="286"/>
        <v>517500</v>
      </c>
    </row>
    <row r="4307" spans="6:9" x14ac:dyDescent="0.25">
      <c r="F4307" s="109">
        <f t="shared" ca="1" si="283"/>
        <v>325000</v>
      </c>
      <c r="G4307" s="110">
        <f t="shared" ca="1" si="284"/>
        <v>2.3E-2</v>
      </c>
      <c r="H4307" s="111">
        <f t="shared" ca="1" si="285"/>
        <v>75</v>
      </c>
      <c r="I4307" s="112">
        <f t="shared" ca="1" si="286"/>
        <v>560625</v>
      </c>
    </row>
    <row r="4308" spans="6:9" x14ac:dyDescent="0.25">
      <c r="F4308" s="109">
        <f t="shared" ca="1" si="283"/>
        <v>300000</v>
      </c>
      <c r="G4308" s="110">
        <f t="shared" ca="1" si="284"/>
        <v>2.5000000000000001E-2</v>
      </c>
      <c r="H4308" s="111">
        <f t="shared" ca="1" si="285"/>
        <v>73</v>
      </c>
      <c r="I4308" s="112">
        <f t="shared" ca="1" si="286"/>
        <v>547500</v>
      </c>
    </row>
    <row r="4309" spans="6:9" x14ac:dyDescent="0.25">
      <c r="F4309" s="109">
        <f t="shared" ca="1" si="283"/>
        <v>300000</v>
      </c>
      <c r="G4309" s="110">
        <f t="shared" ca="1" si="284"/>
        <v>2.5000000000000001E-2</v>
      </c>
      <c r="H4309" s="111">
        <f t="shared" ca="1" si="285"/>
        <v>77</v>
      </c>
      <c r="I4309" s="112">
        <f t="shared" ca="1" si="286"/>
        <v>577500</v>
      </c>
    </row>
    <row r="4310" spans="6:9" x14ac:dyDescent="0.25">
      <c r="F4310" s="109">
        <f t="shared" ca="1" si="283"/>
        <v>300000</v>
      </c>
      <c r="G4310" s="110">
        <f t="shared" ca="1" si="284"/>
        <v>2.5000000000000001E-2</v>
      </c>
      <c r="H4310" s="111">
        <f t="shared" ca="1" si="285"/>
        <v>75</v>
      </c>
      <c r="I4310" s="112">
        <f t="shared" ca="1" si="286"/>
        <v>562500</v>
      </c>
    </row>
    <row r="4311" spans="6:9" x14ac:dyDescent="0.25">
      <c r="F4311" s="109">
        <f t="shared" ca="1" si="283"/>
        <v>300000</v>
      </c>
      <c r="G4311" s="110">
        <f t="shared" ca="1" si="284"/>
        <v>2.5000000000000001E-2</v>
      </c>
      <c r="H4311" s="111">
        <f t="shared" ca="1" si="285"/>
        <v>77</v>
      </c>
      <c r="I4311" s="112">
        <f t="shared" ca="1" si="286"/>
        <v>577500</v>
      </c>
    </row>
    <row r="4312" spans="6:9" x14ac:dyDescent="0.25">
      <c r="F4312" s="109">
        <f t="shared" ca="1" si="283"/>
        <v>300000</v>
      </c>
      <c r="G4312" s="110">
        <f t="shared" ca="1" si="284"/>
        <v>2.5000000000000001E-2</v>
      </c>
      <c r="H4312" s="111">
        <f t="shared" ca="1" si="285"/>
        <v>75</v>
      </c>
      <c r="I4312" s="112">
        <f t="shared" ca="1" si="286"/>
        <v>562500</v>
      </c>
    </row>
    <row r="4313" spans="6:9" x14ac:dyDescent="0.25">
      <c r="F4313" s="109">
        <f t="shared" ca="1" si="283"/>
        <v>300000</v>
      </c>
      <c r="G4313" s="110">
        <f t="shared" ca="1" si="284"/>
        <v>2.5000000000000001E-2</v>
      </c>
      <c r="H4313" s="111">
        <f t="shared" ca="1" si="285"/>
        <v>75</v>
      </c>
      <c r="I4313" s="112">
        <f t="shared" ca="1" si="286"/>
        <v>562500</v>
      </c>
    </row>
    <row r="4314" spans="6:9" x14ac:dyDescent="0.25">
      <c r="F4314" s="109">
        <f t="shared" ca="1" si="283"/>
        <v>325000</v>
      </c>
      <c r="G4314" s="110">
        <f t="shared" ca="1" si="284"/>
        <v>2.5000000000000001E-2</v>
      </c>
      <c r="H4314" s="111">
        <f t="shared" ca="1" si="285"/>
        <v>73</v>
      </c>
      <c r="I4314" s="112">
        <f t="shared" ca="1" si="286"/>
        <v>593125</v>
      </c>
    </row>
    <row r="4315" spans="6:9" x14ac:dyDescent="0.25">
      <c r="F4315" s="109">
        <f t="shared" ca="1" si="283"/>
        <v>300000</v>
      </c>
      <c r="G4315" s="110">
        <f t="shared" ca="1" si="284"/>
        <v>2.5000000000000001E-2</v>
      </c>
      <c r="H4315" s="111">
        <f t="shared" ca="1" si="285"/>
        <v>75</v>
      </c>
      <c r="I4315" s="112">
        <f t="shared" ca="1" si="286"/>
        <v>562500</v>
      </c>
    </row>
    <row r="4316" spans="6:9" x14ac:dyDescent="0.25">
      <c r="F4316" s="109">
        <f t="shared" ca="1" si="283"/>
        <v>300000</v>
      </c>
      <c r="G4316" s="110">
        <f t="shared" ca="1" si="284"/>
        <v>2.3E-2</v>
      </c>
      <c r="H4316" s="111">
        <f t="shared" ca="1" si="285"/>
        <v>75</v>
      </c>
      <c r="I4316" s="112">
        <f t="shared" ca="1" si="286"/>
        <v>517500</v>
      </c>
    </row>
    <row r="4317" spans="6:9" x14ac:dyDescent="0.25">
      <c r="F4317" s="109">
        <f t="shared" ca="1" si="283"/>
        <v>300000</v>
      </c>
      <c r="G4317" s="110">
        <f t="shared" ca="1" si="284"/>
        <v>2.5000000000000001E-2</v>
      </c>
      <c r="H4317" s="111">
        <f t="shared" ca="1" si="285"/>
        <v>75</v>
      </c>
      <c r="I4317" s="112">
        <f t="shared" ca="1" si="286"/>
        <v>562500</v>
      </c>
    </row>
    <row r="4318" spans="6:9" x14ac:dyDescent="0.25">
      <c r="F4318" s="109">
        <f t="shared" ca="1" si="283"/>
        <v>275000</v>
      </c>
      <c r="G4318" s="110">
        <f t="shared" ca="1" si="284"/>
        <v>2.5000000000000001E-2</v>
      </c>
      <c r="H4318" s="111">
        <f t="shared" ca="1" si="285"/>
        <v>77</v>
      </c>
      <c r="I4318" s="112">
        <f t="shared" ca="1" si="286"/>
        <v>529375</v>
      </c>
    </row>
    <row r="4319" spans="6:9" x14ac:dyDescent="0.25">
      <c r="F4319" s="109">
        <f t="shared" ca="1" si="283"/>
        <v>275000</v>
      </c>
      <c r="G4319" s="110">
        <f t="shared" ca="1" si="284"/>
        <v>2.3E-2</v>
      </c>
      <c r="H4319" s="111">
        <f t="shared" ca="1" si="285"/>
        <v>75</v>
      </c>
      <c r="I4319" s="112">
        <f t="shared" ca="1" si="286"/>
        <v>474375</v>
      </c>
    </row>
    <row r="4320" spans="6:9" x14ac:dyDescent="0.25">
      <c r="F4320" s="109">
        <f t="shared" ca="1" si="283"/>
        <v>275000</v>
      </c>
      <c r="G4320" s="110">
        <f t="shared" ca="1" si="284"/>
        <v>2.5000000000000001E-2</v>
      </c>
      <c r="H4320" s="111">
        <f t="shared" ca="1" si="285"/>
        <v>75</v>
      </c>
      <c r="I4320" s="112">
        <f t="shared" ca="1" si="286"/>
        <v>515625</v>
      </c>
    </row>
    <row r="4321" spans="6:9" x14ac:dyDescent="0.25">
      <c r="F4321" s="109">
        <f t="shared" ca="1" si="283"/>
        <v>300000</v>
      </c>
      <c r="G4321" s="110">
        <f t="shared" ca="1" si="284"/>
        <v>2.5000000000000001E-2</v>
      </c>
      <c r="H4321" s="111">
        <f t="shared" ca="1" si="285"/>
        <v>75</v>
      </c>
      <c r="I4321" s="112">
        <f t="shared" ca="1" si="286"/>
        <v>562500</v>
      </c>
    </row>
    <row r="4322" spans="6:9" x14ac:dyDescent="0.25">
      <c r="F4322" s="109">
        <f t="shared" ca="1" si="283"/>
        <v>300000</v>
      </c>
      <c r="G4322" s="110">
        <f t="shared" ca="1" si="284"/>
        <v>2.1000000000000001E-2</v>
      </c>
      <c r="H4322" s="111">
        <f t="shared" ca="1" si="285"/>
        <v>75</v>
      </c>
      <c r="I4322" s="112">
        <f t="shared" ca="1" si="286"/>
        <v>472500</v>
      </c>
    </row>
    <row r="4323" spans="6:9" x14ac:dyDescent="0.25">
      <c r="F4323" s="109">
        <f t="shared" ca="1" si="283"/>
        <v>300000</v>
      </c>
      <c r="G4323" s="110">
        <f t="shared" ca="1" si="284"/>
        <v>2.5000000000000001E-2</v>
      </c>
      <c r="H4323" s="111">
        <f t="shared" ca="1" si="285"/>
        <v>73</v>
      </c>
      <c r="I4323" s="112">
        <f t="shared" ca="1" si="286"/>
        <v>547500</v>
      </c>
    </row>
    <row r="4324" spans="6:9" x14ac:dyDescent="0.25">
      <c r="F4324" s="109">
        <f t="shared" ca="1" si="283"/>
        <v>300000</v>
      </c>
      <c r="G4324" s="110">
        <f t="shared" ca="1" si="284"/>
        <v>2.5000000000000001E-2</v>
      </c>
      <c r="H4324" s="111">
        <f t="shared" ca="1" si="285"/>
        <v>73</v>
      </c>
      <c r="I4324" s="112">
        <f t="shared" ca="1" si="286"/>
        <v>547500</v>
      </c>
    </row>
    <row r="4325" spans="6:9" x14ac:dyDescent="0.25">
      <c r="F4325" s="109">
        <f t="shared" ca="1" si="283"/>
        <v>300000</v>
      </c>
      <c r="G4325" s="110">
        <f t="shared" ca="1" si="284"/>
        <v>2.5000000000000001E-2</v>
      </c>
      <c r="H4325" s="111">
        <f t="shared" ca="1" si="285"/>
        <v>75</v>
      </c>
      <c r="I4325" s="112">
        <f t="shared" ca="1" si="286"/>
        <v>562500</v>
      </c>
    </row>
    <row r="4326" spans="6:9" x14ac:dyDescent="0.25">
      <c r="F4326" s="109">
        <f t="shared" ca="1" si="283"/>
        <v>300000</v>
      </c>
      <c r="G4326" s="110">
        <f t="shared" ca="1" si="284"/>
        <v>2.5000000000000001E-2</v>
      </c>
      <c r="H4326" s="111">
        <f t="shared" ca="1" si="285"/>
        <v>75</v>
      </c>
      <c r="I4326" s="112">
        <f t="shared" ca="1" si="286"/>
        <v>562500</v>
      </c>
    </row>
    <row r="4327" spans="6:9" x14ac:dyDescent="0.25">
      <c r="F4327" s="109">
        <f t="shared" ca="1" si="283"/>
        <v>300000</v>
      </c>
      <c r="G4327" s="110">
        <f t="shared" ca="1" si="284"/>
        <v>2.5000000000000001E-2</v>
      </c>
      <c r="H4327" s="111">
        <f t="shared" ca="1" si="285"/>
        <v>75</v>
      </c>
      <c r="I4327" s="112">
        <f t="shared" ca="1" si="286"/>
        <v>562500</v>
      </c>
    </row>
    <row r="4328" spans="6:9" x14ac:dyDescent="0.25">
      <c r="F4328" s="109">
        <f t="shared" ca="1" si="283"/>
        <v>300000</v>
      </c>
      <c r="G4328" s="110">
        <f t="shared" ca="1" si="284"/>
        <v>2.3E-2</v>
      </c>
      <c r="H4328" s="111">
        <f t="shared" ca="1" si="285"/>
        <v>75</v>
      </c>
      <c r="I4328" s="112">
        <f t="shared" ca="1" si="286"/>
        <v>517500</v>
      </c>
    </row>
    <row r="4329" spans="6:9" x14ac:dyDescent="0.25">
      <c r="F4329" s="109">
        <f t="shared" ca="1" si="283"/>
        <v>300000</v>
      </c>
      <c r="G4329" s="110">
        <f t="shared" ca="1" si="284"/>
        <v>2.5000000000000001E-2</v>
      </c>
      <c r="H4329" s="111">
        <f t="shared" ca="1" si="285"/>
        <v>75</v>
      </c>
      <c r="I4329" s="112">
        <f t="shared" ca="1" si="286"/>
        <v>562500</v>
      </c>
    </row>
    <row r="4330" spans="6:9" x14ac:dyDescent="0.25">
      <c r="F4330" s="109">
        <f t="shared" ca="1" si="283"/>
        <v>300000</v>
      </c>
      <c r="G4330" s="110">
        <f t="shared" ca="1" si="284"/>
        <v>2.5000000000000001E-2</v>
      </c>
      <c r="H4330" s="111">
        <f t="shared" ca="1" si="285"/>
        <v>75</v>
      </c>
      <c r="I4330" s="112">
        <f t="shared" ca="1" si="286"/>
        <v>562500</v>
      </c>
    </row>
    <row r="4331" spans="6:9" x14ac:dyDescent="0.25">
      <c r="F4331" s="109">
        <f t="shared" ca="1" si="283"/>
        <v>325000</v>
      </c>
      <c r="G4331" s="110">
        <f t="shared" ca="1" si="284"/>
        <v>2.5000000000000001E-2</v>
      </c>
      <c r="H4331" s="111">
        <f t="shared" ca="1" si="285"/>
        <v>73</v>
      </c>
      <c r="I4331" s="112">
        <f t="shared" ca="1" si="286"/>
        <v>593125</v>
      </c>
    </row>
    <row r="4332" spans="6:9" x14ac:dyDescent="0.25">
      <c r="F4332" s="109">
        <f t="shared" ca="1" si="283"/>
        <v>300000</v>
      </c>
      <c r="G4332" s="110">
        <f t="shared" ca="1" si="284"/>
        <v>2.1000000000000001E-2</v>
      </c>
      <c r="H4332" s="111">
        <f t="shared" ca="1" si="285"/>
        <v>75</v>
      </c>
      <c r="I4332" s="112">
        <f t="shared" ca="1" si="286"/>
        <v>472500</v>
      </c>
    </row>
    <row r="4333" spans="6:9" x14ac:dyDescent="0.25">
      <c r="F4333" s="109">
        <f t="shared" ca="1" si="283"/>
        <v>300000</v>
      </c>
      <c r="G4333" s="110">
        <f t="shared" ca="1" si="284"/>
        <v>2.5000000000000001E-2</v>
      </c>
      <c r="H4333" s="111">
        <f t="shared" ca="1" si="285"/>
        <v>75</v>
      </c>
      <c r="I4333" s="112">
        <f t="shared" ca="1" si="286"/>
        <v>562500</v>
      </c>
    </row>
    <row r="4334" spans="6:9" x14ac:dyDescent="0.25">
      <c r="F4334" s="109">
        <f t="shared" ca="1" si="283"/>
        <v>275000</v>
      </c>
      <c r="G4334" s="110">
        <f t="shared" ca="1" si="284"/>
        <v>2.5000000000000001E-2</v>
      </c>
      <c r="H4334" s="111">
        <f t="shared" ca="1" si="285"/>
        <v>75</v>
      </c>
      <c r="I4334" s="112">
        <f t="shared" ca="1" si="286"/>
        <v>515625</v>
      </c>
    </row>
    <row r="4335" spans="6:9" x14ac:dyDescent="0.25">
      <c r="F4335" s="109">
        <f t="shared" ca="1" si="283"/>
        <v>325000</v>
      </c>
      <c r="G4335" s="110">
        <f t="shared" ca="1" si="284"/>
        <v>2.5000000000000001E-2</v>
      </c>
      <c r="H4335" s="111">
        <f t="shared" ca="1" si="285"/>
        <v>75</v>
      </c>
      <c r="I4335" s="112">
        <f t="shared" ca="1" si="286"/>
        <v>609375</v>
      </c>
    </row>
    <row r="4336" spans="6:9" x14ac:dyDescent="0.25">
      <c r="F4336" s="109">
        <f t="shared" ca="1" si="283"/>
        <v>300000</v>
      </c>
      <c r="G4336" s="110">
        <f t="shared" ca="1" si="284"/>
        <v>2.1000000000000001E-2</v>
      </c>
      <c r="H4336" s="111">
        <f t="shared" ca="1" si="285"/>
        <v>75</v>
      </c>
      <c r="I4336" s="112">
        <f t="shared" ca="1" si="286"/>
        <v>472500</v>
      </c>
    </row>
    <row r="4337" spans="6:9" x14ac:dyDescent="0.25">
      <c r="F4337" s="109">
        <f t="shared" ca="1" si="283"/>
        <v>300000</v>
      </c>
      <c r="G4337" s="110">
        <f t="shared" ca="1" si="284"/>
        <v>2.5000000000000001E-2</v>
      </c>
      <c r="H4337" s="111">
        <f t="shared" ca="1" si="285"/>
        <v>75</v>
      </c>
      <c r="I4337" s="112">
        <f t="shared" ca="1" si="286"/>
        <v>562500</v>
      </c>
    </row>
    <row r="4338" spans="6:9" x14ac:dyDescent="0.25">
      <c r="F4338" s="109">
        <f t="shared" ca="1" si="283"/>
        <v>275000</v>
      </c>
      <c r="G4338" s="110">
        <f t="shared" ca="1" si="284"/>
        <v>2.5000000000000001E-2</v>
      </c>
      <c r="H4338" s="111">
        <f t="shared" ca="1" si="285"/>
        <v>75</v>
      </c>
      <c r="I4338" s="112">
        <f t="shared" ca="1" si="286"/>
        <v>515625</v>
      </c>
    </row>
    <row r="4339" spans="6:9" x14ac:dyDescent="0.25">
      <c r="F4339" s="109">
        <f t="shared" ca="1" si="283"/>
        <v>300000</v>
      </c>
      <c r="G4339" s="110">
        <f t="shared" ca="1" si="284"/>
        <v>2.1000000000000001E-2</v>
      </c>
      <c r="H4339" s="111">
        <f t="shared" ca="1" si="285"/>
        <v>75</v>
      </c>
      <c r="I4339" s="112">
        <f t="shared" ca="1" si="286"/>
        <v>472500</v>
      </c>
    </row>
    <row r="4340" spans="6:9" x14ac:dyDescent="0.25">
      <c r="F4340" s="109">
        <f t="shared" ca="1" si="283"/>
        <v>275000</v>
      </c>
      <c r="G4340" s="110">
        <f t="shared" ca="1" si="284"/>
        <v>2.5000000000000001E-2</v>
      </c>
      <c r="H4340" s="111">
        <f t="shared" ca="1" si="285"/>
        <v>77</v>
      </c>
      <c r="I4340" s="112">
        <f t="shared" ca="1" si="286"/>
        <v>529375</v>
      </c>
    </row>
    <row r="4341" spans="6:9" x14ac:dyDescent="0.25">
      <c r="F4341" s="109">
        <f t="shared" ca="1" si="283"/>
        <v>300000</v>
      </c>
      <c r="G4341" s="110">
        <f t="shared" ca="1" si="284"/>
        <v>2.5000000000000001E-2</v>
      </c>
      <c r="H4341" s="111">
        <f t="shared" ca="1" si="285"/>
        <v>75</v>
      </c>
      <c r="I4341" s="112">
        <f t="shared" ca="1" si="286"/>
        <v>562500</v>
      </c>
    </row>
    <row r="4342" spans="6:9" x14ac:dyDescent="0.25">
      <c r="F4342" s="109">
        <f t="shared" ca="1" si="283"/>
        <v>325000</v>
      </c>
      <c r="G4342" s="110">
        <f t="shared" ca="1" si="284"/>
        <v>2.5000000000000001E-2</v>
      </c>
      <c r="H4342" s="111">
        <f t="shared" ca="1" si="285"/>
        <v>77</v>
      </c>
      <c r="I4342" s="112">
        <f t="shared" ca="1" si="286"/>
        <v>625625</v>
      </c>
    </row>
    <row r="4343" spans="6:9" x14ac:dyDescent="0.25">
      <c r="F4343" s="109">
        <f t="shared" ca="1" si="283"/>
        <v>300000</v>
      </c>
      <c r="G4343" s="110">
        <f t="shared" ca="1" si="284"/>
        <v>2.5000000000000001E-2</v>
      </c>
      <c r="H4343" s="111">
        <f t="shared" ca="1" si="285"/>
        <v>75</v>
      </c>
      <c r="I4343" s="112">
        <f t="shared" ca="1" si="286"/>
        <v>562500</v>
      </c>
    </row>
    <row r="4344" spans="6:9" x14ac:dyDescent="0.25">
      <c r="F4344" s="109">
        <f t="shared" ca="1" si="283"/>
        <v>275000</v>
      </c>
      <c r="G4344" s="110">
        <f t="shared" ca="1" si="284"/>
        <v>2.7E-2</v>
      </c>
      <c r="H4344" s="111">
        <f t="shared" ca="1" si="285"/>
        <v>77</v>
      </c>
      <c r="I4344" s="112">
        <f t="shared" ca="1" si="286"/>
        <v>571725</v>
      </c>
    </row>
    <row r="4345" spans="6:9" x14ac:dyDescent="0.25">
      <c r="F4345" s="109">
        <f t="shared" ca="1" si="283"/>
        <v>300000</v>
      </c>
      <c r="G4345" s="110">
        <f t="shared" ca="1" si="284"/>
        <v>2.5000000000000001E-2</v>
      </c>
      <c r="H4345" s="111">
        <f t="shared" ca="1" si="285"/>
        <v>73</v>
      </c>
      <c r="I4345" s="112">
        <f t="shared" ca="1" si="286"/>
        <v>547500</v>
      </c>
    </row>
    <row r="4346" spans="6:9" x14ac:dyDescent="0.25">
      <c r="F4346" s="109">
        <f t="shared" ca="1" si="283"/>
        <v>300000</v>
      </c>
      <c r="G4346" s="110">
        <f t="shared" ca="1" si="284"/>
        <v>2.5000000000000001E-2</v>
      </c>
      <c r="H4346" s="111">
        <f t="shared" ca="1" si="285"/>
        <v>75</v>
      </c>
      <c r="I4346" s="112">
        <f t="shared" ca="1" si="286"/>
        <v>562500</v>
      </c>
    </row>
    <row r="4347" spans="6:9" x14ac:dyDescent="0.25">
      <c r="F4347" s="109">
        <f t="shared" ca="1" si="283"/>
        <v>300000</v>
      </c>
      <c r="G4347" s="110">
        <f t="shared" ca="1" si="284"/>
        <v>2.1000000000000001E-2</v>
      </c>
      <c r="H4347" s="111">
        <f t="shared" ca="1" si="285"/>
        <v>75</v>
      </c>
      <c r="I4347" s="112">
        <f t="shared" ca="1" si="286"/>
        <v>472500</v>
      </c>
    </row>
    <row r="4348" spans="6:9" x14ac:dyDescent="0.25">
      <c r="F4348" s="109">
        <f t="shared" ca="1" si="283"/>
        <v>300000</v>
      </c>
      <c r="G4348" s="110">
        <f t="shared" ca="1" si="284"/>
        <v>2.3E-2</v>
      </c>
      <c r="H4348" s="111">
        <f t="shared" ca="1" si="285"/>
        <v>75</v>
      </c>
      <c r="I4348" s="112">
        <f t="shared" ca="1" si="286"/>
        <v>517500</v>
      </c>
    </row>
    <row r="4349" spans="6:9" x14ac:dyDescent="0.25">
      <c r="F4349" s="109">
        <f t="shared" ca="1" si="283"/>
        <v>300000</v>
      </c>
      <c r="G4349" s="110">
        <f t="shared" ca="1" si="284"/>
        <v>2.5000000000000001E-2</v>
      </c>
      <c r="H4349" s="111">
        <f t="shared" ca="1" si="285"/>
        <v>75</v>
      </c>
      <c r="I4349" s="112">
        <f t="shared" ca="1" si="286"/>
        <v>562500</v>
      </c>
    </row>
    <row r="4350" spans="6:9" x14ac:dyDescent="0.25">
      <c r="F4350" s="109">
        <f t="shared" ca="1" si="283"/>
        <v>300000</v>
      </c>
      <c r="G4350" s="110">
        <f t="shared" ca="1" si="284"/>
        <v>2.5000000000000001E-2</v>
      </c>
      <c r="H4350" s="111">
        <f t="shared" ca="1" si="285"/>
        <v>73</v>
      </c>
      <c r="I4350" s="112">
        <f t="shared" ca="1" si="286"/>
        <v>547500</v>
      </c>
    </row>
    <row r="4351" spans="6:9" x14ac:dyDescent="0.25">
      <c r="F4351" s="109">
        <f t="shared" ca="1" si="283"/>
        <v>300000</v>
      </c>
      <c r="G4351" s="110">
        <f t="shared" ca="1" si="284"/>
        <v>2.5000000000000001E-2</v>
      </c>
      <c r="H4351" s="111">
        <f t="shared" ca="1" si="285"/>
        <v>75</v>
      </c>
      <c r="I4351" s="112">
        <f t="shared" ca="1" si="286"/>
        <v>562500</v>
      </c>
    </row>
    <row r="4352" spans="6:9" x14ac:dyDescent="0.25">
      <c r="F4352" s="109">
        <f t="shared" ca="1" si="283"/>
        <v>325000</v>
      </c>
      <c r="G4352" s="110">
        <f t="shared" ca="1" si="284"/>
        <v>2.5000000000000001E-2</v>
      </c>
      <c r="H4352" s="111">
        <f t="shared" ca="1" si="285"/>
        <v>75</v>
      </c>
      <c r="I4352" s="112">
        <f t="shared" ca="1" si="286"/>
        <v>609375</v>
      </c>
    </row>
    <row r="4353" spans="6:9" x14ac:dyDescent="0.25">
      <c r="F4353" s="109">
        <f t="shared" ca="1" si="283"/>
        <v>300000</v>
      </c>
      <c r="G4353" s="110">
        <f t="shared" ca="1" si="284"/>
        <v>2.5000000000000001E-2</v>
      </c>
      <c r="H4353" s="111">
        <f t="shared" ca="1" si="285"/>
        <v>75</v>
      </c>
      <c r="I4353" s="112">
        <f t="shared" ca="1" si="286"/>
        <v>562500</v>
      </c>
    </row>
    <row r="4354" spans="6:9" x14ac:dyDescent="0.25">
      <c r="F4354" s="109">
        <f t="shared" ca="1" si="283"/>
        <v>300000</v>
      </c>
      <c r="G4354" s="110">
        <f t="shared" ca="1" si="284"/>
        <v>2.5000000000000001E-2</v>
      </c>
      <c r="H4354" s="111">
        <f t="shared" ca="1" si="285"/>
        <v>75</v>
      </c>
      <c r="I4354" s="112">
        <f t="shared" ca="1" si="286"/>
        <v>562500</v>
      </c>
    </row>
    <row r="4355" spans="6:9" x14ac:dyDescent="0.25">
      <c r="F4355" s="109">
        <f t="shared" ref="F4355:F4418" ca="1" si="287">VLOOKUP(RAND(),$C$3:$D$5,2)</f>
        <v>300000</v>
      </c>
      <c r="G4355" s="110">
        <f t="shared" ref="G4355:G4418" ca="1" si="288">VLOOKUP(RAND(),$C$10:$D$13,2)</f>
        <v>2.5000000000000001E-2</v>
      </c>
      <c r="H4355" s="111">
        <f t="shared" ref="H4355:H4418" ca="1" si="289">VLOOKUP(RAND(),$C$18:$D$20,2)</f>
        <v>75</v>
      </c>
      <c r="I4355" s="112">
        <f t="shared" ca="1" si="286"/>
        <v>562500</v>
      </c>
    </row>
    <row r="4356" spans="6:9" x14ac:dyDescent="0.25">
      <c r="F4356" s="109">
        <f t="shared" ca="1" si="287"/>
        <v>300000</v>
      </c>
      <c r="G4356" s="110">
        <f t="shared" ca="1" si="288"/>
        <v>2.5000000000000001E-2</v>
      </c>
      <c r="H4356" s="111">
        <f t="shared" ca="1" si="289"/>
        <v>77</v>
      </c>
      <c r="I4356" s="112">
        <f t="shared" ref="I4356:I4419" ca="1" si="290">F4356*G4356*H4356</f>
        <v>577500</v>
      </c>
    </row>
    <row r="4357" spans="6:9" x14ac:dyDescent="0.25">
      <c r="F4357" s="109">
        <f t="shared" ca="1" si="287"/>
        <v>300000</v>
      </c>
      <c r="G4357" s="110">
        <f t="shared" ca="1" si="288"/>
        <v>2.5000000000000001E-2</v>
      </c>
      <c r="H4357" s="111">
        <f t="shared" ca="1" si="289"/>
        <v>75</v>
      </c>
      <c r="I4357" s="112">
        <f t="shared" ca="1" si="290"/>
        <v>562500</v>
      </c>
    </row>
    <row r="4358" spans="6:9" x14ac:dyDescent="0.25">
      <c r="F4358" s="109">
        <f t="shared" ca="1" si="287"/>
        <v>300000</v>
      </c>
      <c r="G4358" s="110">
        <f t="shared" ca="1" si="288"/>
        <v>2.5000000000000001E-2</v>
      </c>
      <c r="H4358" s="111">
        <f t="shared" ca="1" si="289"/>
        <v>75</v>
      </c>
      <c r="I4358" s="112">
        <f t="shared" ca="1" si="290"/>
        <v>562500</v>
      </c>
    </row>
    <row r="4359" spans="6:9" x14ac:dyDescent="0.25">
      <c r="F4359" s="109">
        <f t="shared" ca="1" si="287"/>
        <v>300000</v>
      </c>
      <c r="G4359" s="110">
        <f t="shared" ca="1" si="288"/>
        <v>2.5000000000000001E-2</v>
      </c>
      <c r="H4359" s="111">
        <f t="shared" ca="1" si="289"/>
        <v>75</v>
      </c>
      <c r="I4359" s="112">
        <f t="shared" ca="1" si="290"/>
        <v>562500</v>
      </c>
    </row>
    <row r="4360" spans="6:9" x14ac:dyDescent="0.25">
      <c r="F4360" s="109">
        <f t="shared" ca="1" si="287"/>
        <v>300000</v>
      </c>
      <c r="G4360" s="110">
        <f t="shared" ca="1" si="288"/>
        <v>2.5000000000000001E-2</v>
      </c>
      <c r="H4360" s="111">
        <f t="shared" ca="1" si="289"/>
        <v>73</v>
      </c>
      <c r="I4360" s="112">
        <f t="shared" ca="1" si="290"/>
        <v>547500</v>
      </c>
    </row>
    <row r="4361" spans="6:9" x14ac:dyDescent="0.25">
      <c r="F4361" s="109">
        <f t="shared" ca="1" si="287"/>
        <v>275000</v>
      </c>
      <c r="G4361" s="110">
        <f t="shared" ca="1" si="288"/>
        <v>2.5000000000000001E-2</v>
      </c>
      <c r="H4361" s="111">
        <f t="shared" ca="1" si="289"/>
        <v>75</v>
      </c>
      <c r="I4361" s="112">
        <f t="shared" ca="1" si="290"/>
        <v>515625</v>
      </c>
    </row>
    <row r="4362" spans="6:9" x14ac:dyDescent="0.25">
      <c r="F4362" s="109">
        <f t="shared" ca="1" si="287"/>
        <v>300000</v>
      </c>
      <c r="G4362" s="110">
        <f t="shared" ca="1" si="288"/>
        <v>2.5000000000000001E-2</v>
      </c>
      <c r="H4362" s="111">
        <f t="shared" ca="1" si="289"/>
        <v>73</v>
      </c>
      <c r="I4362" s="112">
        <f t="shared" ca="1" si="290"/>
        <v>547500</v>
      </c>
    </row>
    <row r="4363" spans="6:9" x14ac:dyDescent="0.25">
      <c r="F4363" s="109">
        <f t="shared" ca="1" si="287"/>
        <v>300000</v>
      </c>
      <c r="G4363" s="110">
        <f t="shared" ca="1" si="288"/>
        <v>2.5000000000000001E-2</v>
      </c>
      <c r="H4363" s="111">
        <f t="shared" ca="1" si="289"/>
        <v>73</v>
      </c>
      <c r="I4363" s="112">
        <f t="shared" ca="1" si="290"/>
        <v>547500</v>
      </c>
    </row>
    <row r="4364" spans="6:9" x14ac:dyDescent="0.25">
      <c r="F4364" s="109">
        <f t="shared" ca="1" si="287"/>
        <v>300000</v>
      </c>
      <c r="G4364" s="110">
        <f t="shared" ca="1" si="288"/>
        <v>2.5000000000000001E-2</v>
      </c>
      <c r="H4364" s="111">
        <f t="shared" ca="1" si="289"/>
        <v>75</v>
      </c>
      <c r="I4364" s="112">
        <f t="shared" ca="1" si="290"/>
        <v>562500</v>
      </c>
    </row>
    <row r="4365" spans="6:9" x14ac:dyDescent="0.25">
      <c r="F4365" s="109">
        <f t="shared" ca="1" si="287"/>
        <v>300000</v>
      </c>
      <c r="G4365" s="110">
        <f t="shared" ca="1" si="288"/>
        <v>2.7E-2</v>
      </c>
      <c r="H4365" s="111">
        <f t="shared" ca="1" si="289"/>
        <v>75</v>
      </c>
      <c r="I4365" s="112">
        <f t="shared" ca="1" si="290"/>
        <v>607500</v>
      </c>
    </row>
    <row r="4366" spans="6:9" x14ac:dyDescent="0.25">
      <c r="F4366" s="109">
        <f t="shared" ca="1" si="287"/>
        <v>300000</v>
      </c>
      <c r="G4366" s="110">
        <f t="shared" ca="1" si="288"/>
        <v>2.5000000000000001E-2</v>
      </c>
      <c r="H4366" s="111">
        <f t="shared" ca="1" si="289"/>
        <v>75</v>
      </c>
      <c r="I4366" s="112">
        <f t="shared" ca="1" si="290"/>
        <v>562500</v>
      </c>
    </row>
    <row r="4367" spans="6:9" x14ac:dyDescent="0.25">
      <c r="F4367" s="109">
        <f t="shared" ca="1" si="287"/>
        <v>325000</v>
      </c>
      <c r="G4367" s="110">
        <f t="shared" ca="1" si="288"/>
        <v>2.5000000000000001E-2</v>
      </c>
      <c r="H4367" s="111">
        <f t="shared" ca="1" si="289"/>
        <v>77</v>
      </c>
      <c r="I4367" s="112">
        <f t="shared" ca="1" si="290"/>
        <v>625625</v>
      </c>
    </row>
    <row r="4368" spans="6:9" x14ac:dyDescent="0.25">
      <c r="F4368" s="109">
        <f t="shared" ca="1" si="287"/>
        <v>300000</v>
      </c>
      <c r="G4368" s="110">
        <f t="shared" ca="1" si="288"/>
        <v>2.7E-2</v>
      </c>
      <c r="H4368" s="111">
        <f t="shared" ca="1" si="289"/>
        <v>73</v>
      </c>
      <c r="I4368" s="112">
        <f t="shared" ca="1" si="290"/>
        <v>591300</v>
      </c>
    </row>
    <row r="4369" spans="6:9" x14ac:dyDescent="0.25">
      <c r="F4369" s="109">
        <f t="shared" ca="1" si="287"/>
        <v>300000</v>
      </c>
      <c r="G4369" s="110">
        <f t="shared" ca="1" si="288"/>
        <v>2.5000000000000001E-2</v>
      </c>
      <c r="H4369" s="111">
        <f t="shared" ca="1" si="289"/>
        <v>75</v>
      </c>
      <c r="I4369" s="112">
        <f t="shared" ca="1" si="290"/>
        <v>562500</v>
      </c>
    </row>
    <row r="4370" spans="6:9" x14ac:dyDescent="0.25">
      <c r="F4370" s="109">
        <f t="shared" ca="1" si="287"/>
        <v>300000</v>
      </c>
      <c r="G4370" s="110">
        <f t="shared" ca="1" si="288"/>
        <v>2.5000000000000001E-2</v>
      </c>
      <c r="H4370" s="111">
        <f t="shared" ca="1" si="289"/>
        <v>77</v>
      </c>
      <c r="I4370" s="112">
        <f t="shared" ca="1" si="290"/>
        <v>577500</v>
      </c>
    </row>
    <row r="4371" spans="6:9" x14ac:dyDescent="0.25">
      <c r="F4371" s="109">
        <f t="shared" ca="1" si="287"/>
        <v>300000</v>
      </c>
      <c r="G4371" s="110">
        <f t="shared" ca="1" si="288"/>
        <v>2.3E-2</v>
      </c>
      <c r="H4371" s="111">
        <f t="shared" ca="1" si="289"/>
        <v>75</v>
      </c>
      <c r="I4371" s="112">
        <f t="shared" ca="1" si="290"/>
        <v>517500</v>
      </c>
    </row>
    <row r="4372" spans="6:9" x14ac:dyDescent="0.25">
      <c r="F4372" s="109">
        <f t="shared" ca="1" si="287"/>
        <v>325000</v>
      </c>
      <c r="G4372" s="110">
        <f t="shared" ca="1" si="288"/>
        <v>2.5000000000000001E-2</v>
      </c>
      <c r="H4372" s="111">
        <f t="shared" ca="1" si="289"/>
        <v>75</v>
      </c>
      <c r="I4372" s="112">
        <f t="shared" ca="1" si="290"/>
        <v>609375</v>
      </c>
    </row>
    <row r="4373" spans="6:9" x14ac:dyDescent="0.25">
      <c r="F4373" s="109">
        <f t="shared" ca="1" si="287"/>
        <v>300000</v>
      </c>
      <c r="G4373" s="110">
        <f t="shared" ca="1" si="288"/>
        <v>2.7E-2</v>
      </c>
      <c r="H4373" s="111">
        <f t="shared" ca="1" si="289"/>
        <v>75</v>
      </c>
      <c r="I4373" s="112">
        <f t="shared" ca="1" si="290"/>
        <v>607500</v>
      </c>
    </row>
    <row r="4374" spans="6:9" x14ac:dyDescent="0.25">
      <c r="F4374" s="109">
        <f t="shared" ca="1" si="287"/>
        <v>275000</v>
      </c>
      <c r="G4374" s="110">
        <f t="shared" ca="1" si="288"/>
        <v>2.5000000000000001E-2</v>
      </c>
      <c r="H4374" s="111">
        <f t="shared" ca="1" si="289"/>
        <v>75</v>
      </c>
      <c r="I4374" s="112">
        <f t="shared" ca="1" si="290"/>
        <v>515625</v>
      </c>
    </row>
    <row r="4375" spans="6:9" x14ac:dyDescent="0.25">
      <c r="F4375" s="109">
        <f t="shared" ca="1" si="287"/>
        <v>300000</v>
      </c>
      <c r="G4375" s="110">
        <f t="shared" ca="1" si="288"/>
        <v>2.5000000000000001E-2</v>
      </c>
      <c r="H4375" s="111">
        <f t="shared" ca="1" si="289"/>
        <v>77</v>
      </c>
      <c r="I4375" s="112">
        <f t="shared" ca="1" si="290"/>
        <v>577500</v>
      </c>
    </row>
    <row r="4376" spans="6:9" x14ac:dyDescent="0.25">
      <c r="F4376" s="109">
        <f t="shared" ca="1" si="287"/>
        <v>300000</v>
      </c>
      <c r="G4376" s="110">
        <f t="shared" ca="1" si="288"/>
        <v>2.1000000000000001E-2</v>
      </c>
      <c r="H4376" s="111">
        <f t="shared" ca="1" si="289"/>
        <v>75</v>
      </c>
      <c r="I4376" s="112">
        <f t="shared" ca="1" si="290"/>
        <v>472500</v>
      </c>
    </row>
    <row r="4377" spans="6:9" x14ac:dyDescent="0.25">
      <c r="F4377" s="109">
        <f t="shared" ca="1" si="287"/>
        <v>325000</v>
      </c>
      <c r="G4377" s="110">
        <f t="shared" ca="1" si="288"/>
        <v>2.7E-2</v>
      </c>
      <c r="H4377" s="111">
        <f t="shared" ca="1" si="289"/>
        <v>75</v>
      </c>
      <c r="I4377" s="112">
        <f t="shared" ca="1" si="290"/>
        <v>658125</v>
      </c>
    </row>
    <row r="4378" spans="6:9" x14ac:dyDescent="0.25">
      <c r="F4378" s="109">
        <f t="shared" ca="1" si="287"/>
        <v>300000</v>
      </c>
      <c r="G4378" s="110">
        <f t="shared" ca="1" si="288"/>
        <v>2.5000000000000001E-2</v>
      </c>
      <c r="H4378" s="111">
        <f t="shared" ca="1" si="289"/>
        <v>77</v>
      </c>
      <c r="I4378" s="112">
        <f t="shared" ca="1" si="290"/>
        <v>577500</v>
      </c>
    </row>
    <row r="4379" spans="6:9" x14ac:dyDescent="0.25">
      <c r="F4379" s="109">
        <f t="shared" ca="1" si="287"/>
        <v>300000</v>
      </c>
      <c r="G4379" s="110">
        <f t="shared" ca="1" si="288"/>
        <v>2.5000000000000001E-2</v>
      </c>
      <c r="H4379" s="111">
        <f t="shared" ca="1" si="289"/>
        <v>75</v>
      </c>
      <c r="I4379" s="112">
        <f t="shared" ca="1" si="290"/>
        <v>562500</v>
      </c>
    </row>
    <row r="4380" spans="6:9" x14ac:dyDescent="0.25">
      <c r="F4380" s="109">
        <f t="shared" ca="1" si="287"/>
        <v>300000</v>
      </c>
      <c r="G4380" s="110">
        <f t="shared" ca="1" si="288"/>
        <v>2.5000000000000001E-2</v>
      </c>
      <c r="H4380" s="111">
        <f t="shared" ca="1" si="289"/>
        <v>75</v>
      </c>
      <c r="I4380" s="112">
        <f t="shared" ca="1" si="290"/>
        <v>562500</v>
      </c>
    </row>
    <row r="4381" spans="6:9" x14ac:dyDescent="0.25">
      <c r="F4381" s="109">
        <f t="shared" ca="1" si="287"/>
        <v>325000</v>
      </c>
      <c r="G4381" s="110">
        <f t="shared" ca="1" si="288"/>
        <v>2.7E-2</v>
      </c>
      <c r="H4381" s="111">
        <f t="shared" ca="1" si="289"/>
        <v>75</v>
      </c>
      <c r="I4381" s="112">
        <f t="shared" ca="1" si="290"/>
        <v>658125</v>
      </c>
    </row>
    <row r="4382" spans="6:9" x14ac:dyDescent="0.25">
      <c r="F4382" s="109">
        <f t="shared" ca="1" si="287"/>
        <v>300000</v>
      </c>
      <c r="G4382" s="110">
        <f t="shared" ca="1" si="288"/>
        <v>2.5000000000000001E-2</v>
      </c>
      <c r="H4382" s="111">
        <f t="shared" ca="1" si="289"/>
        <v>77</v>
      </c>
      <c r="I4382" s="112">
        <f t="shared" ca="1" si="290"/>
        <v>577500</v>
      </c>
    </row>
    <row r="4383" spans="6:9" x14ac:dyDescent="0.25">
      <c r="F4383" s="109">
        <f t="shared" ca="1" si="287"/>
        <v>300000</v>
      </c>
      <c r="G4383" s="110">
        <f t="shared" ca="1" si="288"/>
        <v>2.1000000000000001E-2</v>
      </c>
      <c r="H4383" s="111">
        <f t="shared" ca="1" si="289"/>
        <v>75</v>
      </c>
      <c r="I4383" s="112">
        <f t="shared" ca="1" si="290"/>
        <v>472500</v>
      </c>
    </row>
    <row r="4384" spans="6:9" x14ac:dyDescent="0.25">
      <c r="F4384" s="109">
        <f t="shared" ca="1" si="287"/>
        <v>300000</v>
      </c>
      <c r="G4384" s="110">
        <f t="shared" ca="1" si="288"/>
        <v>2.3E-2</v>
      </c>
      <c r="H4384" s="111">
        <f t="shared" ca="1" si="289"/>
        <v>77</v>
      </c>
      <c r="I4384" s="112">
        <f t="shared" ca="1" si="290"/>
        <v>531300</v>
      </c>
    </row>
    <row r="4385" spans="6:9" x14ac:dyDescent="0.25">
      <c r="F4385" s="109">
        <f t="shared" ca="1" si="287"/>
        <v>300000</v>
      </c>
      <c r="G4385" s="110">
        <f t="shared" ca="1" si="288"/>
        <v>2.5000000000000001E-2</v>
      </c>
      <c r="H4385" s="111">
        <f t="shared" ca="1" si="289"/>
        <v>75</v>
      </c>
      <c r="I4385" s="112">
        <f t="shared" ca="1" si="290"/>
        <v>562500</v>
      </c>
    </row>
    <row r="4386" spans="6:9" x14ac:dyDescent="0.25">
      <c r="F4386" s="109">
        <f t="shared" ca="1" si="287"/>
        <v>300000</v>
      </c>
      <c r="G4386" s="110">
        <f t="shared" ca="1" si="288"/>
        <v>2.7E-2</v>
      </c>
      <c r="H4386" s="111">
        <f t="shared" ca="1" si="289"/>
        <v>75</v>
      </c>
      <c r="I4386" s="112">
        <f t="shared" ca="1" si="290"/>
        <v>607500</v>
      </c>
    </row>
    <row r="4387" spans="6:9" x14ac:dyDescent="0.25">
      <c r="F4387" s="109">
        <f t="shared" ca="1" si="287"/>
        <v>300000</v>
      </c>
      <c r="G4387" s="110">
        <f t="shared" ca="1" si="288"/>
        <v>2.5000000000000001E-2</v>
      </c>
      <c r="H4387" s="111">
        <f t="shared" ca="1" si="289"/>
        <v>75</v>
      </c>
      <c r="I4387" s="112">
        <f t="shared" ca="1" si="290"/>
        <v>562500</v>
      </c>
    </row>
    <row r="4388" spans="6:9" x14ac:dyDescent="0.25">
      <c r="F4388" s="109">
        <f t="shared" ca="1" si="287"/>
        <v>300000</v>
      </c>
      <c r="G4388" s="110">
        <f t="shared" ca="1" si="288"/>
        <v>2.7E-2</v>
      </c>
      <c r="H4388" s="111">
        <f t="shared" ca="1" si="289"/>
        <v>73</v>
      </c>
      <c r="I4388" s="112">
        <f t="shared" ca="1" si="290"/>
        <v>591300</v>
      </c>
    </row>
    <row r="4389" spans="6:9" x14ac:dyDescent="0.25">
      <c r="F4389" s="109">
        <f t="shared" ca="1" si="287"/>
        <v>300000</v>
      </c>
      <c r="G4389" s="110">
        <f t="shared" ca="1" si="288"/>
        <v>2.1000000000000001E-2</v>
      </c>
      <c r="H4389" s="111">
        <f t="shared" ca="1" si="289"/>
        <v>75</v>
      </c>
      <c r="I4389" s="112">
        <f t="shared" ca="1" si="290"/>
        <v>472500</v>
      </c>
    </row>
    <row r="4390" spans="6:9" x14ac:dyDescent="0.25">
      <c r="F4390" s="109">
        <f t="shared" ca="1" si="287"/>
        <v>300000</v>
      </c>
      <c r="G4390" s="110">
        <f t="shared" ca="1" si="288"/>
        <v>2.5000000000000001E-2</v>
      </c>
      <c r="H4390" s="111">
        <f t="shared" ca="1" si="289"/>
        <v>75</v>
      </c>
      <c r="I4390" s="112">
        <f t="shared" ca="1" si="290"/>
        <v>562500</v>
      </c>
    </row>
    <row r="4391" spans="6:9" x14ac:dyDescent="0.25">
      <c r="F4391" s="109">
        <f t="shared" ca="1" si="287"/>
        <v>300000</v>
      </c>
      <c r="G4391" s="110">
        <f t="shared" ca="1" si="288"/>
        <v>2.1000000000000001E-2</v>
      </c>
      <c r="H4391" s="111">
        <f t="shared" ca="1" si="289"/>
        <v>75</v>
      </c>
      <c r="I4391" s="112">
        <f t="shared" ca="1" si="290"/>
        <v>472500</v>
      </c>
    </row>
    <row r="4392" spans="6:9" x14ac:dyDescent="0.25">
      <c r="F4392" s="109">
        <f t="shared" ca="1" si="287"/>
        <v>325000</v>
      </c>
      <c r="G4392" s="110">
        <f t="shared" ca="1" si="288"/>
        <v>2.5000000000000001E-2</v>
      </c>
      <c r="H4392" s="111">
        <f t="shared" ca="1" si="289"/>
        <v>75</v>
      </c>
      <c r="I4392" s="112">
        <f t="shared" ca="1" si="290"/>
        <v>609375</v>
      </c>
    </row>
    <row r="4393" spans="6:9" x14ac:dyDescent="0.25">
      <c r="F4393" s="109">
        <f t="shared" ca="1" si="287"/>
        <v>300000</v>
      </c>
      <c r="G4393" s="110">
        <f t="shared" ca="1" si="288"/>
        <v>2.5000000000000001E-2</v>
      </c>
      <c r="H4393" s="111">
        <f t="shared" ca="1" si="289"/>
        <v>75</v>
      </c>
      <c r="I4393" s="112">
        <f t="shared" ca="1" si="290"/>
        <v>562500</v>
      </c>
    </row>
    <row r="4394" spans="6:9" x14ac:dyDescent="0.25">
      <c r="F4394" s="109">
        <f t="shared" ca="1" si="287"/>
        <v>325000</v>
      </c>
      <c r="G4394" s="110">
        <f t="shared" ca="1" si="288"/>
        <v>2.5000000000000001E-2</v>
      </c>
      <c r="H4394" s="111">
        <f t="shared" ca="1" si="289"/>
        <v>77</v>
      </c>
      <c r="I4394" s="112">
        <f t="shared" ca="1" si="290"/>
        <v>625625</v>
      </c>
    </row>
    <row r="4395" spans="6:9" x14ac:dyDescent="0.25">
      <c r="F4395" s="109">
        <f t="shared" ca="1" si="287"/>
        <v>275000</v>
      </c>
      <c r="G4395" s="110">
        <f t="shared" ca="1" si="288"/>
        <v>2.5000000000000001E-2</v>
      </c>
      <c r="H4395" s="111">
        <f t="shared" ca="1" si="289"/>
        <v>75</v>
      </c>
      <c r="I4395" s="112">
        <f t="shared" ca="1" si="290"/>
        <v>515625</v>
      </c>
    </row>
    <row r="4396" spans="6:9" x14ac:dyDescent="0.25">
      <c r="F4396" s="109">
        <f t="shared" ca="1" si="287"/>
        <v>325000</v>
      </c>
      <c r="G4396" s="110">
        <f t="shared" ca="1" si="288"/>
        <v>2.5000000000000001E-2</v>
      </c>
      <c r="H4396" s="111">
        <f t="shared" ca="1" si="289"/>
        <v>75</v>
      </c>
      <c r="I4396" s="112">
        <f t="shared" ca="1" si="290"/>
        <v>609375</v>
      </c>
    </row>
    <row r="4397" spans="6:9" x14ac:dyDescent="0.25">
      <c r="F4397" s="109">
        <f t="shared" ca="1" si="287"/>
        <v>300000</v>
      </c>
      <c r="G4397" s="110">
        <f t="shared" ca="1" si="288"/>
        <v>2.5000000000000001E-2</v>
      </c>
      <c r="H4397" s="111">
        <f t="shared" ca="1" si="289"/>
        <v>75</v>
      </c>
      <c r="I4397" s="112">
        <f t="shared" ca="1" si="290"/>
        <v>562500</v>
      </c>
    </row>
    <row r="4398" spans="6:9" x14ac:dyDescent="0.25">
      <c r="F4398" s="109">
        <f t="shared" ca="1" si="287"/>
        <v>300000</v>
      </c>
      <c r="G4398" s="110">
        <f t="shared" ca="1" si="288"/>
        <v>2.5000000000000001E-2</v>
      </c>
      <c r="H4398" s="111">
        <f t="shared" ca="1" si="289"/>
        <v>75</v>
      </c>
      <c r="I4398" s="112">
        <f t="shared" ca="1" si="290"/>
        <v>562500</v>
      </c>
    </row>
    <row r="4399" spans="6:9" x14ac:dyDescent="0.25">
      <c r="F4399" s="109">
        <f t="shared" ca="1" si="287"/>
        <v>325000</v>
      </c>
      <c r="G4399" s="110">
        <f t="shared" ca="1" si="288"/>
        <v>2.5000000000000001E-2</v>
      </c>
      <c r="H4399" s="111">
        <f t="shared" ca="1" si="289"/>
        <v>73</v>
      </c>
      <c r="I4399" s="112">
        <f t="shared" ca="1" si="290"/>
        <v>593125</v>
      </c>
    </row>
    <row r="4400" spans="6:9" x14ac:dyDescent="0.25">
      <c r="F4400" s="109">
        <f t="shared" ca="1" si="287"/>
        <v>300000</v>
      </c>
      <c r="G4400" s="110">
        <f t="shared" ca="1" si="288"/>
        <v>2.5000000000000001E-2</v>
      </c>
      <c r="H4400" s="111">
        <f t="shared" ca="1" si="289"/>
        <v>75</v>
      </c>
      <c r="I4400" s="112">
        <f t="shared" ca="1" si="290"/>
        <v>562500</v>
      </c>
    </row>
    <row r="4401" spans="6:9" x14ac:dyDescent="0.25">
      <c r="F4401" s="109">
        <f t="shared" ca="1" si="287"/>
        <v>300000</v>
      </c>
      <c r="G4401" s="110">
        <f t="shared" ca="1" si="288"/>
        <v>2.5000000000000001E-2</v>
      </c>
      <c r="H4401" s="111">
        <f t="shared" ca="1" si="289"/>
        <v>75</v>
      </c>
      <c r="I4401" s="112">
        <f t="shared" ca="1" si="290"/>
        <v>562500</v>
      </c>
    </row>
    <row r="4402" spans="6:9" x14ac:dyDescent="0.25">
      <c r="F4402" s="109">
        <f t="shared" ca="1" si="287"/>
        <v>300000</v>
      </c>
      <c r="G4402" s="110">
        <f t="shared" ca="1" si="288"/>
        <v>2.3E-2</v>
      </c>
      <c r="H4402" s="111">
        <f t="shared" ca="1" si="289"/>
        <v>75</v>
      </c>
      <c r="I4402" s="112">
        <f t="shared" ca="1" si="290"/>
        <v>517500</v>
      </c>
    </row>
    <row r="4403" spans="6:9" x14ac:dyDescent="0.25">
      <c r="F4403" s="109">
        <f t="shared" ca="1" si="287"/>
        <v>300000</v>
      </c>
      <c r="G4403" s="110">
        <f t="shared" ca="1" si="288"/>
        <v>2.5000000000000001E-2</v>
      </c>
      <c r="H4403" s="111">
        <f t="shared" ca="1" si="289"/>
        <v>73</v>
      </c>
      <c r="I4403" s="112">
        <f t="shared" ca="1" si="290"/>
        <v>547500</v>
      </c>
    </row>
    <row r="4404" spans="6:9" x14ac:dyDescent="0.25">
      <c r="F4404" s="109">
        <f t="shared" ca="1" si="287"/>
        <v>300000</v>
      </c>
      <c r="G4404" s="110">
        <f t="shared" ca="1" si="288"/>
        <v>2.5000000000000001E-2</v>
      </c>
      <c r="H4404" s="111">
        <f t="shared" ca="1" si="289"/>
        <v>75</v>
      </c>
      <c r="I4404" s="112">
        <f t="shared" ca="1" si="290"/>
        <v>562500</v>
      </c>
    </row>
    <row r="4405" spans="6:9" x14ac:dyDescent="0.25">
      <c r="F4405" s="109">
        <f t="shared" ca="1" si="287"/>
        <v>300000</v>
      </c>
      <c r="G4405" s="110">
        <f t="shared" ca="1" si="288"/>
        <v>2.5000000000000001E-2</v>
      </c>
      <c r="H4405" s="111">
        <f t="shared" ca="1" si="289"/>
        <v>75</v>
      </c>
      <c r="I4405" s="112">
        <f t="shared" ca="1" si="290"/>
        <v>562500</v>
      </c>
    </row>
    <row r="4406" spans="6:9" x14ac:dyDescent="0.25">
      <c r="F4406" s="109">
        <f t="shared" ca="1" si="287"/>
        <v>300000</v>
      </c>
      <c r="G4406" s="110">
        <f t="shared" ca="1" si="288"/>
        <v>2.1000000000000001E-2</v>
      </c>
      <c r="H4406" s="111">
        <f t="shared" ca="1" si="289"/>
        <v>77</v>
      </c>
      <c r="I4406" s="112">
        <f t="shared" ca="1" si="290"/>
        <v>485100</v>
      </c>
    </row>
    <row r="4407" spans="6:9" x14ac:dyDescent="0.25">
      <c r="F4407" s="109">
        <f t="shared" ca="1" si="287"/>
        <v>300000</v>
      </c>
      <c r="G4407" s="110">
        <f t="shared" ca="1" si="288"/>
        <v>2.5000000000000001E-2</v>
      </c>
      <c r="H4407" s="111">
        <f t="shared" ca="1" si="289"/>
        <v>75</v>
      </c>
      <c r="I4407" s="112">
        <f t="shared" ca="1" si="290"/>
        <v>562500</v>
      </c>
    </row>
    <row r="4408" spans="6:9" x14ac:dyDescent="0.25">
      <c r="F4408" s="109">
        <f t="shared" ca="1" si="287"/>
        <v>325000</v>
      </c>
      <c r="G4408" s="110">
        <f t="shared" ca="1" si="288"/>
        <v>2.1000000000000001E-2</v>
      </c>
      <c r="H4408" s="111">
        <f t="shared" ca="1" si="289"/>
        <v>75</v>
      </c>
      <c r="I4408" s="112">
        <f t="shared" ca="1" si="290"/>
        <v>511875</v>
      </c>
    </row>
    <row r="4409" spans="6:9" x14ac:dyDescent="0.25">
      <c r="F4409" s="109">
        <f t="shared" ca="1" si="287"/>
        <v>300000</v>
      </c>
      <c r="G4409" s="110">
        <f t="shared" ca="1" si="288"/>
        <v>2.5000000000000001E-2</v>
      </c>
      <c r="H4409" s="111">
        <f t="shared" ca="1" si="289"/>
        <v>75</v>
      </c>
      <c r="I4409" s="112">
        <f t="shared" ca="1" si="290"/>
        <v>562500</v>
      </c>
    </row>
    <row r="4410" spans="6:9" x14ac:dyDescent="0.25">
      <c r="F4410" s="109">
        <f t="shared" ca="1" si="287"/>
        <v>275000</v>
      </c>
      <c r="G4410" s="110">
        <f t="shared" ca="1" si="288"/>
        <v>2.5000000000000001E-2</v>
      </c>
      <c r="H4410" s="111">
        <f t="shared" ca="1" si="289"/>
        <v>75</v>
      </c>
      <c r="I4410" s="112">
        <f t="shared" ca="1" si="290"/>
        <v>515625</v>
      </c>
    </row>
    <row r="4411" spans="6:9" x14ac:dyDescent="0.25">
      <c r="F4411" s="109">
        <f t="shared" ca="1" si="287"/>
        <v>300000</v>
      </c>
      <c r="G4411" s="110">
        <f t="shared" ca="1" si="288"/>
        <v>2.5000000000000001E-2</v>
      </c>
      <c r="H4411" s="111">
        <f t="shared" ca="1" si="289"/>
        <v>73</v>
      </c>
      <c r="I4411" s="112">
        <f t="shared" ca="1" si="290"/>
        <v>547500</v>
      </c>
    </row>
    <row r="4412" spans="6:9" x14ac:dyDescent="0.25">
      <c r="F4412" s="109">
        <f t="shared" ca="1" si="287"/>
        <v>300000</v>
      </c>
      <c r="G4412" s="110">
        <f t="shared" ca="1" si="288"/>
        <v>2.5000000000000001E-2</v>
      </c>
      <c r="H4412" s="111">
        <f t="shared" ca="1" si="289"/>
        <v>75</v>
      </c>
      <c r="I4412" s="112">
        <f t="shared" ca="1" si="290"/>
        <v>562500</v>
      </c>
    </row>
    <row r="4413" spans="6:9" x14ac:dyDescent="0.25">
      <c r="F4413" s="109">
        <f t="shared" ca="1" si="287"/>
        <v>300000</v>
      </c>
      <c r="G4413" s="110">
        <f t="shared" ca="1" si="288"/>
        <v>2.3E-2</v>
      </c>
      <c r="H4413" s="111">
        <f t="shared" ca="1" si="289"/>
        <v>75</v>
      </c>
      <c r="I4413" s="112">
        <f t="shared" ca="1" si="290"/>
        <v>517500</v>
      </c>
    </row>
    <row r="4414" spans="6:9" x14ac:dyDescent="0.25">
      <c r="F4414" s="109">
        <f t="shared" ca="1" si="287"/>
        <v>300000</v>
      </c>
      <c r="G4414" s="110">
        <f t="shared" ca="1" si="288"/>
        <v>2.5000000000000001E-2</v>
      </c>
      <c r="H4414" s="111">
        <f t="shared" ca="1" si="289"/>
        <v>77</v>
      </c>
      <c r="I4414" s="112">
        <f t="shared" ca="1" si="290"/>
        <v>577500</v>
      </c>
    </row>
    <row r="4415" spans="6:9" x14ac:dyDescent="0.25">
      <c r="F4415" s="109">
        <f t="shared" ca="1" si="287"/>
        <v>275000</v>
      </c>
      <c r="G4415" s="110">
        <f t="shared" ca="1" si="288"/>
        <v>2.1000000000000001E-2</v>
      </c>
      <c r="H4415" s="111">
        <f t="shared" ca="1" si="289"/>
        <v>75</v>
      </c>
      <c r="I4415" s="112">
        <f t="shared" ca="1" si="290"/>
        <v>433125</v>
      </c>
    </row>
    <row r="4416" spans="6:9" x14ac:dyDescent="0.25">
      <c r="F4416" s="109">
        <f t="shared" ca="1" si="287"/>
        <v>300000</v>
      </c>
      <c r="G4416" s="110">
        <f t="shared" ca="1" si="288"/>
        <v>2.7E-2</v>
      </c>
      <c r="H4416" s="111">
        <f t="shared" ca="1" si="289"/>
        <v>75</v>
      </c>
      <c r="I4416" s="112">
        <f t="shared" ca="1" si="290"/>
        <v>607500</v>
      </c>
    </row>
    <row r="4417" spans="6:9" x14ac:dyDescent="0.25">
      <c r="F4417" s="109">
        <f t="shared" ca="1" si="287"/>
        <v>300000</v>
      </c>
      <c r="G4417" s="110">
        <f t="shared" ca="1" si="288"/>
        <v>2.1000000000000001E-2</v>
      </c>
      <c r="H4417" s="111">
        <f t="shared" ca="1" si="289"/>
        <v>77</v>
      </c>
      <c r="I4417" s="112">
        <f t="shared" ca="1" si="290"/>
        <v>485100</v>
      </c>
    </row>
    <row r="4418" spans="6:9" x14ac:dyDescent="0.25">
      <c r="F4418" s="109">
        <f t="shared" ca="1" si="287"/>
        <v>300000</v>
      </c>
      <c r="G4418" s="110">
        <f t="shared" ca="1" si="288"/>
        <v>2.1000000000000001E-2</v>
      </c>
      <c r="H4418" s="111">
        <f t="shared" ca="1" si="289"/>
        <v>75</v>
      </c>
      <c r="I4418" s="112">
        <f t="shared" ca="1" si="290"/>
        <v>472500</v>
      </c>
    </row>
    <row r="4419" spans="6:9" x14ac:dyDescent="0.25">
      <c r="F4419" s="109">
        <f t="shared" ref="F4419:F4482" ca="1" si="291">VLOOKUP(RAND(),$C$3:$D$5,2)</f>
        <v>275000</v>
      </c>
      <c r="G4419" s="110">
        <f t="shared" ref="G4419:G4482" ca="1" si="292">VLOOKUP(RAND(),$C$10:$D$13,2)</f>
        <v>2.5000000000000001E-2</v>
      </c>
      <c r="H4419" s="111">
        <f t="shared" ref="H4419:H4482" ca="1" si="293">VLOOKUP(RAND(),$C$18:$D$20,2)</f>
        <v>77</v>
      </c>
      <c r="I4419" s="112">
        <f t="shared" ca="1" si="290"/>
        <v>529375</v>
      </c>
    </row>
    <row r="4420" spans="6:9" x14ac:dyDescent="0.25">
      <c r="F4420" s="109">
        <f t="shared" ca="1" si="291"/>
        <v>300000</v>
      </c>
      <c r="G4420" s="110">
        <f t="shared" ca="1" si="292"/>
        <v>2.5000000000000001E-2</v>
      </c>
      <c r="H4420" s="111">
        <f t="shared" ca="1" si="293"/>
        <v>75</v>
      </c>
      <c r="I4420" s="112">
        <f t="shared" ref="I4420:I4483" ca="1" si="294">F4420*G4420*H4420</f>
        <v>562500</v>
      </c>
    </row>
    <row r="4421" spans="6:9" x14ac:dyDescent="0.25">
      <c r="F4421" s="109">
        <f t="shared" ca="1" si="291"/>
        <v>300000</v>
      </c>
      <c r="G4421" s="110">
        <f t="shared" ca="1" si="292"/>
        <v>2.5000000000000001E-2</v>
      </c>
      <c r="H4421" s="111">
        <f t="shared" ca="1" si="293"/>
        <v>75</v>
      </c>
      <c r="I4421" s="112">
        <f t="shared" ca="1" si="294"/>
        <v>562500</v>
      </c>
    </row>
    <row r="4422" spans="6:9" x14ac:dyDescent="0.25">
      <c r="F4422" s="109">
        <f t="shared" ca="1" si="291"/>
        <v>300000</v>
      </c>
      <c r="G4422" s="110">
        <f t="shared" ca="1" si="292"/>
        <v>2.5000000000000001E-2</v>
      </c>
      <c r="H4422" s="111">
        <f t="shared" ca="1" si="293"/>
        <v>75</v>
      </c>
      <c r="I4422" s="112">
        <f t="shared" ca="1" si="294"/>
        <v>562500</v>
      </c>
    </row>
    <row r="4423" spans="6:9" x14ac:dyDescent="0.25">
      <c r="F4423" s="109">
        <f t="shared" ca="1" si="291"/>
        <v>300000</v>
      </c>
      <c r="G4423" s="110">
        <f t="shared" ca="1" si="292"/>
        <v>2.5000000000000001E-2</v>
      </c>
      <c r="H4423" s="111">
        <f t="shared" ca="1" si="293"/>
        <v>75</v>
      </c>
      <c r="I4423" s="112">
        <f t="shared" ca="1" si="294"/>
        <v>562500</v>
      </c>
    </row>
    <row r="4424" spans="6:9" x14ac:dyDescent="0.25">
      <c r="F4424" s="109">
        <f t="shared" ca="1" si="291"/>
        <v>275000</v>
      </c>
      <c r="G4424" s="110">
        <f t="shared" ca="1" si="292"/>
        <v>2.1000000000000001E-2</v>
      </c>
      <c r="H4424" s="111">
        <f t="shared" ca="1" si="293"/>
        <v>73</v>
      </c>
      <c r="I4424" s="112">
        <f t="shared" ca="1" si="294"/>
        <v>421575</v>
      </c>
    </row>
    <row r="4425" spans="6:9" x14ac:dyDescent="0.25">
      <c r="F4425" s="109">
        <f t="shared" ca="1" si="291"/>
        <v>300000</v>
      </c>
      <c r="G4425" s="110">
        <f t="shared" ca="1" si="292"/>
        <v>2.5000000000000001E-2</v>
      </c>
      <c r="H4425" s="111">
        <f t="shared" ca="1" si="293"/>
        <v>77</v>
      </c>
      <c r="I4425" s="112">
        <f t="shared" ca="1" si="294"/>
        <v>577500</v>
      </c>
    </row>
    <row r="4426" spans="6:9" x14ac:dyDescent="0.25">
      <c r="F4426" s="109">
        <f t="shared" ca="1" si="291"/>
        <v>325000</v>
      </c>
      <c r="G4426" s="110">
        <f t="shared" ca="1" si="292"/>
        <v>2.5000000000000001E-2</v>
      </c>
      <c r="H4426" s="111">
        <f t="shared" ca="1" si="293"/>
        <v>77</v>
      </c>
      <c r="I4426" s="112">
        <f t="shared" ca="1" si="294"/>
        <v>625625</v>
      </c>
    </row>
    <row r="4427" spans="6:9" x14ac:dyDescent="0.25">
      <c r="F4427" s="109">
        <f t="shared" ca="1" si="291"/>
        <v>300000</v>
      </c>
      <c r="G4427" s="110">
        <f t="shared" ca="1" si="292"/>
        <v>2.7E-2</v>
      </c>
      <c r="H4427" s="111">
        <f t="shared" ca="1" si="293"/>
        <v>77</v>
      </c>
      <c r="I4427" s="112">
        <f t="shared" ca="1" si="294"/>
        <v>623700</v>
      </c>
    </row>
    <row r="4428" spans="6:9" x14ac:dyDescent="0.25">
      <c r="F4428" s="109">
        <f t="shared" ca="1" si="291"/>
        <v>300000</v>
      </c>
      <c r="G4428" s="110">
        <f t="shared" ca="1" si="292"/>
        <v>2.3E-2</v>
      </c>
      <c r="H4428" s="111">
        <f t="shared" ca="1" si="293"/>
        <v>75</v>
      </c>
      <c r="I4428" s="112">
        <f t="shared" ca="1" si="294"/>
        <v>517500</v>
      </c>
    </row>
    <row r="4429" spans="6:9" x14ac:dyDescent="0.25">
      <c r="F4429" s="109">
        <f t="shared" ca="1" si="291"/>
        <v>300000</v>
      </c>
      <c r="G4429" s="110">
        <f t="shared" ca="1" si="292"/>
        <v>2.5000000000000001E-2</v>
      </c>
      <c r="H4429" s="111">
        <f t="shared" ca="1" si="293"/>
        <v>75</v>
      </c>
      <c r="I4429" s="112">
        <f t="shared" ca="1" si="294"/>
        <v>562500</v>
      </c>
    </row>
    <row r="4430" spans="6:9" x14ac:dyDescent="0.25">
      <c r="F4430" s="109">
        <f t="shared" ca="1" si="291"/>
        <v>300000</v>
      </c>
      <c r="G4430" s="110">
        <f t="shared" ca="1" si="292"/>
        <v>2.5000000000000001E-2</v>
      </c>
      <c r="H4430" s="111">
        <f t="shared" ca="1" si="293"/>
        <v>75</v>
      </c>
      <c r="I4430" s="112">
        <f t="shared" ca="1" si="294"/>
        <v>562500</v>
      </c>
    </row>
    <row r="4431" spans="6:9" x14ac:dyDescent="0.25">
      <c r="F4431" s="109">
        <f t="shared" ca="1" si="291"/>
        <v>300000</v>
      </c>
      <c r="G4431" s="110">
        <f t="shared" ca="1" si="292"/>
        <v>2.5000000000000001E-2</v>
      </c>
      <c r="H4431" s="111">
        <f t="shared" ca="1" si="293"/>
        <v>75</v>
      </c>
      <c r="I4431" s="112">
        <f t="shared" ca="1" si="294"/>
        <v>562500</v>
      </c>
    </row>
    <row r="4432" spans="6:9" x14ac:dyDescent="0.25">
      <c r="F4432" s="109">
        <f t="shared" ca="1" si="291"/>
        <v>300000</v>
      </c>
      <c r="G4432" s="110">
        <f t="shared" ca="1" si="292"/>
        <v>2.5000000000000001E-2</v>
      </c>
      <c r="H4432" s="111">
        <f t="shared" ca="1" si="293"/>
        <v>75</v>
      </c>
      <c r="I4432" s="112">
        <f t="shared" ca="1" si="294"/>
        <v>562500</v>
      </c>
    </row>
    <row r="4433" spans="6:9" x14ac:dyDescent="0.25">
      <c r="F4433" s="109">
        <f t="shared" ca="1" si="291"/>
        <v>300000</v>
      </c>
      <c r="G4433" s="110">
        <f t="shared" ca="1" si="292"/>
        <v>2.5000000000000001E-2</v>
      </c>
      <c r="H4433" s="111">
        <f t="shared" ca="1" si="293"/>
        <v>75</v>
      </c>
      <c r="I4433" s="112">
        <f t="shared" ca="1" si="294"/>
        <v>562500</v>
      </c>
    </row>
    <row r="4434" spans="6:9" x14ac:dyDescent="0.25">
      <c r="F4434" s="109">
        <f t="shared" ca="1" si="291"/>
        <v>325000</v>
      </c>
      <c r="G4434" s="110">
        <f t="shared" ca="1" si="292"/>
        <v>2.7E-2</v>
      </c>
      <c r="H4434" s="111">
        <f t="shared" ca="1" si="293"/>
        <v>75</v>
      </c>
      <c r="I4434" s="112">
        <f t="shared" ca="1" si="294"/>
        <v>658125</v>
      </c>
    </row>
    <row r="4435" spans="6:9" x14ac:dyDescent="0.25">
      <c r="F4435" s="109">
        <f t="shared" ca="1" si="291"/>
        <v>300000</v>
      </c>
      <c r="G4435" s="110">
        <f t="shared" ca="1" si="292"/>
        <v>2.5000000000000001E-2</v>
      </c>
      <c r="H4435" s="111">
        <f t="shared" ca="1" si="293"/>
        <v>77</v>
      </c>
      <c r="I4435" s="112">
        <f t="shared" ca="1" si="294"/>
        <v>577500</v>
      </c>
    </row>
    <row r="4436" spans="6:9" x14ac:dyDescent="0.25">
      <c r="F4436" s="109">
        <f t="shared" ca="1" si="291"/>
        <v>300000</v>
      </c>
      <c r="G4436" s="110">
        <f t="shared" ca="1" si="292"/>
        <v>2.5000000000000001E-2</v>
      </c>
      <c r="H4436" s="111">
        <f t="shared" ca="1" si="293"/>
        <v>77</v>
      </c>
      <c r="I4436" s="112">
        <f t="shared" ca="1" si="294"/>
        <v>577500</v>
      </c>
    </row>
    <row r="4437" spans="6:9" x14ac:dyDescent="0.25">
      <c r="F4437" s="109">
        <f t="shared" ca="1" si="291"/>
        <v>300000</v>
      </c>
      <c r="G4437" s="110">
        <f t="shared" ca="1" si="292"/>
        <v>2.5000000000000001E-2</v>
      </c>
      <c r="H4437" s="111">
        <f t="shared" ca="1" si="293"/>
        <v>75</v>
      </c>
      <c r="I4437" s="112">
        <f t="shared" ca="1" si="294"/>
        <v>562500</v>
      </c>
    </row>
    <row r="4438" spans="6:9" x14ac:dyDescent="0.25">
      <c r="F4438" s="109">
        <f t="shared" ca="1" si="291"/>
        <v>275000</v>
      </c>
      <c r="G4438" s="110">
        <f t="shared" ca="1" si="292"/>
        <v>2.7E-2</v>
      </c>
      <c r="H4438" s="111">
        <f t="shared" ca="1" si="293"/>
        <v>75</v>
      </c>
      <c r="I4438" s="112">
        <f t="shared" ca="1" si="294"/>
        <v>556875</v>
      </c>
    </row>
    <row r="4439" spans="6:9" x14ac:dyDescent="0.25">
      <c r="F4439" s="109">
        <f t="shared" ca="1" si="291"/>
        <v>300000</v>
      </c>
      <c r="G4439" s="110">
        <f t="shared" ca="1" si="292"/>
        <v>2.5000000000000001E-2</v>
      </c>
      <c r="H4439" s="111">
        <f t="shared" ca="1" si="293"/>
        <v>75</v>
      </c>
      <c r="I4439" s="112">
        <f t="shared" ca="1" si="294"/>
        <v>562500</v>
      </c>
    </row>
    <row r="4440" spans="6:9" x14ac:dyDescent="0.25">
      <c r="F4440" s="109">
        <f t="shared" ca="1" si="291"/>
        <v>300000</v>
      </c>
      <c r="G4440" s="110">
        <f t="shared" ca="1" si="292"/>
        <v>2.5000000000000001E-2</v>
      </c>
      <c r="H4440" s="111">
        <f t="shared" ca="1" si="293"/>
        <v>75</v>
      </c>
      <c r="I4440" s="112">
        <f t="shared" ca="1" si="294"/>
        <v>562500</v>
      </c>
    </row>
    <row r="4441" spans="6:9" x14ac:dyDescent="0.25">
      <c r="F4441" s="109">
        <f t="shared" ca="1" si="291"/>
        <v>275000</v>
      </c>
      <c r="G4441" s="110">
        <f t="shared" ca="1" si="292"/>
        <v>2.5000000000000001E-2</v>
      </c>
      <c r="H4441" s="111">
        <f t="shared" ca="1" si="293"/>
        <v>73</v>
      </c>
      <c r="I4441" s="112">
        <f t="shared" ca="1" si="294"/>
        <v>501875</v>
      </c>
    </row>
    <row r="4442" spans="6:9" x14ac:dyDescent="0.25">
      <c r="F4442" s="109">
        <f t="shared" ca="1" si="291"/>
        <v>300000</v>
      </c>
      <c r="G4442" s="110">
        <f t="shared" ca="1" si="292"/>
        <v>2.5000000000000001E-2</v>
      </c>
      <c r="H4442" s="111">
        <f t="shared" ca="1" si="293"/>
        <v>75</v>
      </c>
      <c r="I4442" s="112">
        <f t="shared" ca="1" si="294"/>
        <v>562500</v>
      </c>
    </row>
    <row r="4443" spans="6:9" x14ac:dyDescent="0.25">
      <c r="F4443" s="109">
        <f t="shared" ca="1" si="291"/>
        <v>300000</v>
      </c>
      <c r="G4443" s="110">
        <f t="shared" ca="1" si="292"/>
        <v>2.5000000000000001E-2</v>
      </c>
      <c r="H4443" s="111">
        <f t="shared" ca="1" si="293"/>
        <v>77</v>
      </c>
      <c r="I4443" s="112">
        <f t="shared" ca="1" si="294"/>
        <v>577500</v>
      </c>
    </row>
    <row r="4444" spans="6:9" x14ac:dyDescent="0.25">
      <c r="F4444" s="109">
        <f t="shared" ca="1" si="291"/>
        <v>300000</v>
      </c>
      <c r="G4444" s="110">
        <f t="shared" ca="1" si="292"/>
        <v>2.3E-2</v>
      </c>
      <c r="H4444" s="111">
        <f t="shared" ca="1" si="293"/>
        <v>75</v>
      </c>
      <c r="I4444" s="112">
        <f t="shared" ca="1" si="294"/>
        <v>517500</v>
      </c>
    </row>
    <row r="4445" spans="6:9" x14ac:dyDescent="0.25">
      <c r="F4445" s="109">
        <f t="shared" ca="1" si="291"/>
        <v>300000</v>
      </c>
      <c r="G4445" s="110">
        <f t="shared" ca="1" si="292"/>
        <v>2.5000000000000001E-2</v>
      </c>
      <c r="H4445" s="111">
        <f t="shared" ca="1" si="293"/>
        <v>75</v>
      </c>
      <c r="I4445" s="112">
        <f t="shared" ca="1" si="294"/>
        <v>562500</v>
      </c>
    </row>
    <row r="4446" spans="6:9" x14ac:dyDescent="0.25">
      <c r="F4446" s="109">
        <f t="shared" ca="1" si="291"/>
        <v>275000</v>
      </c>
      <c r="G4446" s="110">
        <f t="shared" ca="1" si="292"/>
        <v>2.5000000000000001E-2</v>
      </c>
      <c r="H4446" s="111">
        <f t="shared" ca="1" si="293"/>
        <v>75</v>
      </c>
      <c r="I4446" s="112">
        <f t="shared" ca="1" si="294"/>
        <v>515625</v>
      </c>
    </row>
    <row r="4447" spans="6:9" x14ac:dyDescent="0.25">
      <c r="F4447" s="109">
        <f t="shared" ca="1" si="291"/>
        <v>325000</v>
      </c>
      <c r="G4447" s="110">
        <f t="shared" ca="1" si="292"/>
        <v>2.5000000000000001E-2</v>
      </c>
      <c r="H4447" s="111">
        <f t="shared" ca="1" si="293"/>
        <v>75</v>
      </c>
      <c r="I4447" s="112">
        <f t="shared" ca="1" si="294"/>
        <v>609375</v>
      </c>
    </row>
    <row r="4448" spans="6:9" x14ac:dyDescent="0.25">
      <c r="F4448" s="109">
        <f t="shared" ca="1" si="291"/>
        <v>300000</v>
      </c>
      <c r="G4448" s="110">
        <f t="shared" ca="1" si="292"/>
        <v>2.5000000000000001E-2</v>
      </c>
      <c r="H4448" s="111">
        <f t="shared" ca="1" si="293"/>
        <v>77</v>
      </c>
      <c r="I4448" s="112">
        <f t="shared" ca="1" si="294"/>
        <v>577500</v>
      </c>
    </row>
    <row r="4449" spans="6:9" x14ac:dyDescent="0.25">
      <c r="F4449" s="109">
        <f t="shared" ca="1" si="291"/>
        <v>275000</v>
      </c>
      <c r="G4449" s="110">
        <f t="shared" ca="1" si="292"/>
        <v>2.5000000000000001E-2</v>
      </c>
      <c r="H4449" s="111">
        <f t="shared" ca="1" si="293"/>
        <v>75</v>
      </c>
      <c r="I4449" s="112">
        <f t="shared" ca="1" si="294"/>
        <v>515625</v>
      </c>
    </row>
    <row r="4450" spans="6:9" x14ac:dyDescent="0.25">
      <c r="F4450" s="109">
        <f t="shared" ca="1" si="291"/>
        <v>325000</v>
      </c>
      <c r="G4450" s="110">
        <f t="shared" ca="1" si="292"/>
        <v>2.5000000000000001E-2</v>
      </c>
      <c r="H4450" s="111">
        <f t="shared" ca="1" si="293"/>
        <v>75</v>
      </c>
      <c r="I4450" s="112">
        <f t="shared" ca="1" si="294"/>
        <v>609375</v>
      </c>
    </row>
    <row r="4451" spans="6:9" x14ac:dyDescent="0.25">
      <c r="F4451" s="109">
        <f t="shared" ca="1" si="291"/>
        <v>300000</v>
      </c>
      <c r="G4451" s="110">
        <f t="shared" ca="1" si="292"/>
        <v>2.5000000000000001E-2</v>
      </c>
      <c r="H4451" s="111">
        <f t="shared" ca="1" si="293"/>
        <v>77</v>
      </c>
      <c r="I4451" s="112">
        <f t="shared" ca="1" si="294"/>
        <v>577500</v>
      </c>
    </row>
    <row r="4452" spans="6:9" x14ac:dyDescent="0.25">
      <c r="F4452" s="109">
        <f t="shared" ca="1" si="291"/>
        <v>300000</v>
      </c>
      <c r="G4452" s="110">
        <f t="shared" ca="1" si="292"/>
        <v>2.3E-2</v>
      </c>
      <c r="H4452" s="111">
        <f t="shared" ca="1" si="293"/>
        <v>75</v>
      </c>
      <c r="I4452" s="112">
        <f t="shared" ca="1" si="294"/>
        <v>517500</v>
      </c>
    </row>
    <row r="4453" spans="6:9" x14ac:dyDescent="0.25">
      <c r="F4453" s="109">
        <f t="shared" ca="1" si="291"/>
        <v>325000</v>
      </c>
      <c r="G4453" s="110">
        <f t="shared" ca="1" si="292"/>
        <v>2.5000000000000001E-2</v>
      </c>
      <c r="H4453" s="111">
        <f t="shared" ca="1" si="293"/>
        <v>73</v>
      </c>
      <c r="I4453" s="112">
        <f t="shared" ca="1" si="294"/>
        <v>593125</v>
      </c>
    </row>
    <row r="4454" spans="6:9" x14ac:dyDescent="0.25">
      <c r="F4454" s="109">
        <f t="shared" ca="1" si="291"/>
        <v>300000</v>
      </c>
      <c r="G4454" s="110">
        <f t="shared" ca="1" si="292"/>
        <v>2.1000000000000001E-2</v>
      </c>
      <c r="H4454" s="111">
        <f t="shared" ca="1" si="293"/>
        <v>75</v>
      </c>
      <c r="I4454" s="112">
        <f t="shared" ca="1" si="294"/>
        <v>472500</v>
      </c>
    </row>
    <row r="4455" spans="6:9" x14ac:dyDescent="0.25">
      <c r="F4455" s="109">
        <f t="shared" ca="1" si="291"/>
        <v>300000</v>
      </c>
      <c r="G4455" s="110">
        <f t="shared" ca="1" si="292"/>
        <v>2.3E-2</v>
      </c>
      <c r="H4455" s="111">
        <f t="shared" ca="1" si="293"/>
        <v>73</v>
      </c>
      <c r="I4455" s="112">
        <f t="shared" ca="1" si="294"/>
        <v>503700</v>
      </c>
    </row>
    <row r="4456" spans="6:9" x14ac:dyDescent="0.25">
      <c r="F4456" s="109">
        <f t="shared" ca="1" si="291"/>
        <v>300000</v>
      </c>
      <c r="G4456" s="110">
        <f t="shared" ca="1" si="292"/>
        <v>2.5000000000000001E-2</v>
      </c>
      <c r="H4456" s="111">
        <f t="shared" ca="1" si="293"/>
        <v>77</v>
      </c>
      <c r="I4456" s="112">
        <f t="shared" ca="1" si="294"/>
        <v>577500</v>
      </c>
    </row>
    <row r="4457" spans="6:9" x14ac:dyDescent="0.25">
      <c r="F4457" s="109">
        <f t="shared" ca="1" si="291"/>
        <v>300000</v>
      </c>
      <c r="G4457" s="110">
        <f t="shared" ca="1" si="292"/>
        <v>2.5000000000000001E-2</v>
      </c>
      <c r="H4457" s="111">
        <f t="shared" ca="1" si="293"/>
        <v>75</v>
      </c>
      <c r="I4457" s="112">
        <f t="shared" ca="1" si="294"/>
        <v>562500</v>
      </c>
    </row>
    <row r="4458" spans="6:9" x14ac:dyDescent="0.25">
      <c r="F4458" s="109">
        <f t="shared" ca="1" si="291"/>
        <v>300000</v>
      </c>
      <c r="G4458" s="110">
        <f t="shared" ca="1" si="292"/>
        <v>2.5000000000000001E-2</v>
      </c>
      <c r="H4458" s="111">
        <f t="shared" ca="1" si="293"/>
        <v>75</v>
      </c>
      <c r="I4458" s="112">
        <f t="shared" ca="1" si="294"/>
        <v>562500</v>
      </c>
    </row>
    <row r="4459" spans="6:9" x14ac:dyDescent="0.25">
      <c r="F4459" s="109">
        <f t="shared" ca="1" si="291"/>
        <v>300000</v>
      </c>
      <c r="G4459" s="110">
        <f t="shared" ca="1" si="292"/>
        <v>2.5000000000000001E-2</v>
      </c>
      <c r="H4459" s="111">
        <f t="shared" ca="1" si="293"/>
        <v>75</v>
      </c>
      <c r="I4459" s="112">
        <f t="shared" ca="1" si="294"/>
        <v>562500</v>
      </c>
    </row>
    <row r="4460" spans="6:9" x14ac:dyDescent="0.25">
      <c r="F4460" s="109">
        <f t="shared" ca="1" si="291"/>
        <v>300000</v>
      </c>
      <c r="G4460" s="110">
        <f t="shared" ca="1" si="292"/>
        <v>2.5000000000000001E-2</v>
      </c>
      <c r="H4460" s="111">
        <f t="shared" ca="1" si="293"/>
        <v>75</v>
      </c>
      <c r="I4460" s="112">
        <f t="shared" ca="1" si="294"/>
        <v>562500</v>
      </c>
    </row>
    <row r="4461" spans="6:9" x14ac:dyDescent="0.25">
      <c r="F4461" s="109">
        <f t="shared" ca="1" si="291"/>
        <v>325000</v>
      </c>
      <c r="G4461" s="110">
        <f t="shared" ca="1" si="292"/>
        <v>2.3E-2</v>
      </c>
      <c r="H4461" s="111">
        <f t="shared" ca="1" si="293"/>
        <v>75</v>
      </c>
      <c r="I4461" s="112">
        <f t="shared" ca="1" si="294"/>
        <v>560625</v>
      </c>
    </row>
    <row r="4462" spans="6:9" x14ac:dyDescent="0.25">
      <c r="F4462" s="109">
        <f t="shared" ca="1" si="291"/>
        <v>300000</v>
      </c>
      <c r="G4462" s="110">
        <f t="shared" ca="1" si="292"/>
        <v>2.5000000000000001E-2</v>
      </c>
      <c r="H4462" s="111">
        <f t="shared" ca="1" si="293"/>
        <v>75</v>
      </c>
      <c r="I4462" s="112">
        <f t="shared" ca="1" si="294"/>
        <v>562500</v>
      </c>
    </row>
    <row r="4463" spans="6:9" x14ac:dyDescent="0.25">
      <c r="F4463" s="109">
        <f t="shared" ca="1" si="291"/>
        <v>325000</v>
      </c>
      <c r="G4463" s="110">
        <f t="shared" ca="1" si="292"/>
        <v>2.3E-2</v>
      </c>
      <c r="H4463" s="111">
        <f t="shared" ca="1" si="293"/>
        <v>77</v>
      </c>
      <c r="I4463" s="112">
        <f t="shared" ca="1" si="294"/>
        <v>575575</v>
      </c>
    </row>
    <row r="4464" spans="6:9" x14ac:dyDescent="0.25">
      <c r="F4464" s="109">
        <f t="shared" ca="1" si="291"/>
        <v>300000</v>
      </c>
      <c r="G4464" s="110">
        <f t="shared" ca="1" si="292"/>
        <v>2.3E-2</v>
      </c>
      <c r="H4464" s="111">
        <f t="shared" ca="1" si="293"/>
        <v>75</v>
      </c>
      <c r="I4464" s="112">
        <f t="shared" ca="1" si="294"/>
        <v>517500</v>
      </c>
    </row>
    <row r="4465" spans="6:9" x14ac:dyDescent="0.25">
      <c r="F4465" s="109">
        <f t="shared" ca="1" si="291"/>
        <v>300000</v>
      </c>
      <c r="G4465" s="110">
        <f t="shared" ca="1" si="292"/>
        <v>2.7E-2</v>
      </c>
      <c r="H4465" s="111">
        <f t="shared" ca="1" si="293"/>
        <v>75</v>
      </c>
      <c r="I4465" s="112">
        <f t="shared" ca="1" si="294"/>
        <v>607500</v>
      </c>
    </row>
    <row r="4466" spans="6:9" x14ac:dyDescent="0.25">
      <c r="F4466" s="109">
        <f t="shared" ca="1" si="291"/>
        <v>300000</v>
      </c>
      <c r="G4466" s="110">
        <f t="shared" ca="1" si="292"/>
        <v>2.5000000000000001E-2</v>
      </c>
      <c r="H4466" s="111">
        <f t="shared" ca="1" si="293"/>
        <v>77</v>
      </c>
      <c r="I4466" s="112">
        <f t="shared" ca="1" si="294"/>
        <v>577500</v>
      </c>
    </row>
    <row r="4467" spans="6:9" x14ac:dyDescent="0.25">
      <c r="F4467" s="109">
        <f t="shared" ca="1" si="291"/>
        <v>300000</v>
      </c>
      <c r="G4467" s="110">
        <f t="shared" ca="1" si="292"/>
        <v>2.7E-2</v>
      </c>
      <c r="H4467" s="111">
        <f t="shared" ca="1" si="293"/>
        <v>75</v>
      </c>
      <c r="I4467" s="112">
        <f t="shared" ca="1" si="294"/>
        <v>607500</v>
      </c>
    </row>
    <row r="4468" spans="6:9" x14ac:dyDescent="0.25">
      <c r="F4468" s="109">
        <f t="shared" ca="1" si="291"/>
        <v>300000</v>
      </c>
      <c r="G4468" s="110">
        <f t="shared" ca="1" si="292"/>
        <v>2.5000000000000001E-2</v>
      </c>
      <c r="H4468" s="111">
        <f t="shared" ca="1" si="293"/>
        <v>75</v>
      </c>
      <c r="I4468" s="112">
        <f t="shared" ca="1" si="294"/>
        <v>562500</v>
      </c>
    </row>
    <row r="4469" spans="6:9" x14ac:dyDescent="0.25">
      <c r="F4469" s="109">
        <f t="shared" ca="1" si="291"/>
        <v>325000</v>
      </c>
      <c r="G4469" s="110">
        <f t="shared" ca="1" si="292"/>
        <v>2.5000000000000001E-2</v>
      </c>
      <c r="H4469" s="111">
        <f t="shared" ca="1" si="293"/>
        <v>73</v>
      </c>
      <c r="I4469" s="112">
        <f t="shared" ca="1" si="294"/>
        <v>593125</v>
      </c>
    </row>
    <row r="4470" spans="6:9" x14ac:dyDescent="0.25">
      <c r="F4470" s="109">
        <f t="shared" ca="1" si="291"/>
        <v>275000</v>
      </c>
      <c r="G4470" s="110">
        <f t="shared" ca="1" si="292"/>
        <v>2.3E-2</v>
      </c>
      <c r="H4470" s="111">
        <f t="shared" ca="1" si="293"/>
        <v>75</v>
      </c>
      <c r="I4470" s="112">
        <f t="shared" ca="1" si="294"/>
        <v>474375</v>
      </c>
    </row>
    <row r="4471" spans="6:9" x14ac:dyDescent="0.25">
      <c r="F4471" s="109">
        <f t="shared" ca="1" si="291"/>
        <v>300000</v>
      </c>
      <c r="G4471" s="110">
        <f t="shared" ca="1" si="292"/>
        <v>2.3E-2</v>
      </c>
      <c r="H4471" s="111">
        <f t="shared" ca="1" si="293"/>
        <v>77</v>
      </c>
      <c r="I4471" s="112">
        <f t="shared" ca="1" si="294"/>
        <v>531300</v>
      </c>
    </row>
    <row r="4472" spans="6:9" x14ac:dyDescent="0.25">
      <c r="F4472" s="109">
        <f t="shared" ca="1" si="291"/>
        <v>275000</v>
      </c>
      <c r="G4472" s="110">
        <f t="shared" ca="1" si="292"/>
        <v>2.5000000000000001E-2</v>
      </c>
      <c r="H4472" s="111">
        <f t="shared" ca="1" si="293"/>
        <v>75</v>
      </c>
      <c r="I4472" s="112">
        <f t="shared" ca="1" si="294"/>
        <v>515625</v>
      </c>
    </row>
    <row r="4473" spans="6:9" x14ac:dyDescent="0.25">
      <c r="F4473" s="109">
        <f t="shared" ca="1" si="291"/>
        <v>300000</v>
      </c>
      <c r="G4473" s="110">
        <f t="shared" ca="1" si="292"/>
        <v>2.5000000000000001E-2</v>
      </c>
      <c r="H4473" s="111">
        <f t="shared" ca="1" si="293"/>
        <v>75</v>
      </c>
      <c r="I4473" s="112">
        <f t="shared" ca="1" si="294"/>
        <v>562500</v>
      </c>
    </row>
    <row r="4474" spans="6:9" x14ac:dyDescent="0.25">
      <c r="F4474" s="109">
        <f t="shared" ca="1" si="291"/>
        <v>275000</v>
      </c>
      <c r="G4474" s="110">
        <f t="shared" ca="1" si="292"/>
        <v>2.5000000000000001E-2</v>
      </c>
      <c r="H4474" s="111">
        <f t="shared" ca="1" si="293"/>
        <v>73</v>
      </c>
      <c r="I4474" s="112">
        <f t="shared" ca="1" si="294"/>
        <v>501875</v>
      </c>
    </row>
    <row r="4475" spans="6:9" x14ac:dyDescent="0.25">
      <c r="F4475" s="109">
        <f t="shared" ca="1" si="291"/>
        <v>300000</v>
      </c>
      <c r="G4475" s="110">
        <f t="shared" ca="1" si="292"/>
        <v>2.5000000000000001E-2</v>
      </c>
      <c r="H4475" s="111">
        <f t="shared" ca="1" si="293"/>
        <v>73</v>
      </c>
      <c r="I4475" s="112">
        <f t="shared" ca="1" si="294"/>
        <v>547500</v>
      </c>
    </row>
    <row r="4476" spans="6:9" x14ac:dyDescent="0.25">
      <c r="F4476" s="109">
        <f t="shared" ca="1" si="291"/>
        <v>300000</v>
      </c>
      <c r="G4476" s="110">
        <f t="shared" ca="1" si="292"/>
        <v>2.5000000000000001E-2</v>
      </c>
      <c r="H4476" s="111">
        <f t="shared" ca="1" si="293"/>
        <v>77</v>
      </c>
      <c r="I4476" s="112">
        <f t="shared" ca="1" si="294"/>
        <v>577500</v>
      </c>
    </row>
    <row r="4477" spans="6:9" x14ac:dyDescent="0.25">
      <c r="F4477" s="109">
        <f t="shared" ca="1" si="291"/>
        <v>275000</v>
      </c>
      <c r="G4477" s="110">
        <f t="shared" ca="1" si="292"/>
        <v>2.5000000000000001E-2</v>
      </c>
      <c r="H4477" s="111">
        <f t="shared" ca="1" si="293"/>
        <v>77</v>
      </c>
      <c r="I4477" s="112">
        <f t="shared" ca="1" si="294"/>
        <v>529375</v>
      </c>
    </row>
    <row r="4478" spans="6:9" x14ac:dyDescent="0.25">
      <c r="F4478" s="109">
        <f t="shared" ca="1" si="291"/>
        <v>300000</v>
      </c>
      <c r="G4478" s="110">
        <f t="shared" ca="1" si="292"/>
        <v>2.5000000000000001E-2</v>
      </c>
      <c r="H4478" s="111">
        <f t="shared" ca="1" si="293"/>
        <v>75</v>
      </c>
      <c r="I4478" s="112">
        <f t="shared" ca="1" si="294"/>
        <v>562500</v>
      </c>
    </row>
    <row r="4479" spans="6:9" x14ac:dyDescent="0.25">
      <c r="F4479" s="109">
        <f t="shared" ca="1" si="291"/>
        <v>300000</v>
      </c>
      <c r="G4479" s="110">
        <f t="shared" ca="1" si="292"/>
        <v>2.5000000000000001E-2</v>
      </c>
      <c r="H4479" s="111">
        <f t="shared" ca="1" si="293"/>
        <v>75</v>
      </c>
      <c r="I4479" s="112">
        <f t="shared" ca="1" si="294"/>
        <v>562500</v>
      </c>
    </row>
    <row r="4480" spans="6:9" x14ac:dyDescent="0.25">
      <c r="F4480" s="109">
        <f t="shared" ca="1" si="291"/>
        <v>300000</v>
      </c>
      <c r="G4480" s="110">
        <f t="shared" ca="1" si="292"/>
        <v>2.3E-2</v>
      </c>
      <c r="H4480" s="111">
        <f t="shared" ca="1" si="293"/>
        <v>75</v>
      </c>
      <c r="I4480" s="112">
        <f t="shared" ca="1" si="294"/>
        <v>517500</v>
      </c>
    </row>
    <row r="4481" spans="6:9" x14ac:dyDescent="0.25">
      <c r="F4481" s="109">
        <f t="shared" ca="1" si="291"/>
        <v>300000</v>
      </c>
      <c r="G4481" s="110">
        <f t="shared" ca="1" si="292"/>
        <v>2.5000000000000001E-2</v>
      </c>
      <c r="H4481" s="111">
        <f t="shared" ca="1" si="293"/>
        <v>75</v>
      </c>
      <c r="I4481" s="112">
        <f t="shared" ca="1" si="294"/>
        <v>562500</v>
      </c>
    </row>
    <row r="4482" spans="6:9" x14ac:dyDescent="0.25">
      <c r="F4482" s="109">
        <f t="shared" ca="1" si="291"/>
        <v>300000</v>
      </c>
      <c r="G4482" s="110">
        <f t="shared" ca="1" si="292"/>
        <v>2.5000000000000001E-2</v>
      </c>
      <c r="H4482" s="111">
        <f t="shared" ca="1" si="293"/>
        <v>75</v>
      </c>
      <c r="I4482" s="112">
        <f t="shared" ca="1" si="294"/>
        <v>562500</v>
      </c>
    </row>
    <row r="4483" spans="6:9" x14ac:dyDescent="0.25">
      <c r="F4483" s="109">
        <f t="shared" ref="F4483:F4546" ca="1" si="295">VLOOKUP(RAND(),$C$3:$D$5,2)</f>
        <v>325000</v>
      </c>
      <c r="G4483" s="110">
        <f t="shared" ref="G4483:G4546" ca="1" si="296">VLOOKUP(RAND(),$C$10:$D$13,2)</f>
        <v>2.5000000000000001E-2</v>
      </c>
      <c r="H4483" s="111">
        <f t="shared" ref="H4483:H4546" ca="1" si="297">VLOOKUP(RAND(),$C$18:$D$20,2)</f>
        <v>75</v>
      </c>
      <c r="I4483" s="112">
        <f t="shared" ca="1" si="294"/>
        <v>609375</v>
      </c>
    </row>
    <row r="4484" spans="6:9" x14ac:dyDescent="0.25">
      <c r="F4484" s="109">
        <f t="shared" ca="1" si="295"/>
        <v>300000</v>
      </c>
      <c r="G4484" s="110">
        <f t="shared" ca="1" si="296"/>
        <v>2.5000000000000001E-2</v>
      </c>
      <c r="H4484" s="111">
        <f t="shared" ca="1" si="297"/>
        <v>73</v>
      </c>
      <c r="I4484" s="112">
        <f t="shared" ref="I4484:I4547" ca="1" si="298">F4484*G4484*H4484</f>
        <v>547500</v>
      </c>
    </row>
    <row r="4485" spans="6:9" x14ac:dyDescent="0.25">
      <c r="F4485" s="109">
        <f t="shared" ca="1" si="295"/>
        <v>300000</v>
      </c>
      <c r="G4485" s="110">
        <f t="shared" ca="1" si="296"/>
        <v>2.5000000000000001E-2</v>
      </c>
      <c r="H4485" s="111">
        <f t="shared" ca="1" si="297"/>
        <v>75</v>
      </c>
      <c r="I4485" s="112">
        <f t="shared" ca="1" si="298"/>
        <v>562500</v>
      </c>
    </row>
    <row r="4486" spans="6:9" x14ac:dyDescent="0.25">
      <c r="F4486" s="109">
        <f t="shared" ca="1" si="295"/>
        <v>300000</v>
      </c>
      <c r="G4486" s="110">
        <f t="shared" ca="1" si="296"/>
        <v>2.5000000000000001E-2</v>
      </c>
      <c r="H4486" s="111">
        <f t="shared" ca="1" si="297"/>
        <v>75</v>
      </c>
      <c r="I4486" s="112">
        <f t="shared" ca="1" si="298"/>
        <v>562500</v>
      </c>
    </row>
    <row r="4487" spans="6:9" x14ac:dyDescent="0.25">
      <c r="F4487" s="109">
        <f t="shared" ca="1" si="295"/>
        <v>325000</v>
      </c>
      <c r="G4487" s="110">
        <f t="shared" ca="1" si="296"/>
        <v>2.5000000000000001E-2</v>
      </c>
      <c r="H4487" s="111">
        <f t="shared" ca="1" si="297"/>
        <v>77</v>
      </c>
      <c r="I4487" s="112">
        <f t="shared" ca="1" si="298"/>
        <v>625625</v>
      </c>
    </row>
    <row r="4488" spans="6:9" x14ac:dyDescent="0.25">
      <c r="F4488" s="109">
        <f t="shared" ca="1" si="295"/>
        <v>300000</v>
      </c>
      <c r="G4488" s="110">
        <f t="shared" ca="1" si="296"/>
        <v>2.5000000000000001E-2</v>
      </c>
      <c r="H4488" s="111">
        <f t="shared" ca="1" si="297"/>
        <v>73</v>
      </c>
      <c r="I4488" s="112">
        <f t="shared" ca="1" si="298"/>
        <v>547500</v>
      </c>
    </row>
    <row r="4489" spans="6:9" x14ac:dyDescent="0.25">
      <c r="F4489" s="109">
        <f t="shared" ca="1" si="295"/>
        <v>275000</v>
      </c>
      <c r="G4489" s="110">
        <f t="shared" ca="1" si="296"/>
        <v>2.5000000000000001E-2</v>
      </c>
      <c r="H4489" s="111">
        <f t="shared" ca="1" si="297"/>
        <v>75</v>
      </c>
      <c r="I4489" s="112">
        <f t="shared" ca="1" si="298"/>
        <v>515625</v>
      </c>
    </row>
    <row r="4490" spans="6:9" x14ac:dyDescent="0.25">
      <c r="F4490" s="109">
        <f t="shared" ca="1" si="295"/>
        <v>300000</v>
      </c>
      <c r="G4490" s="110">
        <f t="shared" ca="1" si="296"/>
        <v>2.5000000000000001E-2</v>
      </c>
      <c r="H4490" s="111">
        <f t="shared" ca="1" si="297"/>
        <v>75</v>
      </c>
      <c r="I4490" s="112">
        <f t="shared" ca="1" si="298"/>
        <v>562500</v>
      </c>
    </row>
    <row r="4491" spans="6:9" x14ac:dyDescent="0.25">
      <c r="F4491" s="109">
        <f t="shared" ca="1" si="295"/>
        <v>325000</v>
      </c>
      <c r="G4491" s="110">
        <f t="shared" ca="1" si="296"/>
        <v>2.5000000000000001E-2</v>
      </c>
      <c r="H4491" s="111">
        <f t="shared" ca="1" si="297"/>
        <v>75</v>
      </c>
      <c r="I4491" s="112">
        <f t="shared" ca="1" si="298"/>
        <v>609375</v>
      </c>
    </row>
    <row r="4492" spans="6:9" x14ac:dyDescent="0.25">
      <c r="F4492" s="109">
        <f t="shared" ca="1" si="295"/>
        <v>300000</v>
      </c>
      <c r="G4492" s="110">
        <f t="shared" ca="1" si="296"/>
        <v>2.5000000000000001E-2</v>
      </c>
      <c r="H4492" s="111">
        <f t="shared" ca="1" si="297"/>
        <v>77</v>
      </c>
      <c r="I4492" s="112">
        <f t="shared" ca="1" si="298"/>
        <v>577500</v>
      </c>
    </row>
    <row r="4493" spans="6:9" x14ac:dyDescent="0.25">
      <c r="F4493" s="109">
        <f t="shared" ca="1" si="295"/>
        <v>300000</v>
      </c>
      <c r="G4493" s="110">
        <f t="shared" ca="1" si="296"/>
        <v>2.5000000000000001E-2</v>
      </c>
      <c r="H4493" s="111">
        <f t="shared" ca="1" si="297"/>
        <v>75</v>
      </c>
      <c r="I4493" s="112">
        <f t="shared" ca="1" si="298"/>
        <v>562500</v>
      </c>
    </row>
    <row r="4494" spans="6:9" x14ac:dyDescent="0.25">
      <c r="F4494" s="109">
        <f t="shared" ca="1" si="295"/>
        <v>275000</v>
      </c>
      <c r="G4494" s="110">
        <f t="shared" ca="1" si="296"/>
        <v>2.5000000000000001E-2</v>
      </c>
      <c r="H4494" s="111">
        <f t="shared" ca="1" si="297"/>
        <v>75</v>
      </c>
      <c r="I4494" s="112">
        <f t="shared" ca="1" si="298"/>
        <v>515625</v>
      </c>
    </row>
    <row r="4495" spans="6:9" x14ac:dyDescent="0.25">
      <c r="F4495" s="109">
        <f t="shared" ca="1" si="295"/>
        <v>300000</v>
      </c>
      <c r="G4495" s="110">
        <f t="shared" ca="1" si="296"/>
        <v>2.5000000000000001E-2</v>
      </c>
      <c r="H4495" s="111">
        <f t="shared" ca="1" si="297"/>
        <v>75</v>
      </c>
      <c r="I4495" s="112">
        <f t="shared" ca="1" si="298"/>
        <v>562500</v>
      </c>
    </row>
    <row r="4496" spans="6:9" x14ac:dyDescent="0.25">
      <c r="F4496" s="109">
        <f t="shared" ca="1" si="295"/>
        <v>300000</v>
      </c>
      <c r="G4496" s="110">
        <f t="shared" ca="1" si="296"/>
        <v>2.7E-2</v>
      </c>
      <c r="H4496" s="111">
        <f t="shared" ca="1" si="297"/>
        <v>73</v>
      </c>
      <c r="I4496" s="112">
        <f t="shared" ca="1" si="298"/>
        <v>591300</v>
      </c>
    </row>
    <row r="4497" spans="6:9" x14ac:dyDescent="0.25">
      <c r="F4497" s="109">
        <f t="shared" ca="1" si="295"/>
        <v>275000</v>
      </c>
      <c r="G4497" s="110">
        <f t="shared" ca="1" si="296"/>
        <v>2.5000000000000001E-2</v>
      </c>
      <c r="H4497" s="111">
        <f t="shared" ca="1" si="297"/>
        <v>75</v>
      </c>
      <c r="I4497" s="112">
        <f t="shared" ca="1" si="298"/>
        <v>515625</v>
      </c>
    </row>
    <row r="4498" spans="6:9" x14ac:dyDescent="0.25">
      <c r="F4498" s="109">
        <f t="shared" ca="1" si="295"/>
        <v>300000</v>
      </c>
      <c r="G4498" s="110">
        <f t="shared" ca="1" si="296"/>
        <v>2.5000000000000001E-2</v>
      </c>
      <c r="H4498" s="111">
        <f t="shared" ca="1" si="297"/>
        <v>75</v>
      </c>
      <c r="I4498" s="112">
        <f t="shared" ca="1" si="298"/>
        <v>562500</v>
      </c>
    </row>
    <row r="4499" spans="6:9" x14ac:dyDescent="0.25">
      <c r="F4499" s="109">
        <f t="shared" ca="1" si="295"/>
        <v>300000</v>
      </c>
      <c r="G4499" s="110">
        <f t="shared" ca="1" si="296"/>
        <v>2.3E-2</v>
      </c>
      <c r="H4499" s="111">
        <f t="shared" ca="1" si="297"/>
        <v>75</v>
      </c>
      <c r="I4499" s="112">
        <f t="shared" ca="1" si="298"/>
        <v>517500</v>
      </c>
    </row>
    <row r="4500" spans="6:9" x14ac:dyDescent="0.25">
      <c r="F4500" s="109">
        <f t="shared" ca="1" si="295"/>
        <v>325000</v>
      </c>
      <c r="G4500" s="110">
        <f t="shared" ca="1" si="296"/>
        <v>2.5000000000000001E-2</v>
      </c>
      <c r="H4500" s="111">
        <f t="shared" ca="1" si="297"/>
        <v>75</v>
      </c>
      <c r="I4500" s="112">
        <f t="shared" ca="1" si="298"/>
        <v>609375</v>
      </c>
    </row>
    <row r="4501" spans="6:9" x14ac:dyDescent="0.25">
      <c r="F4501" s="109">
        <f t="shared" ca="1" si="295"/>
        <v>325000</v>
      </c>
      <c r="G4501" s="110">
        <f t="shared" ca="1" si="296"/>
        <v>2.5000000000000001E-2</v>
      </c>
      <c r="H4501" s="111">
        <f t="shared" ca="1" si="297"/>
        <v>73</v>
      </c>
      <c r="I4501" s="112">
        <f t="shared" ca="1" si="298"/>
        <v>593125</v>
      </c>
    </row>
    <row r="4502" spans="6:9" x14ac:dyDescent="0.25">
      <c r="F4502" s="109">
        <f t="shared" ca="1" si="295"/>
        <v>300000</v>
      </c>
      <c r="G4502" s="110">
        <f t="shared" ca="1" si="296"/>
        <v>2.7E-2</v>
      </c>
      <c r="H4502" s="111">
        <f t="shared" ca="1" si="297"/>
        <v>75</v>
      </c>
      <c r="I4502" s="112">
        <f t="shared" ca="1" si="298"/>
        <v>607500</v>
      </c>
    </row>
    <row r="4503" spans="6:9" x14ac:dyDescent="0.25">
      <c r="F4503" s="109">
        <f t="shared" ca="1" si="295"/>
        <v>325000</v>
      </c>
      <c r="G4503" s="110">
        <f t="shared" ca="1" si="296"/>
        <v>2.5000000000000001E-2</v>
      </c>
      <c r="H4503" s="111">
        <f t="shared" ca="1" si="297"/>
        <v>75</v>
      </c>
      <c r="I4503" s="112">
        <f t="shared" ca="1" si="298"/>
        <v>609375</v>
      </c>
    </row>
    <row r="4504" spans="6:9" x14ac:dyDescent="0.25">
      <c r="F4504" s="109">
        <f t="shared" ca="1" si="295"/>
        <v>300000</v>
      </c>
      <c r="G4504" s="110">
        <f t="shared" ca="1" si="296"/>
        <v>2.5000000000000001E-2</v>
      </c>
      <c r="H4504" s="111">
        <f t="shared" ca="1" si="297"/>
        <v>75</v>
      </c>
      <c r="I4504" s="112">
        <f t="shared" ca="1" si="298"/>
        <v>562500</v>
      </c>
    </row>
    <row r="4505" spans="6:9" x14ac:dyDescent="0.25">
      <c r="F4505" s="109">
        <f t="shared" ca="1" si="295"/>
        <v>300000</v>
      </c>
      <c r="G4505" s="110">
        <f t="shared" ca="1" si="296"/>
        <v>2.3E-2</v>
      </c>
      <c r="H4505" s="111">
        <f t="shared" ca="1" si="297"/>
        <v>75</v>
      </c>
      <c r="I4505" s="112">
        <f t="shared" ca="1" si="298"/>
        <v>517500</v>
      </c>
    </row>
    <row r="4506" spans="6:9" x14ac:dyDescent="0.25">
      <c r="F4506" s="109">
        <f t="shared" ca="1" si="295"/>
        <v>275000</v>
      </c>
      <c r="G4506" s="110">
        <f t="shared" ca="1" si="296"/>
        <v>2.5000000000000001E-2</v>
      </c>
      <c r="H4506" s="111">
        <f t="shared" ca="1" si="297"/>
        <v>75</v>
      </c>
      <c r="I4506" s="112">
        <f t="shared" ca="1" si="298"/>
        <v>515625</v>
      </c>
    </row>
    <row r="4507" spans="6:9" x14ac:dyDescent="0.25">
      <c r="F4507" s="109">
        <f t="shared" ca="1" si="295"/>
        <v>300000</v>
      </c>
      <c r="G4507" s="110">
        <f t="shared" ca="1" si="296"/>
        <v>2.5000000000000001E-2</v>
      </c>
      <c r="H4507" s="111">
        <f t="shared" ca="1" si="297"/>
        <v>75</v>
      </c>
      <c r="I4507" s="112">
        <f t="shared" ca="1" si="298"/>
        <v>562500</v>
      </c>
    </row>
    <row r="4508" spans="6:9" x14ac:dyDescent="0.25">
      <c r="F4508" s="109">
        <f t="shared" ca="1" si="295"/>
        <v>300000</v>
      </c>
      <c r="G4508" s="110">
        <f t="shared" ca="1" si="296"/>
        <v>2.3E-2</v>
      </c>
      <c r="H4508" s="111">
        <f t="shared" ca="1" si="297"/>
        <v>75</v>
      </c>
      <c r="I4508" s="112">
        <f t="shared" ca="1" si="298"/>
        <v>517500</v>
      </c>
    </row>
    <row r="4509" spans="6:9" x14ac:dyDescent="0.25">
      <c r="F4509" s="109">
        <f t="shared" ca="1" si="295"/>
        <v>275000</v>
      </c>
      <c r="G4509" s="110">
        <f t="shared" ca="1" si="296"/>
        <v>2.3E-2</v>
      </c>
      <c r="H4509" s="111">
        <f t="shared" ca="1" si="297"/>
        <v>75</v>
      </c>
      <c r="I4509" s="112">
        <f t="shared" ca="1" si="298"/>
        <v>474375</v>
      </c>
    </row>
    <row r="4510" spans="6:9" x14ac:dyDescent="0.25">
      <c r="F4510" s="109">
        <f t="shared" ca="1" si="295"/>
        <v>300000</v>
      </c>
      <c r="G4510" s="110">
        <f t="shared" ca="1" si="296"/>
        <v>2.5000000000000001E-2</v>
      </c>
      <c r="H4510" s="111">
        <f t="shared" ca="1" si="297"/>
        <v>73</v>
      </c>
      <c r="I4510" s="112">
        <f t="shared" ca="1" si="298"/>
        <v>547500</v>
      </c>
    </row>
    <row r="4511" spans="6:9" x14ac:dyDescent="0.25">
      <c r="F4511" s="109">
        <f t="shared" ca="1" si="295"/>
        <v>300000</v>
      </c>
      <c r="G4511" s="110">
        <f t="shared" ca="1" si="296"/>
        <v>2.5000000000000001E-2</v>
      </c>
      <c r="H4511" s="111">
        <f t="shared" ca="1" si="297"/>
        <v>75</v>
      </c>
      <c r="I4511" s="112">
        <f t="shared" ca="1" si="298"/>
        <v>562500</v>
      </c>
    </row>
    <row r="4512" spans="6:9" x14ac:dyDescent="0.25">
      <c r="F4512" s="109">
        <f t="shared" ca="1" si="295"/>
        <v>300000</v>
      </c>
      <c r="G4512" s="110">
        <f t="shared" ca="1" si="296"/>
        <v>2.5000000000000001E-2</v>
      </c>
      <c r="H4512" s="111">
        <f t="shared" ca="1" si="297"/>
        <v>75</v>
      </c>
      <c r="I4512" s="112">
        <f t="shared" ca="1" si="298"/>
        <v>562500</v>
      </c>
    </row>
    <row r="4513" spans="6:9" x14ac:dyDescent="0.25">
      <c r="F4513" s="109">
        <f t="shared" ca="1" si="295"/>
        <v>300000</v>
      </c>
      <c r="G4513" s="110">
        <f t="shared" ca="1" si="296"/>
        <v>2.7E-2</v>
      </c>
      <c r="H4513" s="111">
        <f t="shared" ca="1" si="297"/>
        <v>77</v>
      </c>
      <c r="I4513" s="112">
        <f t="shared" ca="1" si="298"/>
        <v>623700</v>
      </c>
    </row>
    <row r="4514" spans="6:9" x14ac:dyDescent="0.25">
      <c r="F4514" s="109">
        <f t="shared" ca="1" si="295"/>
        <v>300000</v>
      </c>
      <c r="G4514" s="110">
        <f t="shared" ca="1" si="296"/>
        <v>2.5000000000000001E-2</v>
      </c>
      <c r="H4514" s="111">
        <f t="shared" ca="1" si="297"/>
        <v>75</v>
      </c>
      <c r="I4514" s="112">
        <f t="shared" ca="1" si="298"/>
        <v>562500</v>
      </c>
    </row>
    <row r="4515" spans="6:9" x14ac:dyDescent="0.25">
      <c r="F4515" s="109">
        <f t="shared" ca="1" si="295"/>
        <v>300000</v>
      </c>
      <c r="G4515" s="110">
        <f t="shared" ca="1" si="296"/>
        <v>2.5000000000000001E-2</v>
      </c>
      <c r="H4515" s="111">
        <f t="shared" ca="1" si="297"/>
        <v>73</v>
      </c>
      <c r="I4515" s="112">
        <f t="shared" ca="1" si="298"/>
        <v>547500</v>
      </c>
    </row>
    <row r="4516" spans="6:9" x14ac:dyDescent="0.25">
      <c r="F4516" s="109">
        <f t="shared" ca="1" si="295"/>
        <v>275000</v>
      </c>
      <c r="G4516" s="110">
        <f t="shared" ca="1" si="296"/>
        <v>2.5000000000000001E-2</v>
      </c>
      <c r="H4516" s="111">
        <f t="shared" ca="1" si="297"/>
        <v>75</v>
      </c>
      <c r="I4516" s="112">
        <f t="shared" ca="1" si="298"/>
        <v>515625</v>
      </c>
    </row>
    <row r="4517" spans="6:9" x14ac:dyDescent="0.25">
      <c r="F4517" s="109">
        <f t="shared" ca="1" si="295"/>
        <v>300000</v>
      </c>
      <c r="G4517" s="110">
        <f t="shared" ca="1" si="296"/>
        <v>2.1000000000000001E-2</v>
      </c>
      <c r="H4517" s="111">
        <f t="shared" ca="1" si="297"/>
        <v>75</v>
      </c>
      <c r="I4517" s="112">
        <f t="shared" ca="1" si="298"/>
        <v>472500</v>
      </c>
    </row>
    <row r="4518" spans="6:9" x14ac:dyDescent="0.25">
      <c r="F4518" s="109">
        <f t="shared" ca="1" si="295"/>
        <v>300000</v>
      </c>
      <c r="G4518" s="110">
        <f t="shared" ca="1" si="296"/>
        <v>2.5000000000000001E-2</v>
      </c>
      <c r="H4518" s="111">
        <f t="shared" ca="1" si="297"/>
        <v>75</v>
      </c>
      <c r="I4518" s="112">
        <f t="shared" ca="1" si="298"/>
        <v>562500</v>
      </c>
    </row>
    <row r="4519" spans="6:9" x14ac:dyDescent="0.25">
      <c r="F4519" s="109">
        <f t="shared" ca="1" si="295"/>
        <v>325000</v>
      </c>
      <c r="G4519" s="110">
        <f t="shared" ca="1" si="296"/>
        <v>2.7E-2</v>
      </c>
      <c r="H4519" s="111">
        <f t="shared" ca="1" si="297"/>
        <v>75</v>
      </c>
      <c r="I4519" s="112">
        <f t="shared" ca="1" si="298"/>
        <v>658125</v>
      </c>
    </row>
    <row r="4520" spans="6:9" x14ac:dyDescent="0.25">
      <c r="F4520" s="109">
        <f t="shared" ca="1" si="295"/>
        <v>300000</v>
      </c>
      <c r="G4520" s="110">
        <f t="shared" ca="1" si="296"/>
        <v>2.1000000000000001E-2</v>
      </c>
      <c r="H4520" s="111">
        <f t="shared" ca="1" si="297"/>
        <v>77</v>
      </c>
      <c r="I4520" s="112">
        <f t="shared" ca="1" si="298"/>
        <v>485100</v>
      </c>
    </row>
    <row r="4521" spans="6:9" x14ac:dyDescent="0.25">
      <c r="F4521" s="109">
        <f t="shared" ca="1" si="295"/>
        <v>300000</v>
      </c>
      <c r="G4521" s="110">
        <f t="shared" ca="1" si="296"/>
        <v>2.7E-2</v>
      </c>
      <c r="H4521" s="111">
        <f t="shared" ca="1" si="297"/>
        <v>75</v>
      </c>
      <c r="I4521" s="112">
        <f t="shared" ca="1" si="298"/>
        <v>607500</v>
      </c>
    </row>
    <row r="4522" spans="6:9" x14ac:dyDescent="0.25">
      <c r="F4522" s="109">
        <f t="shared" ca="1" si="295"/>
        <v>300000</v>
      </c>
      <c r="G4522" s="110">
        <f t="shared" ca="1" si="296"/>
        <v>2.7E-2</v>
      </c>
      <c r="H4522" s="111">
        <f t="shared" ca="1" si="297"/>
        <v>75</v>
      </c>
      <c r="I4522" s="112">
        <f t="shared" ca="1" si="298"/>
        <v>607500</v>
      </c>
    </row>
    <row r="4523" spans="6:9" x14ac:dyDescent="0.25">
      <c r="F4523" s="109">
        <f t="shared" ca="1" si="295"/>
        <v>300000</v>
      </c>
      <c r="G4523" s="110">
        <f t="shared" ca="1" si="296"/>
        <v>2.5000000000000001E-2</v>
      </c>
      <c r="H4523" s="111">
        <f t="shared" ca="1" si="297"/>
        <v>77</v>
      </c>
      <c r="I4523" s="112">
        <f t="shared" ca="1" si="298"/>
        <v>577500</v>
      </c>
    </row>
    <row r="4524" spans="6:9" x14ac:dyDescent="0.25">
      <c r="F4524" s="109">
        <f t="shared" ca="1" si="295"/>
        <v>300000</v>
      </c>
      <c r="G4524" s="110">
        <f t="shared" ca="1" si="296"/>
        <v>2.5000000000000001E-2</v>
      </c>
      <c r="H4524" s="111">
        <f t="shared" ca="1" si="297"/>
        <v>75</v>
      </c>
      <c r="I4524" s="112">
        <f t="shared" ca="1" si="298"/>
        <v>562500</v>
      </c>
    </row>
    <row r="4525" spans="6:9" x14ac:dyDescent="0.25">
      <c r="F4525" s="109">
        <f t="shared" ca="1" si="295"/>
        <v>325000</v>
      </c>
      <c r="G4525" s="110">
        <f t="shared" ca="1" si="296"/>
        <v>2.5000000000000001E-2</v>
      </c>
      <c r="H4525" s="111">
        <f t="shared" ca="1" si="297"/>
        <v>73</v>
      </c>
      <c r="I4525" s="112">
        <f t="shared" ca="1" si="298"/>
        <v>593125</v>
      </c>
    </row>
    <row r="4526" spans="6:9" x14ac:dyDescent="0.25">
      <c r="F4526" s="109">
        <f t="shared" ca="1" si="295"/>
        <v>275000</v>
      </c>
      <c r="G4526" s="110">
        <f t="shared" ca="1" si="296"/>
        <v>2.5000000000000001E-2</v>
      </c>
      <c r="H4526" s="111">
        <f t="shared" ca="1" si="297"/>
        <v>77</v>
      </c>
      <c r="I4526" s="112">
        <f t="shared" ca="1" si="298"/>
        <v>529375</v>
      </c>
    </row>
    <row r="4527" spans="6:9" x14ac:dyDescent="0.25">
      <c r="F4527" s="109">
        <f t="shared" ca="1" si="295"/>
        <v>300000</v>
      </c>
      <c r="G4527" s="110">
        <f t="shared" ca="1" si="296"/>
        <v>2.3E-2</v>
      </c>
      <c r="H4527" s="111">
        <f t="shared" ca="1" si="297"/>
        <v>75</v>
      </c>
      <c r="I4527" s="112">
        <f t="shared" ca="1" si="298"/>
        <v>517500</v>
      </c>
    </row>
    <row r="4528" spans="6:9" x14ac:dyDescent="0.25">
      <c r="F4528" s="109">
        <f t="shared" ca="1" si="295"/>
        <v>300000</v>
      </c>
      <c r="G4528" s="110">
        <f t="shared" ca="1" si="296"/>
        <v>2.5000000000000001E-2</v>
      </c>
      <c r="H4528" s="111">
        <f t="shared" ca="1" si="297"/>
        <v>75</v>
      </c>
      <c r="I4528" s="112">
        <f t="shared" ca="1" si="298"/>
        <v>562500</v>
      </c>
    </row>
    <row r="4529" spans="6:9" x14ac:dyDescent="0.25">
      <c r="F4529" s="109">
        <f t="shared" ca="1" si="295"/>
        <v>300000</v>
      </c>
      <c r="G4529" s="110">
        <f t="shared" ca="1" si="296"/>
        <v>2.5000000000000001E-2</v>
      </c>
      <c r="H4529" s="111">
        <f t="shared" ca="1" si="297"/>
        <v>73</v>
      </c>
      <c r="I4529" s="112">
        <f t="shared" ca="1" si="298"/>
        <v>547500</v>
      </c>
    </row>
    <row r="4530" spans="6:9" x14ac:dyDescent="0.25">
      <c r="F4530" s="109">
        <f t="shared" ca="1" si="295"/>
        <v>275000</v>
      </c>
      <c r="G4530" s="110">
        <f t="shared" ca="1" si="296"/>
        <v>2.5000000000000001E-2</v>
      </c>
      <c r="H4530" s="111">
        <f t="shared" ca="1" si="297"/>
        <v>75</v>
      </c>
      <c r="I4530" s="112">
        <f t="shared" ca="1" si="298"/>
        <v>515625</v>
      </c>
    </row>
    <row r="4531" spans="6:9" x14ac:dyDescent="0.25">
      <c r="F4531" s="109">
        <f t="shared" ca="1" si="295"/>
        <v>300000</v>
      </c>
      <c r="G4531" s="110">
        <f t="shared" ca="1" si="296"/>
        <v>2.5000000000000001E-2</v>
      </c>
      <c r="H4531" s="111">
        <f t="shared" ca="1" si="297"/>
        <v>77</v>
      </c>
      <c r="I4531" s="112">
        <f t="shared" ca="1" si="298"/>
        <v>577500</v>
      </c>
    </row>
    <row r="4532" spans="6:9" x14ac:dyDescent="0.25">
      <c r="F4532" s="109">
        <f t="shared" ca="1" si="295"/>
        <v>275000</v>
      </c>
      <c r="G4532" s="110">
        <f t="shared" ca="1" si="296"/>
        <v>2.5000000000000001E-2</v>
      </c>
      <c r="H4532" s="111">
        <f t="shared" ca="1" si="297"/>
        <v>75</v>
      </c>
      <c r="I4532" s="112">
        <f t="shared" ca="1" si="298"/>
        <v>515625</v>
      </c>
    </row>
    <row r="4533" spans="6:9" x14ac:dyDescent="0.25">
      <c r="F4533" s="109">
        <f t="shared" ca="1" si="295"/>
        <v>300000</v>
      </c>
      <c r="G4533" s="110">
        <f t="shared" ca="1" si="296"/>
        <v>2.3E-2</v>
      </c>
      <c r="H4533" s="111">
        <f t="shared" ca="1" si="297"/>
        <v>77</v>
      </c>
      <c r="I4533" s="112">
        <f t="shared" ca="1" si="298"/>
        <v>531300</v>
      </c>
    </row>
    <row r="4534" spans="6:9" x14ac:dyDescent="0.25">
      <c r="F4534" s="109">
        <f t="shared" ca="1" si="295"/>
        <v>300000</v>
      </c>
      <c r="G4534" s="110">
        <f t="shared" ca="1" si="296"/>
        <v>2.5000000000000001E-2</v>
      </c>
      <c r="H4534" s="111">
        <f t="shared" ca="1" si="297"/>
        <v>73</v>
      </c>
      <c r="I4534" s="112">
        <f t="shared" ca="1" si="298"/>
        <v>547500</v>
      </c>
    </row>
    <row r="4535" spans="6:9" x14ac:dyDescent="0.25">
      <c r="F4535" s="109">
        <f t="shared" ca="1" si="295"/>
        <v>275000</v>
      </c>
      <c r="G4535" s="110">
        <f t="shared" ca="1" si="296"/>
        <v>2.5000000000000001E-2</v>
      </c>
      <c r="H4535" s="111">
        <f t="shared" ca="1" si="297"/>
        <v>77</v>
      </c>
      <c r="I4535" s="112">
        <f t="shared" ca="1" si="298"/>
        <v>529375</v>
      </c>
    </row>
    <row r="4536" spans="6:9" x14ac:dyDescent="0.25">
      <c r="F4536" s="109">
        <f t="shared" ca="1" si="295"/>
        <v>325000</v>
      </c>
      <c r="G4536" s="110">
        <f t="shared" ca="1" si="296"/>
        <v>2.3E-2</v>
      </c>
      <c r="H4536" s="111">
        <f t="shared" ca="1" si="297"/>
        <v>75</v>
      </c>
      <c r="I4536" s="112">
        <f t="shared" ca="1" si="298"/>
        <v>560625</v>
      </c>
    </row>
    <row r="4537" spans="6:9" x14ac:dyDescent="0.25">
      <c r="F4537" s="109">
        <f t="shared" ca="1" si="295"/>
        <v>275000</v>
      </c>
      <c r="G4537" s="110">
        <f t="shared" ca="1" si="296"/>
        <v>2.5000000000000001E-2</v>
      </c>
      <c r="H4537" s="111">
        <f t="shared" ca="1" si="297"/>
        <v>75</v>
      </c>
      <c r="I4537" s="112">
        <f t="shared" ca="1" si="298"/>
        <v>515625</v>
      </c>
    </row>
    <row r="4538" spans="6:9" x14ac:dyDescent="0.25">
      <c r="F4538" s="109">
        <f t="shared" ca="1" si="295"/>
        <v>300000</v>
      </c>
      <c r="G4538" s="110">
        <f t="shared" ca="1" si="296"/>
        <v>2.5000000000000001E-2</v>
      </c>
      <c r="H4538" s="111">
        <f t="shared" ca="1" si="297"/>
        <v>75</v>
      </c>
      <c r="I4538" s="112">
        <f t="shared" ca="1" si="298"/>
        <v>562500</v>
      </c>
    </row>
    <row r="4539" spans="6:9" x14ac:dyDescent="0.25">
      <c r="F4539" s="109">
        <f t="shared" ca="1" si="295"/>
        <v>300000</v>
      </c>
      <c r="G4539" s="110">
        <f t="shared" ca="1" si="296"/>
        <v>2.1000000000000001E-2</v>
      </c>
      <c r="H4539" s="111">
        <f t="shared" ca="1" si="297"/>
        <v>75</v>
      </c>
      <c r="I4539" s="112">
        <f t="shared" ca="1" si="298"/>
        <v>472500</v>
      </c>
    </row>
    <row r="4540" spans="6:9" x14ac:dyDescent="0.25">
      <c r="F4540" s="109">
        <f t="shared" ca="1" si="295"/>
        <v>300000</v>
      </c>
      <c r="G4540" s="110">
        <f t="shared" ca="1" si="296"/>
        <v>2.5000000000000001E-2</v>
      </c>
      <c r="H4540" s="111">
        <f t="shared" ca="1" si="297"/>
        <v>75</v>
      </c>
      <c r="I4540" s="112">
        <f t="shared" ca="1" si="298"/>
        <v>562500</v>
      </c>
    </row>
    <row r="4541" spans="6:9" x14ac:dyDescent="0.25">
      <c r="F4541" s="109">
        <f t="shared" ca="1" si="295"/>
        <v>325000</v>
      </c>
      <c r="G4541" s="110">
        <f t="shared" ca="1" si="296"/>
        <v>2.1000000000000001E-2</v>
      </c>
      <c r="H4541" s="111">
        <f t="shared" ca="1" si="297"/>
        <v>75</v>
      </c>
      <c r="I4541" s="112">
        <f t="shared" ca="1" si="298"/>
        <v>511875</v>
      </c>
    </row>
    <row r="4542" spans="6:9" x14ac:dyDescent="0.25">
      <c r="F4542" s="109">
        <f t="shared" ca="1" si="295"/>
        <v>325000</v>
      </c>
      <c r="G4542" s="110">
        <f t="shared" ca="1" si="296"/>
        <v>2.5000000000000001E-2</v>
      </c>
      <c r="H4542" s="111">
        <f t="shared" ca="1" si="297"/>
        <v>75</v>
      </c>
      <c r="I4542" s="112">
        <f t="shared" ca="1" si="298"/>
        <v>609375</v>
      </c>
    </row>
    <row r="4543" spans="6:9" x14ac:dyDescent="0.25">
      <c r="F4543" s="109">
        <f t="shared" ca="1" si="295"/>
        <v>325000</v>
      </c>
      <c r="G4543" s="110">
        <f t="shared" ca="1" si="296"/>
        <v>2.1000000000000001E-2</v>
      </c>
      <c r="H4543" s="111">
        <f t="shared" ca="1" si="297"/>
        <v>75</v>
      </c>
      <c r="I4543" s="112">
        <f t="shared" ca="1" si="298"/>
        <v>511875</v>
      </c>
    </row>
    <row r="4544" spans="6:9" x14ac:dyDescent="0.25">
      <c r="F4544" s="109">
        <f t="shared" ca="1" si="295"/>
        <v>300000</v>
      </c>
      <c r="G4544" s="110">
        <f t="shared" ca="1" si="296"/>
        <v>2.3E-2</v>
      </c>
      <c r="H4544" s="111">
        <f t="shared" ca="1" si="297"/>
        <v>75</v>
      </c>
      <c r="I4544" s="112">
        <f t="shared" ca="1" si="298"/>
        <v>517500</v>
      </c>
    </row>
    <row r="4545" spans="6:9" x14ac:dyDescent="0.25">
      <c r="F4545" s="109">
        <f t="shared" ca="1" si="295"/>
        <v>300000</v>
      </c>
      <c r="G4545" s="110">
        <f t="shared" ca="1" si="296"/>
        <v>2.5000000000000001E-2</v>
      </c>
      <c r="H4545" s="111">
        <f t="shared" ca="1" si="297"/>
        <v>75</v>
      </c>
      <c r="I4545" s="112">
        <f t="shared" ca="1" si="298"/>
        <v>562500</v>
      </c>
    </row>
    <row r="4546" spans="6:9" x14ac:dyDescent="0.25">
      <c r="F4546" s="109">
        <f t="shared" ca="1" si="295"/>
        <v>275000</v>
      </c>
      <c r="G4546" s="110">
        <f t="shared" ca="1" si="296"/>
        <v>2.7E-2</v>
      </c>
      <c r="H4546" s="111">
        <f t="shared" ca="1" si="297"/>
        <v>75</v>
      </c>
      <c r="I4546" s="112">
        <f t="shared" ca="1" si="298"/>
        <v>556875</v>
      </c>
    </row>
    <row r="4547" spans="6:9" x14ac:dyDescent="0.25">
      <c r="F4547" s="109">
        <f t="shared" ref="F4547:F4610" ca="1" si="299">VLOOKUP(RAND(),$C$3:$D$5,2)</f>
        <v>300000</v>
      </c>
      <c r="G4547" s="110">
        <f t="shared" ref="G4547:G4610" ca="1" si="300">VLOOKUP(RAND(),$C$10:$D$13,2)</f>
        <v>2.5000000000000001E-2</v>
      </c>
      <c r="H4547" s="111">
        <f t="shared" ref="H4547:H4610" ca="1" si="301">VLOOKUP(RAND(),$C$18:$D$20,2)</f>
        <v>75</v>
      </c>
      <c r="I4547" s="112">
        <f t="shared" ca="1" si="298"/>
        <v>562500</v>
      </c>
    </row>
    <row r="4548" spans="6:9" x14ac:dyDescent="0.25">
      <c r="F4548" s="109">
        <f t="shared" ca="1" si="299"/>
        <v>325000</v>
      </c>
      <c r="G4548" s="110">
        <f t="shared" ca="1" si="300"/>
        <v>2.5000000000000001E-2</v>
      </c>
      <c r="H4548" s="111">
        <f t="shared" ca="1" si="301"/>
        <v>75</v>
      </c>
      <c r="I4548" s="112">
        <f t="shared" ref="I4548:I4611" ca="1" si="302">F4548*G4548*H4548</f>
        <v>609375</v>
      </c>
    </row>
    <row r="4549" spans="6:9" x14ac:dyDescent="0.25">
      <c r="F4549" s="109">
        <f t="shared" ca="1" si="299"/>
        <v>300000</v>
      </c>
      <c r="G4549" s="110">
        <f t="shared" ca="1" si="300"/>
        <v>2.5000000000000001E-2</v>
      </c>
      <c r="H4549" s="111">
        <f t="shared" ca="1" si="301"/>
        <v>75</v>
      </c>
      <c r="I4549" s="112">
        <f t="shared" ca="1" si="302"/>
        <v>562500</v>
      </c>
    </row>
    <row r="4550" spans="6:9" x14ac:dyDescent="0.25">
      <c r="F4550" s="109">
        <f t="shared" ca="1" si="299"/>
        <v>300000</v>
      </c>
      <c r="G4550" s="110">
        <f t="shared" ca="1" si="300"/>
        <v>2.5000000000000001E-2</v>
      </c>
      <c r="H4550" s="111">
        <f t="shared" ca="1" si="301"/>
        <v>75</v>
      </c>
      <c r="I4550" s="112">
        <f t="shared" ca="1" si="302"/>
        <v>562500</v>
      </c>
    </row>
    <row r="4551" spans="6:9" x14ac:dyDescent="0.25">
      <c r="F4551" s="109">
        <f t="shared" ca="1" si="299"/>
        <v>300000</v>
      </c>
      <c r="G4551" s="110">
        <f t="shared" ca="1" si="300"/>
        <v>2.5000000000000001E-2</v>
      </c>
      <c r="H4551" s="111">
        <f t="shared" ca="1" si="301"/>
        <v>77</v>
      </c>
      <c r="I4551" s="112">
        <f t="shared" ca="1" si="302"/>
        <v>577500</v>
      </c>
    </row>
    <row r="4552" spans="6:9" x14ac:dyDescent="0.25">
      <c r="F4552" s="109">
        <f t="shared" ca="1" si="299"/>
        <v>300000</v>
      </c>
      <c r="G4552" s="110">
        <f t="shared" ca="1" si="300"/>
        <v>2.5000000000000001E-2</v>
      </c>
      <c r="H4552" s="111">
        <f t="shared" ca="1" si="301"/>
        <v>75</v>
      </c>
      <c r="I4552" s="112">
        <f t="shared" ca="1" si="302"/>
        <v>562500</v>
      </c>
    </row>
    <row r="4553" spans="6:9" x14ac:dyDescent="0.25">
      <c r="F4553" s="109">
        <f t="shared" ca="1" si="299"/>
        <v>300000</v>
      </c>
      <c r="G4553" s="110">
        <f t="shared" ca="1" si="300"/>
        <v>2.5000000000000001E-2</v>
      </c>
      <c r="H4553" s="111">
        <f t="shared" ca="1" si="301"/>
        <v>75</v>
      </c>
      <c r="I4553" s="112">
        <f t="shared" ca="1" si="302"/>
        <v>562500</v>
      </c>
    </row>
    <row r="4554" spans="6:9" x14ac:dyDescent="0.25">
      <c r="F4554" s="109">
        <f t="shared" ca="1" si="299"/>
        <v>325000</v>
      </c>
      <c r="G4554" s="110">
        <f t="shared" ca="1" si="300"/>
        <v>2.5000000000000001E-2</v>
      </c>
      <c r="H4554" s="111">
        <f t="shared" ca="1" si="301"/>
        <v>75</v>
      </c>
      <c r="I4554" s="112">
        <f t="shared" ca="1" si="302"/>
        <v>609375</v>
      </c>
    </row>
    <row r="4555" spans="6:9" x14ac:dyDescent="0.25">
      <c r="F4555" s="109">
        <f t="shared" ca="1" si="299"/>
        <v>300000</v>
      </c>
      <c r="G4555" s="110">
        <f t="shared" ca="1" si="300"/>
        <v>2.5000000000000001E-2</v>
      </c>
      <c r="H4555" s="111">
        <f t="shared" ca="1" si="301"/>
        <v>75</v>
      </c>
      <c r="I4555" s="112">
        <f t="shared" ca="1" si="302"/>
        <v>562500</v>
      </c>
    </row>
    <row r="4556" spans="6:9" x14ac:dyDescent="0.25">
      <c r="F4556" s="109">
        <f t="shared" ca="1" si="299"/>
        <v>300000</v>
      </c>
      <c r="G4556" s="110">
        <f t="shared" ca="1" si="300"/>
        <v>2.1000000000000001E-2</v>
      </c>
      <c r="H4556" s="111">
        <f t="shared" ca="1" si="301"/>
        <v>75</v>
      </c>
      <c r="I4556" s="112">
        <f t="shared" ca="1" si="302"/>
        <v>472500</v>
      </c>
    </row>
    <row r="4557" spans="6:9" x14ac:dyDescent="0.25">
      <c r="F4557" s="109">
        <f t="shared" ca="1" si="299"/>
        <v>300000</v>
      </c>
      <c r="G4557" s="110">
        <f t="shared" ca="1" si="300"/>
        <v>2.5000000000000001E-2</v>
      </c>
      <c r="H4557" s="111">
        <f t="shared" ca="1" si="301"/>
        <v>75</v>
      </c>
      <c r="I4557" s="112">
        <f t="shared" ca="1" si="302"/>
        <v>562500</v>
      </c>
    </row>
    <row r="4558" spans="6:9" x14ac:dyDescent="0.25">
      <c r="F4558" s="109">
        <f t="shared" ca="1" si="299"/>
        <v>300000</v>
      </c>
      <c r="G4558" s="110">
        <f t="shared" ca="1" si="300"/>
        <v>2.1000000000000001E-2</v>
      </c>
      <c r="H4558" s="111">
        <f t="shared" ca="1" si="301"/>
        <v>75</v>
      </c>
      <c r="I4558" s="112">
        <f t="shared" ca="1" si="302"/>
        <v>472500</v>
      </c>
    </row>
    <row r="4559" spans="6:9" x14ac:dyDescent="0.25">
      <c r="F4559" s="109">
        <f t="shared" ca="1" si="299"/>
        <v>300000</v>
      </c>
      <c r="G4559" s="110">
        <f t="shared" ca="1" si="300"/>
        <v>2.1000000000000001E-2</v>
      </c>
      <c r="H4559" s="111">
        <f t="shared" ca="1" si="301"/>
        <v>77</v>
      </c>
      <c r="I4559" s="112">
        <f t="shared" ca="1" si="302"/>
        <v>485100</v>
      </c>
    </row>
    <row r="4560" spans="6:9" x14ac:dyDescent="0.25">
      <c r="F4560" s="109">
        <f t="shared" ca="1" si="299"/>
        <v>325000</v>
      </c>
      <c r="G4560" s="110">
        <f t="shared" ca="1" si="300"/>
        <v>2.5000000000000001E-2</v>
      </c>
      <c r="H4560" s="111">
        <f t="shared" ca="1" si="301"/>
        <v>75</v>
      </c>
      <c r="I4560" s="112">
        <f t="shared" ca="1" si="302"/>
        <v>609375</v>
      </c>
    </row>
    <row r="4561" spans="6:9" x14ac:dyDescent="0.25">
      <c r="F4561" s="109">
        <f t="shared" ca="1" si="299"/>
        <v>325000</v>
      </c>
      <c r="G4561" s="110">
        <f t="shared" ca="1" si="300"/>
        <v>2.5000000000000001E-2</v>
      </c>
      <c r="H4561" s="111">
        <f t="shared" ca="1" si="301"/>
        <v>77</v>
      </c>
      <c r="I4561" s="112">
        <f t="shared" ca="1" si="302"/>
        <v>625625</v>
      </c>
    </row>
    <row r="4562" spans="6:9" x14ac:dyDescent="0.25">
      <c r="F4562" s="109">
        <f t="shared" ca="1" si="299"/>
        <v>300000</v>
      </c>
      <c r="G4562" s="110">
        <f t="shared" ca="1" si="300"/>
        <v>2.3E-2</v>
      </c>
      <c r="H4562" s="111">
        <f t="shared" ca="1" si="301"/>
        <v>75</v>
      </c>
      <c r="I4562" s="112">
        <f t="shared" ca="1" si="302"/>
        <v>517500</v>
      </c>
    </row>
    <row r="4563" spans="6:9" x14ac:dyDescent="0.25">
      <c r="F4563" s="109">
        <f t="shared" ca="1" si="299"/>
        <v>300000</v>
      </c>
      <c r="G4563" s="110">
        <f t="shared" ca="1" si="300"/>
        <v>2.5000000000000001E-2</v>
      </c>
      <c r="H4563" s="111">
        <f t="shared" ca="1" si="301"/>
        <v>75</v>
      </c>
      <c r="I4563" s="112">
        <f t="shared" ca="1" si="302"/>
        <v>562500</v>
      </c>
    </row>
    <row r="4564" spans="6:9" x14ac:dyDescent="0.25">
      <c r="F4564" s="109">
        <f t="shared" ca="1" si="299"/>
        <v>275000</v>
      </c>
      <c r="G4564" s="110">
        <f t="shared" ca="1" si="300"/>
        <v>2.5000000000000001E-2</v>
      </c>
      <c r="H4564" s="111">
        <f t="shared" ca="1" si="301"/>
        <v>75</v>
      </c>
      <c r="I4564" s="112">
        <f t="shared" ca="1" si="302"/>
        <v>515625</v>
      </c>
    </row>
    <row r="4565" spans="6:9" x14ac:dyDescent="0.25">
      <c r="F4565" s="109">
        <f t="shared" ca="1" si="299"/>
        <v>300000</v>
      </c>
      <c r="G4565" s="110">
        <f t="shared" ca="1" si="300"/>
        <v>2.1000000000000001E-2</v>
      </c>
      <c r="H4565" s="111">
        <f t="shared" ca="1" si="301"/>
        <v>75</v>
      </c>
      <c r="I4565" s="112">
        <f t="shared" ca="1" si="302"/>
        <v>472500</v>
      </c>
    </row>
    <row r="4566" spans="6:9" x14ac:dyDescent="0.25">
      <c r="F4566" s="109">
        <f t="shared" ca="1" si="299"/>
        <v>325000</v>
      </c>
      <c r="G4566" s="110">
        <f t="shared" ca="1" si="300"/>
        <v>2.7E-2</v>
      </c>
      <c r="H4566" s="111">
        <f t="shared" ca="1" si="301"/>
        <v>75</v>
      </c>
      <c r="I4566" s="112">
        <f t="shared" ca="1" si="302"/>
        <v>658125</v>
      </c>
    </row>
    <row r="4567" spans="6:9" x14ac:dyDescent="0.25">
      <c r="F4567" s="109">
        <f t="shared" ca="1" si="299"/>
        <v>300000</v>
      </c>
      <c r="G4567" s="110">
        <f t="shared" ca="1" si="300"/>
        <v>2.5000000000000001E-2</v>
      </c>
      <c r="H4567" s="111">
        <f t="shared" ca="1" si="301"/>
        <v>77</v>
      </c>
      <c r="I4567" s="112">
        <f t="shared" ca="1" si="302"/>
        <v>577500</v>
      </c>
    </row>
    <row r="4568" spans="6:9" x14ac:dyDescent="0.25">
      <c r="F4568" s="109">
        <f t="shared" ca="1" si="299"/>
        <v>300000</v>
      </c>
      <c r="G4568" s="110">
        <f t="shared" ca="1" si="300"/>
        <v>2.5000000000000001E-2</v>
      </c>
      <c r="H4568" s="111">
        <f t="shared" ca="1" si="301"/>
        <v>75</v>
      </c>
      <c r="I4568" s="112">
        <f t="shared" ca="1" si="302"/>
        <v>562500</v>
      </c>
    </row>
    <row r="4569" spans="6:9" x14ac:dyDescent="0.25">
      <c r="F4569" s="109">
        <f t="shared" ca="1" si="299"/>
        <v>300000</v>
      </c>
      <c r="G4569" s="110">
        <f t="shared" ca="1" si="300"/>
        <v>2.5000000000000001E-2</v>
      </c>
      <c r="H4569" s="111">
        <f t="shared" ca="1" si="301"/>
        <v>75</v>
      </c>
      <c r="I4569" s="112">
        <f t="shared" ca="1" si="302"/>
        <v>562500</v>
      </c>
    </row>
    <row r="4570" spans="6:9" x14ac:dyDescent="0.25">
      <c r="F4570" s="109">
        <f t="shared" ca="1" si="299"/>
        <v>300000</v>
      </c>
      <c r="G4570" s="110">
        <f t="shared" ca="1" si="300"/>
        <v>2.5000000000000001E-2</v>
      </c>
      <c r="H4570" s="111">
        <f t="shared" ca="1" si="301"/>
        <v>75</v>
      </c>
      <c r="I4570" s="112">
        <f t="shared" ca="1" si="302"/>
        <v>562500</v>
      </c>
    </row>
    <row r="4571" spans="6:9" x14ac:dyDescent="0.25">
      <c r="F4571" s="109">
        <f t="shared" ca="1" si="299"/>
        <v>275000</v>
      </c>
      <c r="G4571" s="110">
        <f t="shared" ca="1" si="300"/>
        <v>2.5000000000000001E-2</v>
      </c>
      <c r="H4571" s="111">
        <f t="shared" ca="1" si="301"/>
        <v>75</v>
      </c>
      <c r="I4571" s="112">
        <f t="shared" ca="1" si="302"/>
        <v>515625</v>
      </c>
    </row>
    <row r="4572" spans="6:9" x14ac:dyDescent="0.25">
      <c r="F4572" s="109">
        <f t="shared" ca="1" si="299"/>
        <v>300000</v>
      </c>
      <c r="G4572" s="110">
        <f t="shared" ca="1" si="300"/>
        <v>2.5000000000000001E-2</v>
      </c>
      <c r="H4572" s="111">
        <f t="shared" ca="1" si="301"/>
        <v>75</v>
      </c>
      <c r="I4572" s="112">
        <f t="shared" ca="1" si="302"/>
        <v>562500</v>
      </c>
    </row>
    <row r="4573" spans="6:9" x14ac:dyDescent="0.25">
      <c r="F4573" s="109">
        <f t="shared" ca="1" si="299"/>
        <v>325000</v>
      </c>
      <c r="G4573" s="110">
        <f t="shared" ca="1" si="300"/>
        <v>2.5000000000000001E-2</v>
      </c>
      <c r="H4573" s="111">
        <f t="shared" ca="1" si="301"/>
        <v>77</v>
      </c>
      <c r="I4573" s="112">
        <f t="shared" ca="1" si="302"/>
        <v>625625</v>
      </c>
    </row>
    <row r="4574" spans="6:9" x14ac:dyDescent="0.25">
      <c r="F4574" s="109">
        <f t="shared" ca="1" si="299"/>
        <v>300000</v>
      </c>
      <c r="G4574" s="110">
        <f t="shared" ca="1" si="300"/>
        <v>2.5000000000000001E-2</v>
      </c>
      <c r="H4574" s="111">
        <f t="shared" ca="1" si="301"/>
        <v>77</v>
      </c>
      <c r="I4574" s="112">
        <f t="shared" ca="1" si="302"/>
        <v>577500</v>
      </c>
    </row>
    <row r="4575" spans="6:9" x14ac:dyDescent="0.25">
      <c r="F4575" s="109">
        <f t="shared" ca="1" si="299"/>
        <v>300000</v>
      </c>
      <c r="G4575" s="110">
        <f t="shared" ca="1" si="300"/>
        <v>2.5000000000000001E-2</v>
      </c>
      <c r="H4575" s="111">
        <f t="shared" ca="1" si="301"/>
        <v>73</v>
      </c>
      <c r="I4575" s="112">
        <f t="shared" ca="1" si="302"/>
        <v>547500</v>
      </c>
    </row>
    <row r="4576" spans="6:9" x14ac:dyDescent="0.25">
      <c r="F4576" s="109">
        <f t="shared" ca="1" si="299"/>
        <v>300000</v>
      </c>
      <c r="G4576" s="110">
        <f t="shared" ca="1" si="300"/>
        <v>2.7E-2</v>
      </c>
      <c r="H4576" s="111">
        <f t="shared" ca="1" si="301"/>
        <v>77</v>
      </c>
      <c r="I4576" s="112">
        <f t="shared" ca="1" si="302"/>
        <v>623700</v>
      </c>
    </row>
    <row r="4577" spans="6:9" x14ac:dyDescent="0.25">
      <c r="F4577" s="109">
        <f t="shared" ca="1" si="299"/>
        <v>300000</v>
      </c>
      <c r="G4577" s="110">
        <f t="shared" ca="1" si="300"/>
        <v>2.5000000000000001E-2</v>
      </c>
      <c r="H4577" s="111">
        <f t="shared" ca="1" si="301"/>
        <v>73</v>
      </c>
      <c r="I4577" s="112">
        <f t="shared" ca="1" si="302"/>
        <v>547500</v>
      </c>
    </row>
    <row r="4578" spans="6:9" x14ac:dyDescent="0.25">
      <c r="F4578" s="109">
        <f t="shared" ca="1" si="299"/>
        <v>325000</v>
      </c>
      <c r="G4578" s="110">
        <f t="shared" ca="1" si="300"/>
        <v>2.5000000000000001E-2</v>
      </c>
      <c r="H4578" s="111">
        <f t="shared" ca="1" si="301"/>
        <v>73</v>
      </c>
      <c r="I4578" s="112">
        <f t="shared" ca="1" si="302"/>
        <v>593125</v>
      </c>
    </row>
    <row r="4579" spans="6:9" x14ac:dyDescent="0.25">
      <c r="F4579" s="109">
        <f t="shared" ca="1" si="299"/>
        <v>300000</v>
      </c>
      <c r="G4579" s="110">
        <f t="shared" ca="1" si="300"/>
        <v>2.5000000000000001E-2</v>
      </c>
      <c r="H4579" s="111">
        <f t="shared" ca="1" si="301"/>
        <v>77</v>
      </c>
      <c r="I4579" s="112">
        <f t="shared" ca="1" si="302"/>
        <v>577500</v>
      </c>
    </row>
    <row r="4580" spans="6:9" x14ac:dyDescent="0.25">
      <c r="F4580" s="109">
        <f t="shared" ca="1" si="299"/>
        <v>300000</v>
      </c>
      <c r="G4580" s="110">
        <f t="shared" ca="1" si="300"/>
        <v>2.3E-2</v>
      </c>
      <c r="H4580" s="111">
        <f t="shared" ca="1" si="301"/>
        <v>75</v>
      </c>
      <c r="I4580" s="112">
        <f t="shared" ca="1" si="302"/>
        <v>517500</v>
      </c>
    </row>
    <row r="4581" spans="6:9" x14ac:dyDescent="0.25">
      <c r="F4581" s="109">
        <f t="shared" ca="1" si="299"/>
        <v>275000</v>
      </c>
      <c r="G4581" s="110">
        <f t="shared" ca="1" si="300"/>
        <v>2.3E-2</v>
      </c>
      <c r="H4581" s="111">
        <f t="shared" ca="1" si="301"/>
        <v>73</v>
      </c>
      <c r="I4581" s="112">
        <f t="shared" ca="1" si="302"/>
        <v>461725</v>
      </c>
    </row>
    <row r="4582" spans="6:9" x14ac:dyDescent="0.25">
      <c r="F4582" s="109">
        <f t="shared" ca="1" si="299"/>
        <v>325000</v>
      </c>
      <c r="G4582" s="110">
        <f t="shared" ca="1" si="300"/>
        <v>2.1000000000000001E-2</v>
      </c>
      <c r="H4582" s="111">
        <f t="shared" ca="1" si="301"/>
        <v>75</v>
      </c>
      <c r="I4582" s="112">
        <f t="shared" ca="1" si="302"/>
        <v>511875</v>
      </c>
    </row>
    <row r="4583" spans="6:9" x14ac:dyDescent="0.25">
      <c r="F4583" s="109">
        <f t="shared" ca="1" si="299"/>
        <v>275000</v>
      </c>
      <c r="G4583" s="110">
        <f t="shared" ca="1" si="300"/>
        <v>2.5000000000000001E-2</v>
      </c>
      <c r="H4583" s="111">
        <f t="shared" ca="1" si="301"/>
        <v>75</v>
      </c>
      <c r="I4583" s="112">
        <f t="shared" ca="1" si="302"/>
        <v>515625</v>
      </c>
    </row>
    <row r="4584" spans="6:9" x14ac:dyDescent="0.25">
      <c r="F4584" s="109">
        <f t="shared" ca="1" si="299"/>
        <v>300000</v>
      </c>
      <c r="G4584" s="110">
        <f t="shared" ca="1" si="300"/>
        <v>2.5000000000000001E-2</v>
      </c>
      <c r="H4584" s="111">
        <f t="shared" ca="1" si="301"/>
        <v>75</v>
      </c>
      <c r="I4584" s="112">
        <f t="shared" ca="1" si="302"/>
        <v>562500</v>
      </c>
    </row>
    <row r="4585" spans="6:9" x14ac:dyDescent="0.25">
      <c r="F4585" s="109">
        <f t="shared" ca="1" si="299"/>
        <v>300000</v>
      </c>
      <c r="G4585" s="110">
        <f t="shared" ca="1" si="300"/>
        <v>2.5000000000000001E-2</v>
      </c>
      <c r="H4585" s="111">
        <f t="shared" ca="1" si="301"/>
        <v>77</v>
      </c>
      <c r="I4585" s="112">
        <f t="shared" ca="1" si="302"/>
        <v>577500</v>
      </c>
    </row>
    <row r="4586" spans="6:9" x14ac:dyDescent="0.25">
      <c r="F4586" s="109">
        <f t="shared" ca="1" si="299"/>
        <v>300000</v>
      </c>
      <c r="G4586" s="110">
        <f t="shared" ca="1" si="300"/>
        <v>2.7E-2</v>
      </c>
      <c r="H4586" s="111">
        <f t="shared" ca="1" si="301"/>
        <v>75</v>
      </c>
      <c r="I4586" s="112">
        <f t="shared" ca="1" si="302"/>
        <v>607500</v>
      </c>
    </row>
    <row r="4587" spans="6:9" x14ac:dyDescent="0.25">
      <c r="F4587" s="109">
        <f t="shared" ca="1" si="299"/>
        <v>325000</v>
      </c>
      <c r="G4587" s="110">
        <f t="shared" ca="1" si="300"/>
        <v>2.5000000000000001E-2</v>
      </c>
      <c r="H4587" s="111">
        <f t="shared" ca="1" si="301"/>
        <v>75</v>
      </c>
      <c r="I4587" s="112">
        <f t="shared" ca="1" si="302"/>
        <v>609375</v>
      </c>
    </row>
    <row r="4588" spans="6:9" x14ac:dyDescent="0.25">
      <c r="F4588" s="109">
        <f t="shared" ca="1" si="299"/>
        <v>275000</v>
      </c>
      <c r="G4588" s="110">
        <f t="shared" ca="1" si="300"/>
        <v>2.5000000000000001E-2</v>
      </c>
      <c r="H4588" s="111">
        <f t="shared" ca="1" si="301"/>
        <v>75</v>
      </c>
      <c r="I4588" s="112">
        <f t="shared" ca="1" si="302"/>
        <v>515625</v>
      </c>
    </row>
    <row r="4589" spans="6:9" x14ac:dyDescent="0.25">
      <c r="F4589" s="109">
        <f t="shared" ca="1" si="299"/>
        <v>300000</v>
      </c>
      <c r="G4589" s="110">
        <f t="shared" ca="1" si="300"/>
        <v>2.3E-2</v>
      </c>
      <c r="H4589" s="111">
        <f t="shared" ca="1" si="301"/>
        <v>75</v>
      </c>
      <c r="I4589" s="112">
        <f t="shared" ca="1" si="302"/>
        <v>517500</v>
      </c>
    </row>
    <row r="4590" spans="6:9" x14ac:dyDescent="0.25">
      <c r="F4590" s="109">
        <f t="shared" ca="1" si="299"/>
        <v>300000</v>
      </c>
      <c r="G4590" s="110">
        <f t="shared" ca="1" si="300"/>
        <v>2.5000000000000001E-2</v>
      </c>
      <c r="H4590" s="111">
        <f t="shared" ca="1" si="301"/>
        <v>75</v>
      </c>
      <c r="I4590" s="112">
        <f t="shared" ca="1" si="302"/>
        <v>562500</v>
      </c>
    </row>
    <row r="4591" spans="6:9" x14ac:dyDescent="0.25">
      <c r="F4591" s="109">
        <f t="shared" ca="1" si="299"/>
        <v>275000</v>
      </c>
      <c r="G4591" s="110">
        <f t="shared" ca="1" si="300"/>
        <v>2.5000000000000001E-2</v>
      </c>
      <c r="H4591" s="111">
        <f t="shared" ca="1" si="301"/>
        <v>75</v>
      </c>
      <c r="I4591" s="112">
        <f t="shared" ca="1" si="302"/>
        <v>515625</v>
      </c>
    </row>
    <row r="4592" spans="6:9" x14ac:dyDescent="0.25">
      <c r="F4592" s="109">
        <f t="shared" ca="1" si="299"/>
        <v>275000</v>
      </c>
      <c r="G4592" s="110">
        <f t="shared" ca="1" si="300"/>
        <v>2.7E-2</v>
      </c>
      <c r="H4592" s="111">
        <f t="shared" ca="1" si="301"/>
        <v>75</v>
      </c>
      <c r="I4592" s="112">
        <f t="shared" ca="1" si="302"/>
        <v>556875</v>
      </c>
    </row>
    <row r="4593" spans="6:9" x14ac:dyDescent="0.25">
      <c r="F4593" s="109">
        <f t="shared" ca="1" si="299"/>
        <v>300000</v>
      </c>
      <c r="G4593" s="110">
        <f t="shared" ca="1" si="300"/>
        <v>2.5000000000000001E-2</v>
      </c>
      <c r="H4593" s="111">
        <f t="shared" ca="1" si="301"/>
        <v>75</v>
      </c>
      <c r="I4593" s="112">
        <f t="shared" ca="1" si="302"/>
        <v>562500</v>
      </c>
    </row>
    <row r="4594" spans="6:9" x14ac:dyDescent="0.25">
      <c r="F4594" s="109">
        <f t="shared" ca="1" si="299"/>
        <v>300000</v>
      </c>
      <c r="G4594" s="110">
        <f t="shared" ca="1" si="300"/>
        <v>2.5000000000000001E-2</v>
      </c>
      <c r="H4594" s="111">
        <f t="shared" ca="1" si="301"/>
        <v>75</v>
      </c>
      <c r="I4594" s="112">
        <f t="shared" ca="1" si="302"/>
        <v>562500</v>
      </c>
    </row>
    <row r="4595" spans="6:9" x14ac:dyDescent="0.25">
      <c r="F4595" s="109">
        <f t="shared" ca="1" si="299"/>
        <v>300000</v>
      </c>
      <c r="G4595" s="110">
        <f t="shared" ca="1" si="300"/>
        <v>2.5000000000000001E-2</v>
      </c>
      <c r="H4595" s="111">
        <f t="shared" ca="1" si="301"/>
        <v>73</v>
      </c>
      <c r="I4595" s="112">
        <f t="shared" ca="1" si="302"/>
        <v>547500</v>
      </c>
    </row>
    <row r="4596" spans="6:9" x14ac:dyDescent="0.25">
      <c r="F4596" s="109">
        <f t="shared" ca="1" si="299"/>
        <v>275000</v>
      </c>
      <c r="G4596" s="110">
        <f t="shared" ca="1" si="300"/>
        <v>2.3E-2</v>
      </c>
      <c r="H4596" s="111">
        <f t="shared" ca="1" si="301"/>
        <v>77</v>
      </c>
      <c r="I4596" s="112">
        <f t="shared" ca="1" si="302"/>
        <v>487025</v>
      </c>
    </row>
    <row r="4597" spans="6:9" x14ac:dyDescent="0.25">
      <c r="F4597" s="109">
        <f t="shared" ca="1" si="299"/>
        <v>325000</v>
      </c>
      <c r="G4597" s="110">
        <f t="shared" ca="1" si="300"/>
        <v>2.5000000000000001E-2</v>
      </c>
      <c r="H4597" s="111">
        <f t="shared" ca="1" si="301"/>
        <v>73</v>
      </c>
      <c r="I4597" s="112">
        <f t="shared" ca="1" si="302"/>
        <v>593125</v>
      </c>
    </row>
    <row r="4598" spans="6:9" x14ac:dyDescent="0.25">
      <c r="F4598" s="109">
        <f t="shared" ca="1" si="299"/>
        <v>300000</v>
      </c>
      <c r="G4598" s="110">
        <f t="shared" ca="1" si="300"/>
        <v>2.5000000000000001E-2</v>
      </c>
      <c r="H4598" s="111">
        <f t="shared" ca="1" si="301"/>
        <v>75</v>
      </c>
      <c r="I4598" s="112">
        <f t="shared" ca="1" si="302"/>
        <v>562500</v>
      </c>
    </row>
    <row r="4599" spans="6:9" x14ac:dyDescent="0.25">
      <c r="F4599" s="109">
        <f t="shared" ca="1" si="299"/>
        <v>300000</v>
      </c>
      <c r="G4599" s="110">
        <f t="shared" ca="1" si="300"/>
        <v>2.5000000000000001E-2</v>
      </c>
      <c r="H4599" s="111">
        <f t="shared" ca="1" si="301"/>
        <v>73</v>
      </c>
      <c r="I4599" s="112">
        <f t="shared" ca="1" si="302"/>
        <v>547500</v>
      </c>
    </row>
    <row r="4600" spans="6:9" x14ac:dyDescent="0.25">
      <c r="F4600" s="109">
        <f t="shared" ca="1" si="299"/>
        <v>300000</v>
      </c>
      <c r="G4600" s="110">
        <f t="shared" ca="1" si="300"/>
        <v>2.5000000000000001E-2</v>
      </c>
      <c r="H4600" s="111">
        <f t="shared" ca="1" si="301"/>
        <v>75</v>
      </c>
      <c r="I4600" s="112">
        <f t="shared" ca="1" si="302"/>
        <v>562500</v>
      </c>
    </row>
    <row r="4601" spans="6:9" x14ac:dyDescent="0.25">
      <c r="F4601" s="109">
        <f t="shared" ca="1" si="299"/>
        <v>300000</v>
      </c>
      <c r="G4601" s="110">
        <f t="shared" ca="1" si="300"/>
        <v>2.3E-2</v>
      </c>
      <c r="H4601" s="111">
        <f t="shared" ca="1" si="301"/>
        <v>75</v>
      </c>
      <c r="I4601" s="112">
        <f t="shared" ca="1" si="302"/>
        <v>517500</v>
      </c>
    </row>
    <row r="4602" spans="6:9" x14ac:dyDescent="0.25">
      <c r="F4602" s="109">
        <f t="shared" ca="1" si="299"/>
        <v>300000</v>
      </c>
      <c r="G4602" s="110">
        <f t="shared" ca="1" si="300"/>
        <v>2.5000000000000001E-2</v>
      </c>
      <c r="H4602" s="111">
        <f t="shared" ca="1" si="301"/>
        <v>75</v>
      </c>
      <c r="I4602" s="112">
        <f t="shared" ca="1" si="302"/>
        <v>562500</v>
      </c>
    </row>
    <row r="4603" spans="6:9" x14ac:dyDescent="0.25">
      <c r="F4603" s="109">
        <f t="shared" ca="1" si="299"/>
        <v>300000</v>
      </c>
      <c r="G4603" s="110">
        <f t="shared" ca="1" si="300"/>
        <v>2.1000000000000001E-2</v>
      </c>
      <c r="H4603" s="111">
        <f t="shared" ca="1" si="301"/>
        <v>75</v>
      </c>
      <c r="I4603" s="112">
        <f t="shared" ca="1" si="302"/>
        <v>472500</v>
      </c>
    </row>
    <row r="4604" spans="6:9" x14ac:dyDescent="0.25">
      <c r="F4604" s="109">
        <f t="shared" ca="1" si="299"/>
        <v>300000</v>
      </c>
      <c r="G4604" s="110">
        <f t="shared" ca="1" si="300"/>
        <v>2.5000000000000001E-2</v>
      </c>
      <c r="H4604" s="111">
        <f t="shared" ca="1" si="301"/>
        <v>73</v>
      </c>
      <c r="I4604" s="112">
        <f t="shared" ca="1" si="302"/>
        <v>547500</v>
      </c>
    </row>
    <row r="4605" spans="6:9" x14ac:dyDescent="0.25">
      <c r="F4605" s="109">
        <f t="shared" ca="1" si="299"/>
        <v>300000</v>
      </c>
      <c r="G4605" s="110">
        <f t="shared" ca="1" si="300"/>
        <v>2.1000000000000001E-2</v>
      </c>
      <c r="H4605" s="111">
        <f t="shared" ca="1" si="301"/>
        <v>73</v>
      </c>
      <c r="I4605" s="112">
        <f t="shared" ca="1" si="302"/>
        <v>459900</v>
      </c>
    </row>
    <row r="4606" spans="6:9" x14ac:dyDescent="0.25">
      <c r="F4606" s="109">
        <f t="shared" ca="1" si="299"/>
        <v>300000</v>
      </c>
      <c r="G4606" s="110">
        <f t="shared" ca="1" si="300"/>
        <v>2.7E-2</v>
      </c>
      <c r="H4606" s="111">
        <f t="shared" ca="1" si="301"/>
        <v>75</v>
      </c>
      <c r="I4606" s="112">
        <f t="shared" ca="1" si="302"/>
        <v>607500</v>
      </c>
    </row>
    <row r="4607" spans="6:9" x14ac:dyDescent="0.25">
      <c r="F4607" s="109">
        <f t="shared" ca="1" si="299"/>
        <v>300000</v>
      </c>
      <c r="G4607" s="110">
        <f t="shared" ca="1" si="300"/>
        <v>2.1000000000000001E-2</v>
      </c>
      <c r="H4607" s="111">
        <f t="shared" ca="1" si="301"/>
        <v>75</v>
      </c>
      <c r="I4607" s="112">
        <f t="shared" ca="1" si="302"/>
        <v>472500</v>
      </c>
    </row>
    <row r="4608" spans="6:9" x14ac:dyDescent="0.25">
      <c r="F4608" s="109">
        <f t="shared" ca="1" si="299"/>
        <v>300000</v>
      </c>
      <c r="G4608" s="110">
        <f t="shared" ca="1" si="300"/>
        <v>2.5000000000000001E-2</v>
      </c>
      <c r="H4608" s="111">
        <f t="shared" ca="1" si="301"/>
        <v>75</v>
      </c>
      <c r="I4608" s="112">
        <f t="shared" ca="1" si="302"/>
        <v>562500</v>
      </c>
    </row>
    <row r="4609" spans="6:9" x14ac:dyDescent="0.25">
      <c r="F4609" s="109">
        <f t="shared" ca="1" si="299"/>
        <v>300000</v>
      </c>
      <c r="G4609" s="110">
        <f t="shared" ca="1" si="300"/>
        <v>2.5000000000000001E-2</v>
      </c>
      <c r="H4609" s="111">
        <f t="shared" ca="1" si="301"/>
        <v>75</v>
      </c>
      <c r="I4609" s="112">
        <f t="shared" ca="1" si="302"/>
        <v>562500</v>
      </c>
    </row>
    <row r="4610" spans="6:9" x14ac:dyDescent="0.25">
      <c r="F4610" s="109">
        <f t="shared" ca="1" si="299"/>
        <v>275000</v>
      </c>
      <c r="G4610" s="110">
        <f t="shared" ca="1" si="300"/>
        <v>2.7E-2</v>
      </c>
      <c r="H4610" s="111">
        <f t="shared" ca="1" si="301"/>
        <v>75</v>
      </c>
      <c r="I4610" s="112">
        <f t="shared" ca="1" si="302"/>
        <v>556875</v>
      </c>
    </row>
    <row r="4611" spans="6:9" x14ac:dyDescent="0.25">
      <c r="F4611" s="109">
        <f t="shared" ref="F4611:F4674" ca="1" si="303">VLOOKUP(RAND(),$C$3:$D$5,2)</f>
        <v>300000</v>
      </c>
      <c r="G4611" s="110">
        <f t="shared" ref="G4611:G4674" ca="1" si="304">VLOOKUP(RAND(),$C$10:$D$13,2)</f>
        <v>2.1000000000000001E-2</v>
      </c>
      <c r="H4611" s="111">
        <f t="shared" ref="H4611:H4674" ca="1" si="305">VLOOKUP(RAND(),$C$18:$D$20,2)</f>
        <v>75</v>
      </c>
      <c r="I4611" s="112">
        <f t="shared" ca="1" si="302"/>
        <v>472500</v>
      </c>
    </row>
    <row r="4612" spans="6:9" x14ac:dyDescent="0.25">
      <c r="F4612" s="109">
        <f t="shared" ca="1" si="303"/>
        <v>275000</v>
      </c>
      <c r="G4612" s="110">
        <f t="shared" ca="1" si="304"/>
        <v>2.5000000000000001E-2</v>
      </c>
      <c r="H4612" s="111">
        <f t="shared" ca="1" si="305"/>
        <v>75</v>
      </c>
      <c r="I4612" s="112">
        <f t="shared" ref="I4612:I4675" ca="1" si="306">F4612*G4612*H4612</f>
        <v>515625</v>
      </c>
    </row>
    <row r="4613" spans="6:9" x14ac:dyDescent="0.25">
      <c r="F4613" s="109">
        <f t="shared" ca="1" si="303"/>
        <v>300000</v>
      </c>
      <c r="G4613" s="110">
        <f t="shared" ca="1" si="304"/>
        <v>2.5000000000000001E-2</v>
      </c>
      <c r="H4613" s="111">
        <f t="shared" ca="1" si="305"/>
        <v>77</v>
      </c>
      <c r="I4613" s="112">
        <f t="shared" ca="1" si="306"/>
        <v>577500</v>
      </c>
    </row>
    <row r="4614" spans="6:9" x14ac:dyDescent="0.25">
      <c r="F4614" s="109">
        <f t="shared" ca="1" si="303"/>
        <v>325000</v>
      </c>
      <c r="G4614" s="110">
        <f t="shared" ca="1" si="304"/>
        <v>2.1000000000000001E-2</v>
      </c>
      <c r="H4614" s="111">
        <f t="shared" ca="1" si="305"/>
        <v>75</v>
      </c>
      <c r="I4614" s="112">
        <f t="shared" ca="1" si="306"/>
        <v>511875</v>
      </c>
    </row>
    <row r="4615" spans="6:9" x14ac:dyDescent="0.25">
      <c r="F4615" s="109">
        <f t="shared" ca="1" si="303"/>
        <v>300000</v>
      </c>
      <c r="G4615" s="110">
        <f t="shared" ca="1" si="304"/>
        <v>2.3E-2</v>
      </c>
      <c r="H4615" s="111">
        <f t="shared" ca="1" si="305"/>
        <v>75</v>
      </c>
      <c r="I4615" s="112">
        <f t="shared" ca="1" si="306"/>
        <v>517500</v>
      </c>
    </row>
    <row r="4616" spans="6:9" x14ac:dyDescent="0.25">
      <c r="F4616" s="109">
        <f t="shared" ca="1" si="303"/>
        <v>300000</v>
      </c>
      <c r="G4616" s="110">
        <f t="shared" ca="1" si="304"/>
        <v>2.7E-2</v>
      </c>
      <c r="H4616" s="111">
        <f t="shared" ca="1" si="305"/>
        <v>73</v>
      </c>
      <c r="I4616" s="112">
        <f t="shared" ca="1" si="306"/>
        <v>591300</v>
      </c>
    </row>
    <row r="4617" spans="6:9" x14ac:dyDescent="0.25">
      <c r="F4617" s="109">
        <f t="shared" ca="1" si="303"/>
        <v>275000</v>
      </c>
      <c r="G4617" s="110">
        <f t="shared" ca="1" si="304"/>
        <v>2.1000000000000001E-2</v>
      </c>
      <c r="H4617" s="111">
        <f t="shared" ca="1" si="305"/>
        <v>77</v>
      </c>
      <c r="I4617" s="112">
        <f t="shared" ca="1" si="306"/>
        <v>444675</v>
      </c>
    </row>
    <row r="4618" spans="6:9" x14ac:dyDescent="0.25">
      <c r="F4618" s="109">
        <f t="shared" ca="1" si="303"/>
        <v>300000</v>
      </c>
      <c r="G4618" s="110">
        <f t="shared" ca="1" si="304"/>
        <v>2.5000000000000001E-2</v>
      </c>
      <c r="H4618" s="111">
        <f t="shared" ca="1" si="305"/>
        <v>75</v>
      </c>
      <c r="I4618" s="112">
        <f t="shared" ca="1" si="306"/>
        <v>562500</v>
      </c>
    </row>
    <row r="4619" spans="6:9" x14ac:dyDescent="0.25">
      <c r="F4619" s="109">
        <f t="shared" ca="1" si="303"/>
        <v>300000</v>
      </c>
      <c r="G4619" s="110">
        <f t="shared" ca="1" si="304"/>
        <v>2.5000000000000001E-2</v>
      </c>
      <c r="H4619" s="111">
        <f t="shared" ca="1" si="305"/>
        <v>75</v>
      </c>
      <c r="I4619" s="112">
        <f t="shared" ca="1" si="306"/>
        <v>562500</v>
      </c>
    </row>
    <row r="4620" spans="6:9" x14ac:dyDescent="0.25">
      <c r="F4620" s="109">
        <f t="shared" ca="1" si="303"/>
        <v>300000</v>
      </c>
      <c r="G4620" s="110">
        <f t="shared" ca="1" si="304"/>
        <v>2.5000000000000001E-2</v>
      </c>
      <c r="H4620" s="111">
        <f t="shared" ca="1" si="305"/>
        <v>75</v>
      </c>
      <c r="I4620" s="112">
        <f t="shared" ca="1" si="306"/>
        <v>562500</v>
      </c>
    </row>
    <row r="4621" spans="6:9" x14ac:dyDescent="0.25">
      <c r="F4621" s="109">
        <f t="shared" ca="1" si="303"/>
        <v>300000</v>
      </c>
      <c r="G4621" s="110">
        <f t="shared" ca="1" si="304"/>
        <v>2.5000000000000001E-2</v>
      </c>
      <c r="H4621" s="111">
        <f t="shared" ca="1" si="305"/>
        <v>75</v>
      </c>
      <c r="I4621" s="112">
        <f t="shared" ca="1" si="306"/>
        <v>562500</v>
      </c>
    </row>
    <row r="4622" spans="6:9" x14ac:dyDescent="0.25">
      <c r="F4622" s="109">
        <f t="shared" ca="1" si="303"/>
        <v>300000</v>
      </c>
      <c r="G4622" s="110">
        <f t="shared" ca="1" si="304"/>
        <v>2.1000000000000001E-2</v>
      </c>
      <c r="H4622" s="111">
        <f t="shared" ca="1" si="305"/>
        <v>75</v>
      </c>
      <c r="I4622" s="112">
        <f t="shared" ca="1" si="306"/>
        <v>472500</v>
      </c>
    </row>
    <row r="4623" spans="6:9" x14ac:dyDescent="0.25">
      <c r="F4623" s="109">
        <f t="shared" ca="1" si="303"/>
        <v>300000</v>
      </c>
      <c r="G4623" s="110">
        <f t="shared" ca="1" si="304"/>
        <v>2.5000000000000001E-2</v>
      </c>
      <c r="H4623" s="111">
        <f t="shared" ca="1" si="305"/>
        <v>75</v>
      </c>
      <c r="I4623" s="112">
        <f t="shared" ca="1" si="306"/>
        <v>562500</v>
      </c>
    </row>
    <row r="4624" spans="6:9" x14ac:dyDescent="0.25">
      <c r="F4624" s="109">
        <f t="shared" ca="1" si="303"/>
        <v>300000</v>
      </c>
      <c r="G4624" s="110">
        <f t="shared" ca="1" si="304"/>
        <v>2.5000000000000001E-2</v>
      </c>
      <c r="H4624" s="111">
        <f t="shared" ca="1" si="305"/>
        <v>75</v>
      </c>
      <c r="I4624" s="112">
        <f t="shared" ca="1" si="306"/>
        <v>562500</v>
      </c>
    </row>
    <row r="4625" spans="6:9" x14ac:dyDescent="0.25">
      <c r="F4625" s="109">
        <f t="shared" ca="1" si="303"/>
        <v>325000</v>
      </c>
      <c r="G4625" s="110">
        <f t="shared" ca="1" si="304"/>
        <v>2.5000000000000001E-2</v>
      </c>
      <c r="H4625" s="111">
        <f t="shared" ca="1" si="305"/>
        <v>75</v>
      </c>
      <c r="I4625" s="112">
        <f t="shared" ca="1" si="306"/>
        <v>609375</v>
      </c>
    </row>
    <row r="4626" spans="6:9" x14ac:dyDescent="0.25">
      <c r="F4626" s="109">
        <f t="shared" ca="1" si="303"/>
        <v>325000</v>
      </c>
      <c r="G4626" s="110">
        <f t="shared" ca="1" si="304"/>
        <v>2.5000000000000001E-2</v>
      </c>
      <c r="H4626" s="111">
        <f t="shared" ca="1" si="305"/>
        <v>75</v>
      </c>
      <c r="I4626" s="112">
        <f t="shared" ca="1" si="306"/>
        <v>609375</v>
      </c>
    </row>
    <row r="4627" spans="6:9" x14ac:dyDescent="0.25">
      <c r="F4627" s="109">
        <f t="shared" ca="1" si="303"/>
        <v>300000</v>
      </c>
      <c r="G4627" s="110">
        <f t="shared" ca="1" si="304"/>
        <v>2.5000000000000001E-2</v>
      </c>
      <c r="H4627" s="111">
        <f t="shared" ca="1" si="305"/>
        <v>75</v>
      </c>
      <c r="I4627" s="112">
        <f t="shared" ca="1" si="306"/>
        <v>562500</v>
      </c>
    </row>
    <row r="4628" spans="6:9" x14ac:dyDescent="0.25">
      <c r="F4628" s="109">
        <f t="shared" ca="1" si="303"/>
        <v>325000</v>
      </c>
      <c r="G4628" s="110">
        <f t="shared" ca="1" si="304"/>
        <v>2.5000000000000001E-2</v>
      </c>
      <c r="H4628" s="111">
        <f t="shared" ca="1" si="305"/>
        <v>75</v>
      </c>
      <c r="I4628" s="112">
        <f t="shared" ca="1" si="306"/>
        <v>609375</v>
      </c>
    </row>
    <row r="4629" spans="6:9" x14ac:dyDescent="0.25">
      <c r="F4629" s="109">
        <f t="shared" ca="1" si="303"/>
        <v>300000</v>
      </c>
      <c r="G4629" s="110">
        <f t="shared" ca="1" si="304"/>
        <v>2.7E-2</v>
      </c>
      <c r="H4629" s="111">
        <f t="shared" ca="1" si="305"/>
        <v>75</v>
      </c>
      <c r="I4629" s="112">
        <f t="shared" ca="1" si="306"/>
        <v>607500</v>
      </c>
    </row>
    <row r="4630" spans="6:9" x14ac:dyDescent="0.25">
      <c r="F4630" s="109">
        <f t="shared" ca="1" si="303"/>
        <v>300000</v>
      </c>
      <c r="G4630" s="110">
        <f t="shared" ca="1" si="304"/>
        <v>2.5000000000000001E-2</v>
      </c>
      <c r="H4630" s="111">
        <f t="shared" ca="1" si="305"/>
        <v>75</v>
      </c>
      <c r="I4630" s="112">
        <f t="shared" ca="1" si="306"/>
        <v>562500</v>
      </c>
    </row>
    <row r="4631" spans="6:9" x14ac:dyDescent="0.25">
      <c r="F4631" s="109">
        <f t="shared" ca="1" si="303"/>
        <v>300000</v>
      </c>
      <c r="G4631" s="110">
        <f t="shared" ca="1" si="304"/>
        <v>2.7E-2</v>
      </c>
      <c r="H4631" s="111">
        <f t="shared" ca="1" si="305"/>
        <v>73</v>
      </c>
      <c r="I4631" s="112">
        <f t="shared" ca="1" si="306"/>
        <v>591300</v>
      </c>
    </row>
    <row r="4632" spans="6:9" x14ac:dyDescent="0.25">
      <c r="F4632" s="109">
        <f t="shared" ca="1" si="303"/>
        <v>275000</v>
      </c>
      <c r="G4632" s="110">
        <f t="shared" ca="1" si="304"/>
        <v>2.3E-2</v>
      </c>
      <c r="H4632" s="111">
        <f t="shared" ca="1" si="305"/>
        <v>75</v>
      </c>
      <c r="I4632" s="112">
        <f t="shared" ca="1" si="306"/>
        <v>474375</v>
      </c>
    </row>
    <row r="4633" spans="6:9" x14ac:dyDescent="0.25">
      <c r="F4633" s="109">
        <f t="shared" ca="1" si="303"/>
        <v>300000</v>
      </c>
      <c r="G4633" s="110">
        <f t="shared" ca="1" si="304"/>
        <v>2.5000000000000001E-2</v>
      </c>
      <c r="H4633" s="111">
        <f t="shared" ca="1" si="305"/>
        <v>77</v>
      </c>
      <c r="I4633" s="112">
        <f t="shared" ca="1" si="306"/>
        <v>577500</v>
      </c>
    </row>
    <row r="4634" spans="6:9" x14ac:dyDescent="0.25">
      <c r="F4634" s="109">
        <f t="shared" ca="1" si="303"/>
        <v>275000</v>
      </c>
      <c r="G4634" s="110">
        <f t="shared" ca="1" si="304"/>
        <v>2.3E-2</v>
      </c>
      <c r="H4634" s="111">
        <f t="shared" ca="1" si="305"/>
        <v>75</v>
      </c>
      <c r="I4634" s="112">
        <f t="shared" ca="1" si="306"/>
        <v>474375</v>
      </c>
    </row>
    <row r="4635" spans="6:9" x14ac:dyDescent="0.25">
      <c r="F4635" s="109">
        <f t="shared" ca="1" si="303"/>
        <v>300000</v>
      </c>
      <c r="G4635" s="110">
        <f t="shared" ca="1" si="304"/>
        <v>2.5000000000000001E-2</v>
      </c>
      <c r="H4635" s="111">
        <f t="shared" ca="1" si="305"/>
        <v>77</v>
      </c>
      <c r="I4635" s="112">
        <f t="shared" ca="1" si="306"/>
        <v>577500</v>
      </c>
    </row>
    <row r="4636" spans="6:9" x14ac:dyDescent="0.25">
      <c r="F4636" s="109">
        <f t="shared" ca="1" si="303"/>
        <v>325000</v>
      </c>
      <c r="G4636" s="110">
        <f t="shared" ca="1" si="304"/>
        <v>2.5000000000000001E-2</v>
      </c>
      <c r="H4636" s="111">
        <f t="shared" ca="1" si="305"/>
        <v>75</v>
      </c>
      <c r="I4636" s="112">
        <f t="shared" ca="1" si="306"/>
        <v>609375</v>
      </c>
    </row>
    <row r="4637" spans="6:9" x14ac:dyDescent="0.25">
      <c r="F4637" s="109">
        <f t="shared" ca="1" si="303"/>
        <v>300000</v>
      </c>
      <c r="G4637" s="110">
        <f t="shared" ca="1" si="304"/>
        <v>2.3E-2</v>
      </c>
      <c r="H4637" s="111">
        <f t="shared" ca="1" si="305"/>
        <v>75</v>
      </c>
      <c r="I4637" s="112">
        <f t="shared" ca="1" si="306"/>
        <v>517500</v>
      </c>
    </row>
    <row r="4638" spans="6:9" x14ac:dyDescent="0.25">
      <c r="F4638" s="109">
        <f t="shared" ca="1" si="303"/>
        <v>300000</v>
      </c>
      <c r="G4638" s="110">
        <f t="shared" ca="1" si="304"/>
        <v>2.1000000000000001E-2</v>
      </c>
      <c r="H4638" s="111">
        <f t="shared" ca="1" si="305"/>
        <v>75</v>
      </c>
      <c r="I4638" s="112">
        <f t="shared" ca="1" si="306"/>
        <v>472500</v>
      </c>
    </row>
    <row r="4639" spans="6:9" x14ac:dyDescent="0.25">
      <c r="F4639" s="109">
        <f t="shared" ca="1" si="303"/>
        <v>300000</v>
      </c>
      <c r="G4639" s="110">
        <f t="shared" ca="1" si="304"/>
        <v>2.5000000000000001E-2</v>
      </c>
      <c r="H4639" s="111">
        <f t="shared" ca="1" si="305"/>
        <v>77</v>
      </c>
      <c r="I4639" s="112">
        <f t="shared" ca="1" si="306"/>
        <v>577500</v>
      </c>
    </row>
    <row r="4640" spans="6:9" x14ac:dyDescent="0.25">
      <c r="F4640" s="109">
        <f t="shared" ca="1" si="303"/>
        <v>300000</v>
      </c>
      <c r="G4640" s="110">
        <f t="shared" ca="1" si="304"/>
        <v>2.5000000000000001E-2</v>
      </c>
      <c r="H4640" s="111">
        <f t="shared" ca="1" si="305"/>
        <v>75</v>
      </c>
      <c r="I4640" s="112">
        <f t="shared" ca="1" si="306"/>
        <v>562500</v>
      </c>
    </row>
    <row r="4641" spans="6:9" x14ac:dyDescent="0.25">
      <c r="F4641" s="109">
        <f t="shared" ca="1" si="303"/>
        <v>325000</v>
      </c>
      <c r="G4641" s="110">
        <f t="shared" ca="1" si="304"/>
        <v>2.5000000000000001E-2</v>
      </c>
      <c r="H4641" s="111">
        <f t="shared" ca="1" si="305"/>
        <v>75</v>
      </c>
      <c r="I4641" s="112">
        <f t="shared" ca="1" si="306"/>
        <v>609375</v>
      </c>
    </row>
    <row r="4642" spans="6:9" x14ac:dyDescent="0.25">
      <c r="F4642" s="109">
        <f t="shared" ca="1" si="303"/>
        <v>300000</v>
      </c>
      <c r="G4642" s="110">
        <f t="shared" ca="1" si="304"/>
        <v>2.5000000000000001E-2</v>
      </c>
      <c r="H4642" s="111">
        <f t="shared" ca="1" si="305"/>
        <v>77</v>
      </c>
      <c r="I4642" s="112">
        <f t="shared" ca="1" si="306"/>
        <v>577500</v>
      </c>
    </row>
    <row r="4643" spans="6:9" x14ac:dyDescent="0.25">
      <c r="F4643" s="109">
        <f t="shared" ca="1" si="303"/>
        <v>300000</v>
      </c>
      <c r="G4643" s="110">
        <f t="shared" ca="1" si="304"/>
        <v>2.3E-2</v>
      </c>
      <c r="H4643" s="111">
        <f t="shared" ca="1" si="305"/>
        <v>75</v>
      </c>
      <c r="I4643" s="112">
        <f t="shared" ca="1" si="306"/>
        <v>517500</v>
      </c>
    </row>
    <row r="4644" spans="6:9" x14ac:dyDescent="0.25">
      <c r="F4644" s="109">
        <f t="shared" ca="1" si="303"/>
        <v>325000</v>
      </c>
      <c r="G4644" s="110">
        <f t="shared" ca="1" si="304"/>
        <v>2.5000000000000001E-2</v>
      </c>
      <c r="H4644" s="111">
        <f t="shared" ca="1" si="305"/>
        <v>75</v>
      </c>
      <c r="I4644" s="112">
        <f t="shared" ca="1" si="306"/>
        <v>609375</v>
      </c>
    </row>
    <row r="4645" spans="6:9" x14ac:dyDescent="0.25">
      <c r="F4645" s="109">
        <f t="shared" ca="1" si="303"/>
        <v>275000</v>
      </c>
      <c r="G4645" s="110">
        <f t="shared" ca="1" si="304"/>
        <v>2.3E-2</v>
      </c>
      <c r="H4645" s="111">
        <f t="shared" ca="1" si="305"/>
        <v>75</v>
      </c>
      <c r="I4645" s="112">
        <f t="shared" ca="1" si="306"/>
        <v>474375</v>
      </c>
    </row>
    <row r="4646" spans="6:9" x14ac:dyDescent="0.25">
      <c r="F4646" s="109">
        <f t="shared" ca="1" si="303"/>
        <v>300000</v>
      </c>
      <c r="G4646" s="110">
        <f t="shared" ca="1" si="304"/>
        <v>2.3E-2</v>
      </c>
      <c r="H4646" s="111">
        <f t="shared" ca="1" si="305"/>
        <v>75</v>
      </c>
      <c r="I4646" s="112">
        <f t="shared" ca="1" si="306"/>
        <v>517500</v>
      </c>
    </row>
    <row r="4647" spans="6:9" x14ac:dyDescent="0.25">
      <c r="F4647" s="109">
        <f t="shared" ca="1" si="303"/>
        <v>300000</v>
      </c>
      <c r="G4647" s="110">
        <f t="shared" ca="1" si="304"/>
        <v>2.3E-2</v>
      </c>
      <c r="H4647" s="111">
        <f t="shared" ca="1" si="305"/>
        <v>75</v>
      </c>
      <c r="I4647" s="112">
        <f t="shared" ca="1" si="306"/>
        <v>517500</v>
      </c>
    </row>
    <row r="4648" spans="6:9" x14ac:dyDescent="0.25">
      <c r="F4648" s="109">
        <f t="shared" ca="1" si="303"/>
        <v>300000</v>
      </c>
      <c r="G4648" s="110">
        <f t="shared" ca="1" si="304"/>
        <v>2.5000000000000001E-2</v>
      </c>
      <c r="H4648" s="111">
        <f t="shared" ca="1" si="305"/>
        <v>75</v>
      </c>
      <c r="I4648" s="112">
        <f t="shared" ca="1" si="306"/>
        <v>562500</v>
      </c>
    </row>
    <row r="4649" spans="6:9" x14ac:dyDescent="0.25">
      <c r="F4649" s="109">
        <f t="shared" ca="1" si="303"/>
        <v>300000</v>
      </c>
      <c r="G4649" s="110">
        <f t="shared" ca="1" si="304"/>
        <v>2.1000000000000001E-2</v>
      </c>
      <c r="H4649" s="111">
        <f t="shared" ca="1" si="305"/>
        <v>73</v>
      </c>
      <c r="I4649" s="112">
        <f t="shared" ca="1" si="306"/>
        <v>459900</v>
      </c>
    </row>
    <row r="4650" spans="6:9" x14ac:dyDescent="0.25">
      <c r="F4650" s="109">
        <f t="shared" ca="1" si="303"/>
        <v>300000</v>
      </c>
      <c r="G4650" s="110">
        <f t="shared" ca="1" si="304"/>
        <v>2.5000000000000001E-2</v>
      </c>
      <c r="H4650" s="111">
        <f t="shared" ca="1" si="305"/>
        <v>73</v>
      </c>
      <c r="I4650" s="112">
        <f t="shared" ca="1" si="306"/>
        <v>547500</v>
      </c>
    </row>
    <row r="4651" spans="6:9" x14ac:dyDescent="0.25">
      <c r="F4651" s="109">
        <f t="shared" ca="1" si="303"/>
        <v>275000</v>
      </c>
      <c r="G4651" s="110">
        <f t="shared" ca="1" si="304"/>
        <v>2.5000000000000001E-2</v>
      </c>
      <c r="H4651" s="111">
        <f t="shared" ca="1" si="305"/>
        <v>75</v>
      </c>
      <c r="I4651" s="112">
        <f t="shared" ca="1" si="306"/>
        <v>515625</v>
      </c>
    </row>
    <row r="4652" spans="6:9" x14ac:dyDescent="0.25">
      <c r="F4652" s="109">
        <f t="shared" ca="1" si="303"/>
        <v>300000</v>
      </c>
      <c r="G4652" s="110">
        <f t="shared" ca="1" si="304"/>
        <v>2.5000000000000001E-2</v>
      </c>
      <c r="H4652" s="111">
        <f t="shared" ca="1" si="305"/>
        <v>75</v>
      </c>
      <c r="I4652" s="112">
        <f t="shared" ca="1" si="306"/>
        <v>562500</v>
      </c>
    </row>
    <row r="4653" spans="6:9" x14ac:dyDescent="0.25">
      <c r="F4653" s="109">
        <f t="shared" ca="1" si="303"/>
        <v>300000</v>
      </c>
      <c r="G4653" s="110">
        <f t="shared" ca="1" si="304"/>
        <v>2.5000000000000001E-2</v>
      </c>
      <c r="H4653" s="111">
        <f t="shared" ca="1" si="305"/>
        <v>75</v>
      </c>
      <c r="I4653" s="112">
        <f t="shared" ca="1" si="306"/>
        <v>562500</v>
      </c>
    </row>
    <row r="4654" spans="6:9" x14ac:dyDescent="0.25">
      <c r="F4654" s="109">
        <f t="shared" ca="1" si="303"/>
        <v>325000</v>
      </c>
      <c r="G4654" s="110">
        <f t="shared" ca="1" si="304"/>
        <v>2.7E-2</v>
      </c>
      <c r="H4654" s="111">
        <f t="shared" ca="1" si="305"/>
        <v>75</v>
      </c>
      <c r="I4654" s="112">
        <f t="shared" ca="1" si="306"/>
        <v>658125</v>
      </c>
    </row>
    <row r="4655" spans="6:9" x14ac:dyDescent="0.25">
      <c r="F4655" s="109">
        <f t="shared" ca="1" si="303"/>
        <v>300000</v>
      </c>
      <c r="G4655" s="110">
        <f t="shared" ca="1" si="304"/>
        <v>2.5000000000000001E-2</v>
      </c>
      <c r="H4655" s="111">
        <f t="shared" ca="1" si="305"/>
        <v>75</v>
      </c>
      <c r="I4655" s="112">
        <f t="shared" ca="1" si="306"/>
        <v>562500</v>
      </c>
    </row>
    <row r="4656" spans="6:9" x14ac:dyDescent="0.25">
      <c r="F4656" s="109">
        <f t="shared" ca="1" si="303"/>
        <v>275000</v>
      </c>
      <c r="G4656" s="110">
        <f t="shared" ca="1" si="304"/>
        <v>2.3E-2</v>
      </c>
      <c r="H4656" s="111">
        <f t="shared" ca="1" si="305"/>
        <v>77</v>
      </c>
      <c r="I4656" s="112">
        <f t="shared" ca="1" si="306"/>
        <v>487025</v>
      </c>
    </row>
    <row r="4657" spans="6:9" x14ac:dyDescent="0.25">
      <c r="F4657" s="109">
        <f t="shared" ca="1" si="303"/>
        <v>300000</v>
      </c>
      <c r="G4657" s="110">
        <f t="shared" ca="1" si="304"/>
        <v>2.1000000000000001E-2</v>
      </c>
      <c r="H4657" s="111">
        <f t="shared" ca="1" si="305"/>
        <v>77</v>
      </c>
      <c r="I4657" s="112">
        <f t="shared" ca="1" si="306"/>
        <v>485100</v>
      </c>
    </row>
    <row r="4658" spans="6:9" x14ac:dyDescent="0.25">
      <c r="F4658" s="109">
        <f t="shared" ca="1" si="303"/>
        <v>300000</v>
      </c>
      <c r="G4658" s="110">
        <f t="shared" ca="1" si="304"/>
        <v>2.7E-2</v>
      </c>
      <c r="H4658" s="111">
        <f t="shared" ca="1" si="305"/>
        <v>75</v>
      </c>
      <c r="I4658" s="112">
        <f t="shared" ca="1" si="306"/>
        <v>607500</v>
      </c>
    </row>
    <row r="4659" spans="6:9" x14ac:dyDescent="0.25">
      <c r="F4659" s="109">
        <f t="shared" ca="1" si="303"/>
        <v>325000</v>
      </c>
      <c r="G4659" s="110">
        <f t="shared" ca="1" si="304"/>
        <v>2.3E-2</v>
      </c>
      <c r="H4659" s="111">
        <f t="shared" ca="1" si="305"/>
        <v>73</v>
      </c>
      <c r="I4659" s="112">
        <f t="shared" ca="1" si="306"/>
        <v>545675</v>
      </c>
    </row>
    <row r="4660" spans="6:9" x14ac:dyDescent="0.25">
      <c r="F4660" s="109">
        <f t="shared" ca="1" si="303"/>
        <v>325000</v>
      </c>
      <c r="G4660" s="110">
        <f t="shared" ca="1" si="304"/>
        <v>2.5000000000000001E-2</v>
      </c>
      <c r="H4660" s="111">
        <f t="shared" ca="1" si="305"/>
        <v>75</v>
      </c>
      <c r="I4660" s="112">
        <f t="shared" ca="1" si="306"/>
        <v>609375</v>
      </c>
    </row>
    <row r="4661" spans="6:9" x14ac:dyDescent="0.25">
      <c r="F4661" s="109">
        <f t="shared" ca="1" si="303"/>
        <v>300000</v>
      </c>
      <c r="G4661" s="110">
        <f t="shared" ca="1" si="304"/>
        <v>2.3E-2</v>
      </c>
      <c r="H4661" s="111">
        <f t="shared" ca="1" si="305"/>
        <v>75</v>
      </c>
      <c r="I4661" s="112">
        <f t="shared" ca="1" si="306"/>
        <v>517500</v>
      </c>
    </row>
    <row r="4662" spans="6:9" x14ac:dyDescent="0.25">
      <c r="F4662" s="109">
        <f t="shared" ca="1" si="303"/>
        <v>300000</v>
      </c>
      <c r="G4662" s="110">
        <f t="shared" ca="1" si="304"/>
        <v>2.3E-2</v>
      </c>
      <c r="H4662" s="111">
        <f t="shared" ca="1" si="305"/>
        <v>77</v>
      </c>
      <c r="I4662" s="112">
        <f t="shared" ca="1" si="306"/>
        <v>531300</v>
      </c>
    </row>
    <row r="4663" spans="6:9" x14ac:dyDescent="0.25">
      <c r="F4663" s="109">
        <f t="shared" ca="1" si="303"/>
        <v>300000</v>
      </c>
      <c r="G4663" s="110">
        <f t="shared" ca="1" si="304"/>
        <v>2.5000000000000001E-2</v>
      </c>
      <c r="H4663" s="111">
        <f t="shared" ca="1" si="305"/>
        <v>75</v>
      </c>
      <c r="I4663" s="112">
        <f t="shared" ca="1" si="306"/>
        <v>562500</v>
      </c>
    </row>
    <row r="4664" spans="6:9" x14ac:dyDescent="0.25">
      <c r="F4664" s="109">
        <f t="shared" ca="1" si="303"/>
        <v>300000</v>
      </c>
      <c r="G4664" s="110">
        <f t="shared" ca="1" si="304"/>
        <v>2.5000000000000001E-2</v>
      </c>
      <c r="H4664" s="111">
        <f t="shared" ca="1" si="305"/>
        <v>75</v>
      </c>
      <c r="I4664" s="112">
        <f t="shared" ca="1" si="306"/>
        <v>562500</v>
      </c>
    </row>
    <row r="4665" spans="6:9" x14ac:dyDescent="0.25">
      <c r="F4665" s="109">
        <f t="shared" ca="1" si="303"/>
        <v>275000</v>
      </c>
      <c r="G4665" s="110">
        <f t="shared" ca="1" si="304"/>
        <v>2.1000000000000001E-2</v>
      </c>
      <c r="H4665" s="111">
        <f t="shared" ca="1" si="305"/>
        <v>73</v>
      </c>
      <c r="I4665" s="112">
        <f t="shared" ca="1" si="306"/>
        <v>421575</v>
      </c>
    </row>
    <row r="4666" spans="6:9" x14ac:dyDescent="0.25">
      <c r="F4666" s="109">
        <f t="shared" ca="1" si="303"/>
        <v>325000</v>
      </c>
      <c r="G4666" s="110">
        <f t="shared" ca="1" si="304"/>
        <v>2.5000000000000001E-2</v>
      </c>
      <c r="H4666" s="111">
        <f t="shared" ca="1" si="305"/>
        <v>75</v>
      </c>
      <c r="I4666" s="112">
        <f t="shared" ca="1" si="306"/>
        <v>609375</v>
      </c>
    </row>
    <row r="4667" spans="6:9" x14ac:dyDescent="0.25">
      <c r="F4667" s="109">
        <f t="shared" ca="1" si="303"/>
        <v>300000</v>
      </c>
      <c r="G4667" s="110">
        <f t="shared" ca="1" si="304"/>
        <v>2.1000000000000001E-2</v>
      </c>
      <c r="H4667" s="111">
        <f t="shared" ca="1" si="305"/>
        <v>75</v>
      </c>
      <c r="I4667" s="112">
        <f t="shared" ca="1" si="306"/>
        <v>472500</v>
      </c>
    </row>
    <row r="4668" spans="6:9" x14ac:dyDescent="0.25">
      <c r="F4668" s="109">
        <f t="shared" ca="1" si="303"/>
        <v>300000</v>
      </c>
      <c r="G4668" s="110">
        <f t="shared" ca="1" si="304"/>
        <v>2.1000000000000001E-2</v>
      </c>
      <c r="H4668" s="111">
        <f t="shared" ca="1" si="305"/>
        <v>75</v>
      </c>
      <c r="I4668" s="112">
        <f t="shared" ca="1" si="306"/>
        <v>472500</v>
      </c>
    </row>
    <row r="4669" spans="6:9" x14ac:dyDescent="0.25">
      <c r="F4669" s="109">
        <f t="shared" ca="1" si="303"/>
        <v>300000</v>
      </c>
      <c r="G4669" s="110">
        <f t="shared" ca="1" si="304"/>
        <v>2.7E-2</v>
      </c>
      <c r="H4669" s="111">
        <f t="shared" ca="1" si="305"/>
        <v>77</v>
      </c>
      <c r="I4669" s="112">
        <f t="shared" ca="1" si="306"/>
        <v>623700</v>
      </c>
    </row>
    <row r="4670" spans="6:9" x14ac:dyDescent="0.25">
      <c r="F4670" s="109">
        <f t="shared" ca="1" si="303"/>
        <v>300000</v>
      </c>
      <c r="G4670" s="110">
        <f t="shared" ca="1" si="304"/>
        <v>2.5000000000000001E-2</v>
      </c>
      <c r="H4670" s="111">
        <f t="shared" ca="1" si="305"/>
        <v>75</v>
      </c>
      <c r="I4670" s="112">
        <f t="shared" ca="1" si="306"/>
        <v>562500</v>
      </c>
    </row>
    <row r="4671" spans="6:9" x14ac:dyDescent="0.25">
      <c r="F4671" s="109">
        <f t="shared" ca="1" si="303"/>
        <v>325000</v>
      </c>
      <c r="G4671" s="110">
        <f t="shared" ca="1" si="304"/>
        <v>2.5000000000000001E-2</v>
      </c>
      <c r="H4671" s="111">
        <f t="shared" ca="1" si="305"/>
        <v>77</v>
      </c>
      <c r="I4671" s="112">
        <f t="shared" ca="1" si="306"/>
        <v>625625</v>
      </c>
    </row>
    <row r="4672" spans="6:9" x14ac:dyDescent="0.25">
      <c r="F4672" s="109">
        <f t="shared" ca="1" si="303"/>
        <v>325000</v>
      </c>
      <c r="G4672" s="110">
        <f t="shared" ca="1" si="304"/>
        <v>2.7E-2</v>
      </c>
      <c r="H4672" s="111">
        <f t="shared" ca="1" si="305"/>
        <v>75</v>
      </c>
      <c r="I4672" s="112">
        <f t="shared" ca="1" si="306"/>
        <v>658125</v>
      </c>
    </row>
    <row r="4673" spans="6:9" x14ac:dyDescent="0.25">
      <c r="F4673" s="109">
        <f t="shared" ca="1" si="303"/>
        <v>300000</v>
      </c>
      <c r="G4673" s="110">
        <f t="shared" ca="1" si="304"/>
        <v>2.5000000000000001E-2</v>
      </c>
      <c r="H4673" s="111">
        <f t="shared" ca="1" si="305"/>
        <v>73</v>
      </c>
      <c r="I4673" s="112">
        <f t="shared" ca="1" si="306"/>
        <v>547500</v>
      </c>
    </row>
    <row r="4674" spans="6:9" x14ac:dyDescent="0.25">
      <c r="F4674" s="109">
        <f t="shared" ca="1" si="303"/>
        <v>275000</v>
      </c>
      <c r="G4674" s="110">
        <f t="shared" ca="1" si="304"/>
        <v>2.5000000000000001E-2</v>
      </c>
      <c r="H4674" s="111">
        <f t="shared" ca="1" si="305"/>
        <v>75</v>
      </c>
      <c r="I4674" s="112">
        <f t="shared" ca="1" si="306"/>
        <v>515625</v>
      </c>
    </row>
    <row r="4675" spans="6:9" x14ac:dyDescent="0.25">
      <c r="F4675" s="109">
        <f t="shared" ref="F4675:F4738" ca="1" si="307">VLOOKUP(RAND(),$C$3:$D$5,2)</f>
        <v>300000</v>
      </c>
      <c r="G4675" s="110">
        <f t="shared" ref="G4675:G4738" ca="1" si="308">VLOOKUP(RAND(),$C$10:$D$13,2)</f>
        <v>2.5000000000000001E-2</v>
      </c>
      <c r="H4675" s="111">
        <f t="shared" ref="H4675:H4738" ca="1" si="309">VLOOKUP(RAND(),$C$18:$D$20,2)</f>
        <v>75</v>
      </c>
      <c r="I4675" s="112">
        <f t="shared" ca="1" si="306"/>
        <v>562500</v>
      </c>
    </row>
    <row r="4676" spans="6:9" x14ac:dyDescent="0.25">
      <c r="F4676" s="109">
        <f t="shared" ca="1" si="307"/>
        <v>275000</v>
      </c>
      <c r="G4676" s="110">
        <f t="shared" ca="1" si="308"/>
        <v>2.5000000000000001E-2</v>
      </c>
      <c r="H4676" s="111">
        <f t="shared" ca="1" si="309"/>
        <v>75</v>
      </c>
      <c r="I4676" s="112">
        <f t="shared" ref="I4676:I4739" ca="1" si="310">F4676*G4676*H4676</f>
        <v>515625</v>
      </c>
    </row>
    <row r="4677" spans="6:9" x14ac:dyDescent="0.25">
      <c r="F4677" s="109">
        <f t="shared" ca="1" si="307"/>
        <v>300000</v>
      </c>
      <c r="G4677" s="110">
        <f t="shared" ca="1" si="308"/>
        <v>2.5000000000000001E-2</v>
      </c>
      <c r="H4677" s="111">
        <f t="shared" ca="1" si="309"/>
        <v>73</v>
      </c>
      <c r="I4677" s="112">
        <f t="shared" ca="1" si="310"/>
        <v>547500</v>
      </c>
    </row>
    <row r="4678" spans="6:9" x14ac:dyDescent="0.25">
      <c r="F4678" s="109">
        <f t="shared" ca="1" si="307"/>
        <v>300000</v>
      </c>
      <c r="G4678" s="110">
        <f t="shared" ca="1" si="308"/>
        <v>2.5000000000000001E-2</v>
      </c>
      <c r="H4678" s="111">
        <f t="shared" ca="1" si="309"/>
        <v>75</v>
      </c>
      <c r="I4678" s="112">
        <f t="shared" ca="1" si="310"/>
        <v>562500</v>
      </c>
    </row>
    <row r="4679" spans="6:9" x14ac:dyDescent="0.25">
      <c r="F4679" s="109">
        <f t="shared" ca="1" si="307"/>
        <v>300000</v>
      </c>
      <c r="G4679" s="110">
        <f t="shared" ca="1" si="308"/>
        <v>2.7E-2</v>
      </c>
      <c r="H4679" s="111">
        <f t="shared" ca="1" si="309"/>
        <v>75</v>
      </c>
      <c r="I4679" s="112">
        <f t="shared" ca="1" si="310"/>
        <v>607500</v>
      </c>
    </row>
    <row r="4680" spans="6:9" x14ac:dyDescent="0.25">
      <c r="F4680" s="109">
        <f t="shared" ca="1" si="307"/>
        <v>300000</v>
      </c>
      <c r="G4680" s="110">
        <f t="shared" ca="1" si="308"/>
        <v>2.5000000000000001E-2</v>
      </c>
      <c r="H4680" s="111">
        <f t="shared" ca="1" si="309"/>
        <v>77</v>
      </c>
      <c r="I4680" s="112">
        <f t="shared" ca="1" si="310"/>
        <v>577500</v>
      </c>
    </row>
    <row r="4681" spans="6:9" x14ac:dyDescent="0.25">
      <c r="F4681" s="109">
        <f t="shared" ca="1" si="307"/>
        <v>300000</v>
      </c>
      <c r="G4681" s="110">
        <f t="shared" ca="1" si="308"/>
        <v>2.5000000000000001E-2</v>
      </c>
      <c r="H4681" s="111">
        <f t="shared" ca="1" si="309"/>
        <v>75</v>
      </c>
      <c r="I4681" s="112">
        <f t="shared" ca="1" si="310"/>
        <v>562500</v>
      </c>
    </row>
    <row r="4682" spans="6:9" x14ac:dyDescent="0.25">
      <c r="F4682" s="109">
        <f t="shared" ca="1" si="307"/>
        <v>300000</v>
      </c>
      <c r="G4682" s="110">
        <f t="shared" ca="1" si="308"/>
        <v>2.5000000000000001E-2</v>
      </c>
      <c r="H4682" s="111">
        <f t="shared" ca="1" si="309"/>
        <v>75</v>
      </c>
      <c r="I4682" s="112">
        <f t="shared" ca="1" si="310"/>
        <v>562500</v>
      </c>
    </row>
    <row r="4683" spans="6:9" x14ac:dyDescent="0.25">
      <c r="F4683" s="109">
        <f t="shared" ca="1" si="307"/>
        <v>300000</v>
      </c>
      <c r="G4683" s="110">
        <f t="shared" ca="1" si="308"/>
        <v>2.7E-2</v>
      </c>
      <c r="H4683" s="111">
        <f t="shared" ca="1" si="309"/>
        <v>77</v>
      </c>
      <c r="I4683" s="112">
        <f t="shared" ca="1" si="310"/>
        <v>623700</v>
      </c>
    </row>
    <row r="4684" spans="6:9" x14ac:dyDescent="0.25">
      <c r="F4684" s="109">
        <f t="shared" ca="1" si="307"/>
        <v>300000</v>
      </c>
      <c r="G4684" s="110">
        <f t="shared" ca="1" si="308"/>
        <v>2.5000000000000001E-2</v>
      </c>
      <c r="H4684" s="111">
        <f t="shared" ca="1" si="309"/>
        <v>75</v>
      </c>
      <c r="I4684" s="112">
        <f t="shared" ca="1" si="310"/>
        <v>562500</v>
      </c>
    </row>
    <row r="4685" spans="6:9" x14ac:dyDescent="0.25">
      <c r="F4685" s="109">
        <f t="shared" ca="1" si="307"/>
        <v>275000</v>
      </c>
      <c r="G4685" s="110">
        <f t="shared" ca="1" si="308"/>
        <v>2.5000000000000001E-2</v>
      </c>
      <c r="H4685" s="111">
        <f t="shared" ca="1" si="309"/>
        <v>75</v>
      </c>
      <c r="I4685" s="112">
        <f t="shared" ca="1" si="310"/>
        <v>515625</v>
      </c>
    </row>
    <row r="4686" spans="6:9" x14ac:dyDescent="0.25">
      <c r="F4686" s="109">
        <f t="shared" ca="1" si="307"/>
        <v>300000</v>
      </c>
      <c r="G4686" s="110">
        <f t="shared" ca="1" si="308"/>
        <v>2.5000000000000001E-2</v>
      </c>
      <c r="H4686" s="111">
        <f t="shared" ca="1" si="309"/>
        <v>75</v>
      </c>
      <c r="I4686" s="112">
        <f t="shared" ca="1" si="310"/>
        <v>562500</v>
      </c>
    </row>
    <row r="4687" spans="6:9" x14ac:dyDescent="0.25">
      <c r="F4687" s="109">
        <f t="shared" ca="1" si="307"/>
        <v>325000</v>
      </c>
      <c r="G4687" s="110">
        <f t="shared" ca="1" si="308"/>
        <v>2.7E-2</v>
      </c>
      <c r="H4687" s="111">
        <f t="shared" ca="1" si="309"/>
        <v>75</v>
      </c>
      <c r="I4687" s="112">
        <f t="shared" ca="1" si="310"/>
        <v>658125</v>
      </c>
    </row>
    <row r="4688" spans="6:9" x14ac:dyDescent="0.25">
      <c r="F4688" s="109">
        <f t="shared" ca="1" si="307"/>
        <v>325000</v>
      </c>
      <c r="G4688" s="110">
        <f t="shared" ca="1" si="308"/>
        <v>2.1000000000000001E-2</v>
      </c>
      <c r="H4688" s="111">
        <f t="shared" ca="1" si="309"/>
        <v>77</v>
      </c>
      <c r="I4688" s="112">
        <f t="shared" ca="1" si="310"/>
        <v>525525</v>
      </c>
    </row>
    <row r="4689" spans="6:9" x14ac:dyDescent="0.25">
      <c r="F4689" s="109">
        <f t="shared" ca="1" si="307"/>
        <v>275000</v>
      </c>
      <c r="G4689" s="110">
        <f t="shared" ca="1" si="308"/>
        <v>2.5000000000000001E-2</v>
      </c>
      <c r="H4689" s="111">
        <f t="shared" ca="1" si="309"/>
        <v>75</v>
      </c>
      <c r="I4689" s="112">
        <f t="shared" ca="1" si="310"/>
        <v>515625</v>
      </c>
    </row>
    <row r="4690" spans="6:9" x14ac:dyDescent="0.25">
      <c r="F4690" s="109">
        <f t="shared" ca="1" si="307"/>
        <v>300000</v>
      </c>
      <c r="G4690" s="110">
        <f t="shared" ca="1" si="308"/>
        <v>2.5000000000000001E-2</v>
      </c>
      <c r="H4690" s="111">
        <f t="shared" ca="1" si="309"/>
        <v>75</v>
      </c>
      <c r="I4690" s="112">
        <f t="shared" ca="1" si="310"/>
        <v>562500</v>
      </c>
    </row>
    <row r="4691" spans="6:9" x14ac:dyDescent="0.25">
      <c r="F4691" s="109">
        <f t="shared" ca="1" si="307"/>
        <v>275000</v>
      </c>
      <c r="G4691" s="110">
        <f t="shared" ca="1" si="308"/>
        <v>2.5000000000000001E-2</v>
      </c>
      <c r="H4691" s="111">
        <f t="shared" ca="1" si="309"/>
        <v>75</v>
      </c>
      <c r="I4691" s="112">
        <f t="shared" ca="1" si="310"/>
        <v>515625</v>
      </c>
    </row>
    <row r="4692" spans="6:9" x14ac:dyDescent="0.25">
      <c r="F4692" s="109">
        <f t="shared" ca="1" si="307"/>
        <v>300000</v>
      </c>
      <c r="G4692" s="110">
        <f t="shared" ca="1" si="308"/>
        <v>2.3E-2</v>
      </c>
      <c r="H4692" s="111">
        <f t="shared" ca="1" si="309"/>
        <v>75</v>
      </c>
      <c r="I4692" s="112">
        <f t="shared" ca="1" si="310"/>
        <v>517500</v>
      </c>
    </row>
    <row r="4693" spans="6:9" x14ac:dyDescent="0.25">
      <c r="F4693" s="109">
        <f t="shared" ca="1" si="307"/>
        <v>275000</v>
      </c>
      <c r="G4693" s="110">
        <f t="shared" ca="1" si="308"/>
        <v>2.3E-2</v>
      </c>
      <c r="H4693" s="111">
        <f t="shared" ca="1" si="309"/>
        <v>77</v>
      </c>
      <c r="I4693" s="112">
        <f t="shared" ca="1" si="310"/>
        <v>487025</v>
      </c>
    </row>
    <row r="4694" spans="6:9" x14ac:dyDescent="0.25">
      <c r="F4694" s="109">
        <f t="shared" ca="1" si="307"/>
        <v>275000</v>
      </c>
      <c r="G4694" s="110">
        <f t="shared" ca="1" si="308"/>
        <v>2.5000000000000001E-2</v>
      </c>
      <c r="H4694" s="111">
        <f t="shared" ca="1" si="309"/>
        <v>77</v>
      </c>
      <c r="I4694" s="112">
        <f t="shared" ca="1" si="310"/>
        <v>529375</v>
      </c>
    </row>
    <row r="4695" spans="6:9" x14ac:dyDescent="0.25">
      <c r="F4695" s="109">
        <f t="shared" ca="1" si="307"/>
        <v>275000</v>
      </c>
      <c r="G4695" s="110">
        <f t="shared" ca="1" si="308"/>
        <v>2.5000000000000001E-2</v>
      </c>
      <c r="H4695" s="111">
        <f t="shared" ca="1" si="309"/>
        <v>75</v>
      </c>
      <c r="I4695" s="112">
        <f t="shared" ca="1" si="310"/>
        <v>515625</v>
      </c>
    </row>
    <row r="4696" spans="6:9" x14ac:dyDescent="0.25">
      <c r="F4696" s="109">
        <f t="shared" ca="1" si="307"/>
        <v>300000</v>
      </c>
      <c r="G4696" s="110">
        <f t="shared" ca="1" si="308"/>
        <v>2.7E-2</v>
      </c>
      <c r="H4696" s="111">
        <f t="shared" ca="1" si="309"/>
        <v>75</v>
      </c>
      <c r="I4696" s="112">
        <f t="shared" ca="1" si="310"/>
        <v>607500</v>
      </c>
    </row>
    <row r="4697" spans="6:9" x14ac:dyDescent="0.25">
      <c r="F4697" s="109">
        <f t="shared" ca="1" si="307"/>
        <v>300000</v>
      </c>
      <c r="G4697" s="110">
        <f t="shared" ca="1" si="308"/>
        <v>2.7E-2</v>
      </c>
      <c r="H4697" s="111">
        <f t="shared" ca="1" si="309"/>
        <v>75</v>
      </c>
      <c r="I4697" s="112">
        <f t="shared" ca="1" si="310"/>
        <v>607500</v>
      </c>
    </row>
    <row r="4698" spans="6:9" x14ac:dyDescent="0.25">
      <c r="F4698" s="109">
        <f t="shared" ca="1" si="307"/>
        <v>300000</v>
      </c>
      <c r="G4698" s="110">
        <f t="shared" ca="1" si="308"/>
        <v>2.5000000000000001E-2</v>
      </c>
      <c r="H4698" s="111">
        <f t="shared" ca="1" si="309"/>
        <v>75</v>
      </c>
      <c r="I4698" s="112">
        <f t="shared" ca="1" si="310"/>
        <v>562500</v>
      </c>
    </row>
    <row r="4699" spans="6:9" x14ac:dyDescent="0.25">
      <c r="F4699" s="109">
        <f t="shared" ca="1" si="307"/>
        <v>300000</v>
      </c>
      <c r="G4699" s="110">
        <f t="shared" ca="1" si="308"/>
        <v>2.1000000000000001E-2</v>
      </c>
      <c r="H4699" s="111">
        <f t="shared" ca="1" si="309"/>
        <v>75</v>
      </c>
      <c r="I4699" s="112">
        <f t="shared" ca="1" si="310"/>
        <v>472500</v>
      </c>
    </row>
    <row r="4700" spans="6:9" x14ac:dyDescent="0.25">
      <c r="F4700" s="109">
        <f t="shared" ca="1" si="307"/>
        <v>300000</v>
      </c>
      <c r="G4700" s="110">
        <f t="shared" ca="1" si="308"/>
        <v>2.5000000000000001E-2</v>
      </c>
      <c r="H4700" s="111">
        <f t="shared" ca="1" si="309"/>
        <v>75</v>
      </c>
      <c r="I4700" s="112">
        <f t="shared" ca="1" si="310"/>
        <v>562500</v>
      </c>
    </row>
    <row r="4701" spans="6:9" x14ac:dyDescent="0.25">
      <c r="F4701" s="109">
        <f t="shared" ca="1" si="307"/>
        <v>300000</v>
      </c>
      <c r="G4701" s="110">
        <f t="shared" ca="1" si="308"/>
        <v>2.3E-2</v>
      </c>
      <c r="H4701" s="111">
        <f t="shared" ca="1" si="309"/>
        <v>73</v>
      </c>
      <c r="I4701" s="112">
        <f t="shared" ca="1" si="310"/>
        <v>503700</v>
      </c>
    </row>
    <row r="4702" spans="6:9" x14ac:dyDescent="0.25">
      <c r="F4702" s="109">
        <f t="shared" ca="1" si="307"/>
        <v>300000</v>
      </c>
      <c r="G4702" s="110">
        <f t="shared" ca="1" si="308"/>
        <v>2.5000000000000001E-2</v>
      </c>
      <c r="H4702" s="111">
        <f t="shared" ca="1" si="309"/>
        <v>77</v>
      </c>
      <c r="I4702" s="112">
        <f t="shared" ca="1" si="310"/>
        <v>577500</v>
      </c>
    </row>
    <row r="4703" spans="6:9" x14ac:dyDescent="0.25">
      <c r="F4703" s="109">
        <f t="shared" ca="1" si="307"/>
        <v>300000</v>
      </c>
      <c r="G4703" s="110">
        <f t="shared" ca="1" si="308"/>
        <v>2.5000000000000001E-2</v>
      </c>
      <c r="H4703" s="111">
        <f t="shared" ca="1" si="309"/>
        <v>73</v>
      </c>
      <c r="I4703" s="112">
        <f t="shared" ca="1" si="310"/>
        <v>547500</v>
      </c>
    </row>
    <row r="4704" spans="6:9" x14ac:dyDescent="0.25">
      <c r="F4704" s="109">
        <f t="shared" ca="1" si="307"/>
        <v>300000</v>
      </c>
      <c r="G4704" s="110">
        <f t="shared" ca="1" si="308"/>
        <v>2.3E-2</v>
      </c>
      <c r="H4704" s="111">
        <f t="shared" ca="1" si="309"/>
        <v>75</v>
      </c>
      <c r="I4704" s="112">
        <f t="shared" ca="1" si="310"/>
        <v>517500</v>
      </c>
    </row>
    <row r="4705" spans="6:9" x14ac:dyDescent="0.25">
      <c r="F4705" s="109">
        <f t="shared" ca="1" si="307"/>
        <v>300000</v>
      </c>
      <c r="G4705" s="110">
        <f t="shared" ca="1" si="308"/>
        <v>2.5000000000000001E-2</v>
      </c>
      <c r="H4705" s="111">
        <f t="shared" ca="1" si="309"/>
        <v>75</v>
      </c>
      <c r="I4705" s="112">
        <f t="shared" ca="1" si="310"/>
        <v>562500</v>
      </c>
    </row>
    <row r="4706" spans="6:9" x14ac:dyDescent="0.25">
      <c r="F4706" s="109">
        <f t="shared" ca="1" si="307"/>
        <v>300000</v>
      </c>
      <c r="G4706" s="110">
        <f t="shared" ca="1" si="308"/>
        <v>2.5000000000000001E-2</v>
      </c>
      <c r="H4706" s="111">
        <f t="shared" ca="1" si="309"/>
        <v>75</v>
      </c>
      <c r="I4706" s="112">
        <f t="shared" ca="1" si="310"/>
        <v>562500</v>
      </c>
    </row>
    <row r="4707" spans="6:9" x14ac:dyDescent="0.25">
      <c r="F4707" s="109">
        <f t="shared" ca="1" si="307"/>
        <v>300000</v>
      </c>
      <c r="G4707" s="110">
        <f t="shared" ca="1" si="308"/>
        <v>2.5000000000000001E-2</v>
      </c>
      <c r="H4707" s="111">
        <f t="shared" ca="1" si="309"/>
        <v>73</v>
      </c>
      <c r="I4707" s="112">
        <f t="shared" ca="1" si="310"/>
        <v>547500</v>
      </c>
    </row>
    <row r="4708" spans="6:9" x14ac:dyDescent="0.25">
      <c r="F4708" s="109">
        <f t="shared" ca="1" si="307"/>
        <v>300000</v>
      </c>
      <c r="G4708" s="110">
        <f t="shared" ca="1" si="308"/>
        <v>2.5000000000000001E-2</v>
      </c>
      <c r="H4708" s="111">
        <f t="shared" ca="1" si="309"/>
        <v>75</v>
      </c>
      <c r="I4708" s="112">
        <f t="shared" ca="1" si="310"/>
        <v>562500</v>
      </c>
    </row>
    <row r="4709" spans="6:9" x14ac:dyDescent="0.25">
      <c r="F4709" s="109">
        <f t="shared" ca="1" si="307"/>
        <v>300000</v>
      </c>
      <c r="G4709" s="110">
        <f t="shared" ca="1" si="308"/>
        <v>2.5000000000000001E-2</v>
      </c>
      <c r="H4709" s="111">
        <f t="shared" ca="1" si="309"/>
        <v>75</v>
      </c>
      <c r="I4709" s="112">
        <f t="shared" ca="1" si="310"/>
        <v>562500</v>
      </c>
    </row>
    <row r="4710" spans="6:9" x14ac:dyDescent="0.25">
      <c r="F4710" s="109">
        <f t="shared" ca="1" si="307"/>
        <v>300000</v>
      </c>
      <c r="G4710" s="110">
        <f t="shared" ca="1" si="308"/>
        <v>2.3E-2</v>
      </c>
      <c r="H4710" s="111">
        <f t="shared" ca="1" si="309"/>
        <v>75</v>
      </c>
      <c r="I4710" s="112">
        <f t="shared" ca="1" si="310"/>
        <v>517500</v>
      </c>
    </row>
    <row r="4711" spans="6:9" x14ac:dyDescent="0.25">
      <c r="F4711" s="109">
        <f t="shared" ca="1" si="307"/>
        <v>300000</v>
      </c>
      <c r="G4711" s="110">
        <f t="shared" ca="1" si="308"/>
        <v>2.5000000000000001E-2</v>
      </c>
      <c r="H4711" s="111">
        <f t="shared" ca="1" si="309"/>
        <v>75</v>
      </c>
      <c r="I4711" s="112">
        <f t="shared" ca="1" si="310"/>
        <v>562500</v>
      </c>
    </row>
    <row r="4712" spans="6:9" x14ac:dyDescent="0.25">
      <c r="F4712" s="109">
        <f t="shared" ca="1" si="307"/>
        <v>275000</v>
      </c>
      <c r="G4712" s="110">
        <f t="shared" ca="1" si="308"/>
        <v>2.5000000000000001E-2</v>
      </c>
      <c r="H4712" s="111">
        <f t="shared" ca="1" si="309"/>
        <v>77</v>
      </c>
      <c r="I4712" s="112">
        <f t="shared" ca="1" si="310"/>
        <v>529375</v>
      </c>
    </row>
    <row r="4713" spans="6:9" x14ac:dyDescent="0.25">
      <c r="F4713" s="109">
        <f t="shared" ca="1" si="307"/>
        <v>300000</v>
      </c>
      <c r="G4713" s="110">
        <f t="shared" ca="1" si="308"/>
        <v>2.5000000000000001E-2</v>
      </c>
      <c r="H4713" s="111">
        <f t="shared" ca="1" si="309"/>
        <v>75</v>
      </c>
      <c r="I4713" s="112">
        <f t="shared" ca="1" si="310"/>
        <v>562500</v>
      </c>
    </row>
    <row r="4714" spans="6:9" x14ac:dyDescent="0.25">
      <c r="F4714" s="109">
        <f t="shared" ca="1" si="307"/>
        <v>300000</v>
      </c>
      <c r="G4714" s="110">
        <f t="shared" ca="1" si="308"/>
        <v>2.3E-2</v>
      </c>
      <c r="H4714" s="111">
        <f t="shared" ca="1" si="309"/>
        <v>73</v>
      </c>
      <c r="I4714" s="112">
        <f t="shared" ca="1" si="310"/>
        <v>503700</v>
      </c>
    </row>
    <row r="4715" spans="6:9" x14ac:dyDescent="0.25">
      <c r="F4715" s="109">
        <f t="shared" ca="1" si="307"/>
        <v>275000</v>
      </c>
      <c r="G4715" s="110">
        <f t="shared" ca="1" si="308"/>
        <v>2.5000000000000001E-2</v>
      </c>
      <c r="H4715" s="111">
        <f t="shared" ca="1" si="309"/>
        <v>73</v>
      </c>
      <c r="I4715" s="112">
        <f t="shared" ca="1" si="310"/>
        <v>501875</v>
      </c>
    </row>
    <row r="4716" spans="6:9" x14ac:dyDescent="0.25">
      <c r="F4716" s="109">
        <f t="shared" ca="1" si="307"/>
        <v>300000</v>
      </c>
      <c r="G4716" s="110">
        <f t="shared" ca="1" si="308"/>
        <v>2.5000000000000001E-2</v>
      </c>
      <c r="H4716" s="111">
        <f t="shared" ca="1" si="309"/>
        <v>77</v>
      </c>
      <c r="I4716" s="112">
        <f t="shared" ca="1" si="310"/>
        <v>577500</v>
      </c>
    </row>
    <row r="4717" spans="6:9" x14ac:dyDescent="0.25">
      <c r="F4717" s="109">
        <f t="shared" ca="1" si="307"/>
        <v>300000</v>
      </c>
      <c r="G4717" s="110">
        <f t="shared" ca="1" si="308"/>
        <v>2.5000000000000001E-2</v>
      </c>
      <c r="H4717" s="111">
        <f t="shared" ca="1" si="309"/>
        <v>73</v>
      </c>
      <c r="I4717" s="112">
        <f t="shared" ca="1" si="310"/>
        <v>547500</v>
      </c>
    </row>
    <row r="4718" spans="6:9" x14ac:dyDescent="0.25">
      <c r="F4718" s="109">
        <f t="shared" ca="1" si="307"/>
        <v>325000</v>
      </c>
      <c r="G4718" s="110">
        <f t="shared" ca="1" si="308"/>
        <v>2.3E-2</v>
      </c>
      <c r="H4718" s="111">
        <f t="shared" ca="1" si="309"/>
        <v>75</v>
      </c>
      <c r="I4718" s="112">
        <f t="shared" ca="1" si="310"/>
        <v>560625</v>
      </c>
    </row>
    <row r="4719" spans="6:9" x14ac:dyDescent="0.25">
      <c r="F4719" s="109">
        <f t="shared" ca="1" si="307"/>
        <v>300000</v>
      </c>
      <c r="G4719" s="110">
        <f t="shared" ca="1" si="308"/>
        <v>2.5000000000000001E-2</v>
      </c>
      <c r="H4719" s="111">
        <f t="shared" ca="1" si="309"/>
        <v>77</v>
      </c>
      <c r="I4719" s="112">
        <f t="shared" ca="1" si="310"/>
        <v>577500</v>
      </c>
    </row>
    <row r="4720" spans="6:9" x14ac:dyDescent="0.25">
      <c r="F4720" s="109">
        <f t="shared" ca="1" si="307"/>
        <v>300000</v>
      </c>
      <c r="G4720" s="110">
        <f t="shared" ca="1" si="308"/>
        <v>2.5000000000000001E-2</v>
      </c>
      <c r="H4720" s="111">
        <f t="shared" ca="1" si="309"/>
        <v>75</v>
      </c>
      <c r="I4720" s="112">
        <f t="shared" ca="1" si="310"/>
        <v>562500</v>
      </c>
    </row>
    <row r="4721" spans="6:9" x14ac:dyDescent="0.25">
      <c r="F4721" s="109">
        <f t="shared" ca="1" si="307"/>
        <v>275000</v>
      </c>
      <c r="G4721" s="110">
        <f t="shared" ca="1" si="308"/>
        <v>2.5000000000000001E-2</v>
      </c>
      <c r="H4721" s="111">
        <f t="shared" ca="1" si="309"/>
        <v>73</v>
      </c>
      <c r="I4721" s="112">
        <f t="shared" ca="1" si="310"/>
        <v>501875</v>
      </c>
    </row>
    <row r="4722" spans="6:9" x14ac:dyDescent="0.25">
      <c r="F4722" s="109">
        <f t="shared" ca="1" si="307"/>
        <v>300000</v>
      </c>
      <c r="G4722" s="110">
        <f t="shared" ca="1" si="308"/>
        <v>2.5000000000000001E-2</v>
      </c>
      <c r="H4722" s="111">
        <f t="shared" ca="1" si="309"/>
        <v>77</v>
      </c>
      <c r="I4722" s="112">
        <f t="shared" ca="1" si="310"/>
        <v>577500</v>
      </c>
    </row>
    <row r="4723" spans="6:9" x14ac:dyDescent="0.25">
      <c r="F4723" s="109">
        <f t="shared" ca="1" si="307"/>
        <v>300000</v>
      </c>
      <c r="G4723" s="110">
        <f t="shared" ca="1" si="308"/>
        <v>2.5000000000000001E-2</v>
      </c>
      <c r="H4723" s="111">
        <f t="shared" ca="1" si="309"/>
        <v>77</v>
      </c>
      <c r="I4723" s="112">
        <f t="shared" ca="1" si="310"/>
        <v>577500</v>
      </c>
    </row>
    <row r="4724" spans="6:9" x14ac:dyDescent="0.25">
      <c r="F4724" s="109">
        <f t="shared" ca="1" si="307"/>
        <v>300000</v>
      </c>
      <c r="G4724" s="110">
        <f t="shared" ca="1" si="308"/>
        <v>2.5000000000000001E-2</v>
      </c>
      <c r="H4724" s="111">
        <f t="shared" ca="1" si="309"/>
        <v>77</v>
      </c>
      <c r="I4724" s="112">
        <f t="shared" ca="1" si="310"/>
        <v>577500</v>
      </c>
    </row>
    <row r="4725" spans="6:9" x14ac:dyDescent="0.25">
      <c r="F4725" s="109">
        <f t="shared" ca="1" si="307"/>
        <v>275000</v>
      </c>
      <c r="G4725" s="110">
        <f t="shared" ca="1" si="308"/>
        <v>2.5000000000000001E-2</v>
      </c>
      <c r="H4725" s="111">
        <f t="shared" ca="1" si="309"/>
        <v>73</v>
      </c>
      <c r="I4725" s="112">
        <f t="shared" ca="1" si="310"/>
        <v>501875</v>
      </c>
    </row>
    <row r="4726" spans="6:9" x14ac:dyDescent="0.25">
      <c r="F4726" s="109">
        <f t="shared" ca="1" si="307"/>
        <v>275000</v>
      </c>
      <c r="G4726" s="110">
        <f t="shared" ca="1" si="308"/>
        <v>2.5000000000000001E-2</v>
      </c>
      <c r="H4726" s="111">
        <f t="shared" ca="1" si="309"/>
        <v>73</v>
      </c>
      <c r="I4726" s="112">
        <f t="shared" ca="1" si="310"/>
        <v>501875</v>
      </c>
    </row>
    <row r="4727" spans="6:9" x14ac:dyDescent="0.25">
      <c r="F4727" s="109">
        <f t="shared" ca="1" si="307"/>
        <v>300000</v>
      </c>
      <c r="G4727" s="110">
        <f t="shared" ca="1" si="308"/>
        <v>2.7E-2</v>
      </c>
      <c r="H4727" s="111">
        <f t="shared" ca="1" si="309"/>
        <v>75</v>
      </c>
      <c r="I4727" s="112">
        <f t="shared" ca="1" si="310"/>
        <v>607500</v>
      </c>
    </row>
    <row r="4728" spans="6:9" x14ac:dyDescent="0.25">
      <c r="F4728" s="109">
        <f t="shared" ca="1" si="307"/>
        <v>300000</v>
      </c>
      <c r="G4728" s="110">
        <f t="shared" ca="1" si="308"/>
        <v>2.5000000000000001E-2</v>
      </c>
      <c r="H4728" s="111">
        <f t="shared" ca="1" si="309"/>
        <v>73</v>
      </c>
      <c r="I4728" s="112">
        <f t="shared" ca="1" si="310"/>
        <v>547500</v>
      </c>
    </row>
    <row r="4729" spans="6:9" x14ac:dyDescent="0.25">
      <c r="F4729" s="109">
        <f t="shared" ca="1" si="307"/>
        <v>275000</v>
      </c>
      <c r="G4729" s="110">
        <f t="shared" ca="1" si="308"/>
        <v>2.5000000000000001E-2</v>
      </c>
      <c r="H4729" s="111">
        <f t="shared" ca="1" si="309"/>
        <v>75</v>
      </c>
      <c r="I4729" s="112">
        <f t="shared" ca="1" si="310"/>
        <v>515625</v>
      </c>
    </row>
    <row r="4730" spans="6:9" x14ac:dyDescent="0.25">
      <c r="F4730" s="109">
        <f t="shared" ca="1" si="307"/>
        <v>300000</v>
      </c>
      <c r="G4730" s="110">
        <f t="shared" ca="1" si="308"/>
        <v>2.5000000000000001E-2</v>
      </c>
      <c r="H4730" s="111">
        <f t="shared" ca="1" si="309"/>
        <v>73</v>
      </c>
      <c r="I4730" s="112">
        <f t="shared" ca="1" si="310"/>
        <v>547500</v>
      </c>
    </row>
    <row r="4731" spans="6:9" x14ac:dyDescent="0.25">
      <c r="F4731" s="109">
        <f t="shared" ca="1" si="307"/>
        <v>300000</v>
      </c>
      <c r="G4731" s="110">
        <f t="shared" ca="1" si="308"/>
        <v>2.5000000000000001E-2</v>
      </c>
      <c r="H4731" s="111">
        <f t="shared" ca="1" si="309"/>
        <v>75</v>
      </c>
      <c r="I4731" s="112">
        <f t="shared" ca="1" si="310"/>
        <v>562500</v>
      </c>
    </row>
    <row r="4732" spans="6:9" x14ac:dyDescent="0.25">
      <c r="F4732" s="109">
        <f t="shared" ca="1" si="307"/>
        <v>300000</v>
      </c>
      <c r="G4732" s="110">
        <f t="shared" ca="1" si="308"/>
        <v>2.5000000000000001E-2</v>
      </c>
      <c r="H4732" s="111">
        <f t="shared" ca="1" si="309"/>
        <v>75</v>
      </c>
      <c r="I4732" s="112">
        <f t="shared" ca="1" si="310"/>
        <v>562500</v>
      </c>
    </row>
    <row r="4733" spans="6:9" x14ac:dyDescent="0.25">
      <c r="F4733" s="109">
        <f t="shared" ca="1" si="307"/>
        <v>275000</v>
      </c>
      <c r="G4733" s="110">
        <f t="shared" ca="1" si="308"/>
        <v>2.5000000000000001E-2</v>
      </c>
      <c r="H4733" s="111">
        <f t="shared" ca="1" si="309"/>
        <v>75</v>
      </c>
      <c r="I4733" s="112">
        <f t="shared" ca="1" si="310"/>
        <v>515625</v>
      </c>
    </row>
    <row r="4734" spans="6:9" x14ac:dyDescent="0.25">
      <c r="F4734" s="109">
        <f t="shared" ca="1" si="307"/>
        <v>300000</v>
      </c>
      <c r="G4734" s="110">
        <f t="shared" ca="1" si="308"/>
        <v>2.1000000000000001E-2</v>
      </c>
      <c r="H4734" s="111">
        <f t="shared" ca="1" si="309"/>
        <v>75</v>
      </c>
      <c r="I4734" s="112">
        <f t="shared" ca="1" si="310"/>
        <v>472500</v>
      </c>
    </row>
    <row r="4735" spans="6:9" x14ac:dyDescent="0.25">
      <c r="F4735" s="109">
        <f t="shared" ca="1" si="307"/>
        <v>300000</v>
      </c>
      <c r="G4735" s="110">
        <f t="shared" ca="1" si="308"/>
        <v>2.5000000000000001E-2</v>
      </c>
      <c r="H4735" s="111">
        <f t="shared" ca="1" si="309"/>
        <v>75</v>
      </c>
      <c r="I4735" s="112">
        <f t="shared" ca="1" si="310"/>
        <v>562500</v>
      </c>
    </row>
    <row r="4736" spans="6:9" x14ac:dyDescent="0.25">
      <c r="F4736" s="109">
        <f t="shared" ca="1" si="307"/>
        <v>300000</v>
      </c>
      <c r="G4736" s="110">
        <f t="shared" ca="1" si="308"/>
        <v>2.5000000000000001E-2</v>
      </c>
      <c r="H4736" s="111">
        <f t="shared" ca="1" si="309"/>
        <v>75</v>
      </c>
      <c r="I4736" s="112">
        <f t="shared" ca="1" si="310"/>
        <v>562500</v>
      </c>
    </row>
    <row r="4737" spans="6:9" x14ac:dyDescent="0.25">
      <c r="F4737" s="109">
        <f t="shared" ca="1" si="307"/>
        <v>325000</v>
      </c>
      <c r="G4737" s="110">
        <f t="shared" ca="1" si="308"/>
        <v>2.5000000000000001E-2</v>
      </c>
      <c r="H4737" s="111">
        <f t="shared" ca="1" si="309"/>
        <v>75</v>
      </c>
      <c r="I4737" s="112">
        <f t="shared" ca="1" si="310"/>
        <v>609375</v>
      </c>
    </row>
    <row r="4738" spans="6:9" x14ac:dyDescent="0.25">
      <c r="F4738" s="109">
        <f t="shared" ca="1" si="307"/>
        <v>300000</v>
      </c>
      <c r="G4738" s="110">
        <f t="shared" ca="1" si="308"/>
        <v>2.5000000000000001E-2</v>
      </c>
      <c r="H4738" s="111">
        <f t="shared" ca="1" si="309"/>
        <v>75</v>
      </c>
      <c r="I4738" s="112">
        <f t="shared" ca="1" si="310"/>
        <v>562500</v>
      </c>
    </row>
    <row r="4739" spans="6:9" x14ac:dyDescent="0.25">
      <c r="F4739" s="109">
        <f t="shared" ref="F4739:F4802" ca="1" si="311">VLOOKUP(RAND(),$C$3:$D$5,2)</f>
        <v>325000</v>
      </c>
      <c r="G4739" s="110">
        <f t="shared" ref="G4739:G4802" ca="1" si="312">VLOOKUP(RAND(),$C$10:$D$13,2)</f>
        <v>2.3E-2</v>
      </c>
      <c r="H4739" s="111">
        <f t="shared" ref="H4739:H4802" ca="1" si="313">VLOOKUP(RAND(),$C$18:$D$20,2)</f>
        <v>75</v>
      </c>
      <c r="I4739" s="112">
        <f t="shared" ca="1" si="310"/>
        <v>560625</v>
      </c>
    </row>
    <row r="4740" spans="6:9" x14ac:dyDescent="0.25">
      <c r="F4740" s="109">
        <f t="shared" ca="1" si="311"/>
        <v>325000</v>
      </c>
      <c r="G4740" s="110">
        <f t="shared" ca="1" si="312"/>
        <v>2.1000000000000001E-2</v>
      </c>
      <c r="H4740" s="111">
        <f t="shared" ca="1" si="313"/>
        <v>75</v>
      </c>
      <c r="I4740" s="112">
        <f t="shared" ref="I4740:I4803" ca="1" si="314">F4740*G4740*H4740</f>
        <v>511875</v>
      </c>
    </row>
    <row r="4741" spans="6:9" x14ac:dyDescent="0.25">
      <c r="F4741" s="109">
        <f t="shared" ca="1" si="311"/>
        <v>300000</v>
      </c>
      <c r="G4741" s="110">
        <f t="shared" ca="1" si="312"/>
        <v>2.5000000000000001E-2</v>
      </c>
      <c r="H4741" s="111">
        <f t="shared" ca="1" si="313"/>
        <v>75</v>
      </c>
      <c r="I4741" s="112">
        <f t="shared" ca="1" si="314"/>
        <v>562500</v>
      </c>
    </row>
    <row r="4742" spans="6:9" x14ac:dyDescent="0.25">
      <c r="F4742" s="109">
        <f t="shared" ca="1" si="311"/>
        <v>300000</v>
      </c>
      <c r="G4742" s="110">
        <f t="shared" ca="1" si="312"/>
        <v>2.3E-2</v>
      </c>
      <c r="H4742" s="111">
        <f t="shared" ca="1" si="313"/>
        <v>73</v>
      </c>
      <c r="I4742" s="112">
        <f t="shared" ca="1" si="314"/>
        <v>503700</v>
      </c>
    </row>
    <row r="4743" spans="6:9" x14ac:dyDescent="0.25">
      <c r="F4743" s="109">
        <f t="shared" ca="1" si="311"/>
        <v>300000</v>
      </c>
      <c r="G4743" s="110">
        <f t="shared" ca="1" si="312"/>
        <v>2.5000000000000001E-2</v>
      </c>
      <c r="H4743" s="111">
        <f t="shared" ca="1" si="313"/>
        <v>75</v>
      </c>
      <c r="I4743" s="112">
        <f t="shared" ca="1" si="314"/>
        <v>562500</v>
      </c>
    </row>
    <row r="4744" spans="6:9" x14ac:dyDescent="0.25">
      <c r="F4744" s="109">
        <f t="shared" ca="1" si="311"/>
        <v>300000</v>
      </c>
      <c r="G4744" s="110">
        <f t="shared" ca="1" si="312"/>
        <v>2.5000000000000001E-2</v>
      </c>
      <c r="H4744" s="111">
        <f t="shared" ca="1" si="313"/>
        <v>77</v>
      </c>
      <c r="I4744" s="112">
        <f t="shared" ca="1" si="314"/>
        <v>577500</v>
      </c>
    </row>
    <row r="4745" spans="6:9" x14ac:dyDescent="0.25">
      <c r="F4745" s="109">
        <f t="shared" ca="1" si="311"/>
        <v>300000</v>
      </c>
      <c r="G4745" s="110">
        <f t="shared" ca="1" si="312"/>
        <v>2.5000000000000001E-2</v>
      </c>
      <c r="H4745" s="111">
        <f t="shared" ca="1" si="313"/>
        <v>75</v>
      </c>
      <c r="I4745" s="112">
        <f t="shared" ca="1" si="314"/>
        <v>562500</v>
      </c>
    </row>
    <row r="4746" spans="6:9" x14ac:dyDescent="0.25">
      <c r="F4746" s="109">
        <f t="shared" ca="1" si="311"/>
        <v>275000</v>
      </c>
      <c r="G4746" s="110">
        <f t="shared" ca="1" si="312"/>
        <v>2.5000000000000001E-2</v>
      </c>
      <c r="H4746" s="111">
        <f t="shared" ca="1" si="313"/>
        <v>73</v>
      </c>
      <c r="I4746" s="112">
        <f t="shared" ca="1" si="314"/>
        <v>501875</v>
      </c>
    </row>
    <row r="4747" spans="6:9" x14ac:dyDescent="0.25">
      <c r="F4747" s="109">
        <f t="shared" ca="1" si="311"/>
        <v>325000</v>
      </c>
      <c r="G4747" s="110">
        <f t="shared" ca="1" si="312"/>
        <v>2.5000000000000001E-2</v>
      </c>
      <c r="H4747" s="111">
        <f t="shared" ca="1" si="313"/>
        <v>75</v>
      </c>
      <c r="I4747" s="112">
        <f t="shared" ca="1" si="314"/>
        <v>609375</v>
      </c>
    </row>
    <row r="4748" spans="6:9" x14ac:dyDescent="0.25">
      <c r="F4748" s="109">
        <f t="shared" ca="1" si="311"/>
        <v>300000</v>
      </c>
      <c r="G4748" s="110">
        <f t="shared" ca="1" si="312"/>
        <v>2.5000000000000001E-2</v>
      </c>
      <c r="H4748" s="111">
        <f t="shared" ca="1" si="313"/>
        <v>75</v>
      </c>
      <c r="I4748" s="112">
        <f t="shared" ca="1" si="314"/>
        <v>562500</v>
      </c>
    </row>
    <row r="4749" spans="6:9" x14ac:dyDescent="0.25">
      <c r="F4749" s="109">
        <f t="shared" ca="1" si="311"/>
        <v>300000</v>
      </c>
      <c r="G4749" s="110">
        <f t="shared" ca="1" si="312"/>
        <v>2.5000000000000001E-2</v>
      </c>
      <c r="H4749" s="111">
        <f t="shared" ca="1" si="313"/>
        <v>75</v>
      </c>
      <c r="I4749" s="112">
        <f t="shared" ca="1" si="314"/>
        <v>562500</v>
      </c>
    </row>
    <row r="4750" spans="6:9" x14ac:dyDescent="0.25">
      <c r="F4750" s="109">
        <f t="shared" ca="1" si="311"/>
        <v>300000</v>
      </c>
      <c r="G4750" s="110">
        <f t="shared" ca="1" si="312"/>
        <v>2.3E-2</v>
      </c>
      <c r="H4750" s="111">
        <f t="shared" ca="1" si="313"/>
        <v>75</v>
      </c>
      <c r="I4750" s="112">
        <f t="shared" ca="1" si="314"/>
        <v>517500</v>
      </c>
    </row>
    <row r="4751" spans="6:9" x14ac:dyDescent="0.25">
      <c r="F4751" s="109">
        <f t="shared" ca="1" si="311"/>
        <v>275000</v>
      </c>
      <c r="G4751" s="110">
        <f t="shared" ca="1" si="312"/>
        <v>2.5000000000000001E-2</v>
      </c>
      <c r="H4751" s="111">
        <f t="shared" ca="1" si="313"/>
        <v>75</v>
      </c>
      <c r="I4751" s="112">
        <f t="shared" ca="1" si="314"/>
        <v>515625</v>
      </c>
    </row>
    <row r="4752" spans="6:9" x14ac:dyDescent="0.25">
      <c r="F4752" s="109">
        <f t="shared" ca="1" si="311"/>
        <v>300000</v>
      </c>
      <c r="G4752" s="110">
        <f t="shared" ca="1" si="312"/>
        <v>2.1000000000000001E-2</v>
      </c>
      <c r="H4752" s="111">
        <f t="shared" ca="1" si="313"/>
        <v>77</v>
      </c>
      <c r="I4752" s="112">
        <f t="shared" ca="1" si="314"/>
        <v>485100</v>
      </c>
    </row>
    <row r="4753" spans="6:9" x14ac:dyDescent="0.25">
      <c r="F4753" s="109">
        <f t="shared" ca="1" si="311"/>
        <v>300000</v>
      </c>
      <c r="G4753" s="110">
        <f t="shared" ca="1" si="312"/>
        <v>2.5000000000000001E-2</v>
      </c>
      <c r="H4753" s="111">
        <f t="shared" ca="1" si="313"/>
        <v>75</v>
      </c>
      <c r="I4753" s="112">
        <f t="shared" ca="1" si="314"/>
        <v>562500</v>
      </c>
    </row>
    <row r="4754" spans="6:9" x14ac:dyDescent="0.25">
      <c r="F4754" s="109">
        <f t="shared" ca="1" si="311"/>
        <v>275000</v>
      </c>
      <c r="G4754" s="110">
        <f t="shared" ca="1" si="312"/>
        <v>2.5000000000000001E-2</v>
      </c>
      <c r="H4754" s="111">
        <f t="shared" ca="1" si="313"/>
        <v>75</v>
      </c>
      <c r="I4754" s="112">
        <f t="shared" ca="1" si="314"/>
        <v>515625</v>
      </c>
    </row>
    <row r="4755" spans="6:9" x14ac:dyDescent="0.25">
      <c r="F4755" s="109">
        <f t="shared" ca="1" si="311"/>
        <v>275000</v>
      </c>
      <c r="G4755" s="110">
        <f t="shared" ca="1" si="312"/>
        <v>2.5000000000000001E-2</v>
      </c>
      <c r="H4755" s="111">
        <f t="shared" ca="1" si="313"/>
        <v>77</v>
      </c>
      <c r="I4755" s="112">
        <f t="shared" ca="1" si="314"/>
        <v>529375</v>
      </c>
    </row>
    <row r="4756" spans="6:9" x14ac:dyDescent="0.25">
      <c r="F4756" s="109">
        <f t="shared" ca="1" si="311"/>
        <v>300000</v>
      </c>
      <c r="G4756" s="110">
        <f t="shared" ca="1" si="312"/>
        <v>2.5000000000000001E-2</v>
      </c>
      <c r="H4756" s="111">
        <f t="shared" ca="1" si="313"/>
        <v>75</v>
      </c>
      <c r="I4756" s="112">
        <f t="shared" ca="1" si="314"/>
        <v>562500</v>
      </c>
    </row>
    <row r="4757" spans="6:9" x14ac:dyDescent="0.25">
      <c r="F4757" s="109">
        <f t="shared" ca="1" si="311"/>
        <v>300000</v>
      </c>
      <c r="G4757" s="110">
        <f t="shared" ca="1" si="312"/>
        <v>2.5000000000000001E-2</v>
      </c>
      <c r="H4757" s="111">
        <f t="shared" ca="1" si="313"/>
        <v>75</v>
      </c>
      <c r="I4757" s="112">
        <f t="shared" ca="1" si="314"/>
        <v>562500</v>
      </c>
    </row>
    <row r="4758" spans="6:9" x14ac:dyDescent="0.25">
      <c r="F4758" s="109">
        <f t="shared" ca="1" si="311"/>
        <v>275000</v>
      </c>
      <c r="G4758" s="110">
        <f t="shared" ca="1" si="312"/>
        <v>2.3E-2</v>
      </c>
      <c r="H4758" s="111">
        <f t="shared" ca="1" si="313"/>
        <v>75</v>
      </c>
      <c r="I4758" s="112">
        <f t="shared" ca="1" si="314"/>
        <v>474375</v>
      </c>
    </row>
    <row r="4759" spans="6:9" x14ac:dyDescent="0.25">
      <c r="F4759" s="109">
        <f t="shared" ca="1" si="311"/>
        <v>300000</v>
      </c>
      <c r="G4759" s="110">
        <f t="shared" ca="1" si="312"/>
        <v>2.5000000000000001E-2</v>
      </c>
      <c r="H4759" s="111">
        <f t="shared" ca="1" si="313"/>
        <v>77</v>
      </c>
      <c r="I4759" s="112">
        <f t="shared" ca="1" si="314"/>
        <v>577500</v>
      </c>
    </row>
    <row r="4760" spans="6:9" x14ac:dyDescent="0.25">
      <c r="F4760" s="109">
        <f t="shared" ca="1" si="311"/>
        <v>300000</v>
      </c>
      <c r="G4760" s="110">
        <f t="shared" ca="1" si="312"/>
        <v>2.5000000000000001E-2</v>
      </c>
      <c r="H4760" s="111">
        <f t="shared" ca="1" si="313"/>
        <v>75</v>
      </c>
      <c r="I4760" s="112">
        <f t="shared" ca="1" si="314"/>
        <v>562500</v>
      </c>
    </row>
    <row r="4761" spans="6:9" x14ac:dyDescent="0.25">
      <c r="F4761" s="109">
        <f t="shared" ca="1" si="311"/>
        <v>300000</v>
      </c>
      <c r="G4761" s="110">
        <f t="shared" ca="1" si="312"/>
        <v>2.3E-2</v>
      </c>
      <c r="H4761" s="111">
        <f t="shared" ca="1" si="313"/>
        <v>75</v>
      </c>
      <c r="I4761" s="112">
        <f t="shared" ca="1" si="314"/>
        <v>517500</v>
      </c>
    </row>
    <row r="4762" spans="6:9" x14ac:dyDescent="0.25">
      <c r="F4762" s="109">
        <f t="shared" ca="1" si="311"/>
        <v>300000</v>
      </c>
      <c r="G4762" s="110">
        <f t="shared" ca="1" si="312"/>
        <v>2.5000000000000001E-2</v>
      </c>
      <c r="H4762" s="111">
        <f t="shared" ca="1" si="313"/>
        <v>73</v>
      </c>
      <c r="I4762" s="112">
        <f t="shared" ca="1" si="314"/>
        <v>547500</v>
      </c>
    </row>
    <row r="4763" spans="6:9" x14ac:dyDescent="0.25">
      <c r="F4763" s="109">
        <f t="shared" ca="1" si="311"/>
        <v>300000</v>
      </c>
      <c r="G4763" s="110">
        <f t="shared" ca="1" si="312"/>
        <v>2.5000000000000001E-2</v>
      </c>
      <c r="H4763" s="111">
        <f t="shared" ca="1" si="313"/>
        <v>77</v>
      </c>
      <c r="I4763" s="112">
        <f t="shared" ca="1" si="314"/>
        <v>577500</v>
      </c>
    </row>
    <row r="4764" spans="6:9" x14ac:dyDescent="0.25">
      <c r="F4764" s="109">
        <f t="shared" ca="1" si="311"/>
        <v>300000</v>
      </c>
      <c r="G4764" s="110">
        <f t="shared" ca="1" si="312"/>
        <v>2.5000000000000001E-2</v>
      </c>
      <c r="H4764" s="111">
        <f t="shared" ca="1" si="313"/>
        <v>75</v>
      </c>
      <c r="I4764" s="112">
        <f t="shared" ca="1" si="314"/>
        <v>562500</v>
      </c>
    </row>
    <row r="4765" spans="6:9" x14ac:dyDescent="0.25">
      <c r="F4765" s="109">
        <f t="shared" ca="1" si="311"/>
        <v>300000</v>
      </c>
      <c r="G4765" s="110">
        <f t="shared" ca="1" si="312"/>
        <v>2.5000000000000001E-2</v>
      </c>
      <c r="H4765" s="111">
        <f t="shared" ca="1" si="313"/>
        <v>75</v>
      </c>
      <c r="I4765" s="112">
        <f t="shared" ca="1" si="314"/>
        <v>562500</v>
      </c>
    </row>
    <row r="4766" spans="6:9" x14ac:dyDescent="0.25">
      <c r="F4766" s="109">
        <f t="shared" ca="1" si="311"/>
        <v>300000</v>
      </c>
      <c r="G4766" s="110">
        <f t="shared" ca="1" si="312"/>
        <v>2.1000000000000001E-2</v>
      </c>
      <c r="H4766" s="111">
        <f t="shared" ca="1" si="313"/>
        <v>75</v>
      </c>
      <c r="I4766" s="112">
        <f t="shared" ca="1" si="314"/>
        <v>472500</v>
      </c>
    </row>
    <row r="4767" spans="6:9" x14ac:dyDescent="0.25">
      <c r="F4767" s="109">
        <f t="shared" ca="1" si="311"/>
        <v>300000</v>
      </c>
      <c r="G4767" s="110">
        <f t="shared" ca="1" si="312"/>
        <v>2.5000000000000001E-2</v>
      </c>
      <c r="H4767" s="111">
        <f t="shared" ca="1" si="313"/>
        <v>75</v>
      </c>
      <c r="I4767" s="112">
        <f t="shared" ca="1" si="314"/>
        <v>562500</v>
      </c>
    </row>
    <row r="4768" spans="6:9" x14ac:dyDescent="0.25">
      <c r="F4768" s="109">
        <f t="shared" ca="1" si="311"/>
        <v>300000</v>
      </c>
      <c r="G4768" s="110">
        <f t="shared" ca="1" si="312"/>
        <v>2.5000000000000001E-2</v>
      </c>
      <c r="H4768" s="111">
        <f t="shared" ca="1" si="313"/>
        <v>75</v>
      </c>
      <c r="I4768" s="112">
        <f t="shared" ca="1" si="314"/>
        <v>562500</v>
      </c>
    </row>
    <row r="4769" spans="6:9" x14ac:dyDescent="0.25">
      <c r="F4769" s="109">
        <f t="shared" ca="1" si="311"/>
        <v>300000</v>
      </c>
      <c r="G4769" s="110">
        <f t="shared" ca="1" si="312"/>
        <v>2.5000000000000001E-2</v>
      </c>
      <c r="H4769" s="111">
        <f t="shared" ca="1" si="313"/>
        <v>75</v>
      </c>
      <c r="I4769" s="112">
        <f t="shared" ca="1" si="314"/>
        <v>562500</v>
      </c>
    </row>
    <row r="4770" spans="6:9" x14ac:dyDescent="0.25">
      <c r="F4770" s="109">
        <f t="shared" ca="1" si="311"/>
        <v>300000</v>
      </c>
      <c r="G4770" s="110">
        <f t="shared" ca="1" si="312"/>
        <v>2.5000000000000001E-2</v>
      </c>
      <c r="H4770" s="111">
        <f t="shared" ca="1" si="313"/>
        <v>75</v>
      </c>
      <c r="I4770" s="112">
        <f t="shared" ca="1" si="314"/>
        <v>562500</v>
      </c>
    </row>
    <row r="4771" spans="6:9" x14ac:dyDescent="0.25">
      <c r="F4771" s="109">
        <f t="shared" ca="1" si="311"/>
        <v>300000</v>
      </c>
      <c r="G4771" s="110">
        <f t="shared" ca="1" si="312"/>
        <v>2.5000000000000001E-2</v>
      </c>
      <c r="H4771" s="111">
        <f t="shared" ca="1" si="313"/>
        <v>75</v>
      </c>
      <c r="I4771" s="112">
        <f t="shared" ca="1" si="314"/>
        <v>562500</v>
      </c>
    </row>
    <row r="4772" spans="6:9" x14ac:dyDescent="0.25">
      <c r="F4772" s="109">
        <f t="shared" ca="1" si="311"/>
        <v>275000</v>
      </c>
      <c r="G4772" s="110">
        <f t="shared" ca="1" si="312"/>
        <v>2.5000000000000001E-2</v>
      </c>
      <c r="H4772" s="111">
        <f t="shared" ca="1" si="313"/>
        <v>75</v>
      </c>
      <c r="I4772" s="112">
        <f t="shared" ca="1" si="314"/>
        <v>515625</v>
      </c>
    </row>
    <row r="4773" spans="6:9" x14ac:dyDescent="0.25">
      <c r="F4773" s="109">
        <f t="shared" ca="1" si="311"/>
        <v>300000</v>
      </c>
      <c r="G4773" s="110">
        <f t="shared" ca="1" si="312"/>
        <v>2.5000000000000001E-2</v>
      </c>
      <c r="H4773" s="111">
        <f t="shared" ca="1" si="313"/>
        <v>75</v>
      </c>
      <c r="I4773" s="112">
        <f t="shared" ca="1" si="314"/>
        <v>562500</v>
      </c>
    </row>
    <row r="4774" spans="6:9" x14ac:dyDescent="0.25">
      <c r="F4774" s="109">
        <f t="shared" ca="1" si="311"/>
        <v>300000</v>
      </c>
      <c r="G4774" s="110">
        <f t="shared" ca="1" si="312"/>
        <v>2.5000000000000001E-2</v>
      </c>
      <c r="H4774" s="111">
        <f t="shared" ca="1" si="313"/>
        <v>73</v>
      </c>
      <c r="I4774" s="112">
        <f t="shared" ca="1" si="314"/>
        <v>547500</v>
      </c>
    </row>
    <row r="4775" spans="6:9" x14ac:dyDescent="0.25">
      <c r="F4775" s="109">
        <f t="shared" ca="1" si="311"/>
        <v>325000</v>
      </c>
      <c r="G4775" s="110">
        <f t="shared" ca="1" si="312"/>
        <v>2.5000000000000001E-2</v>
      </c>
      <c r="H4775" s="111">
        <f t="shared" ca="1" si="313"/>
        <v>73</v>
      </c>
      <c r="I4775" s="112">
        <f t="shared" ca="1" si="314"/>
        <v>593125</v>
      </c>
    </row>
    <row r="4776" spans="6:9" x14ac:dyDescent="0.25">
      <c r="F4776" s="109">
        <f t="shared" ca="1" si="311"/>
        <v>300000</v>
      </c>
      <c r="G4776" s="110">
        <f t="shared" ca="1" si="312"/>
        <v>2.5000000000000001E-2</v>
      </c>
      <c r="H4776" s="111">
        <f t="shared" ca="1" si="313"/>
        <v>75</v>
      </c>
      <c r="I4776" s="112">
        <f t="shared" ca="1" si="314"/>
        <v>562500</v>
      </c>
    </row>
    <row r="4777" spans="6:9" x14ac:dyDescent="0.25">
      <c r="F4777" s="109">
        <f t="shared" ca="1" si="311"/>
        <v>300000</v>
      </c>
      <c r="G4777" s="110">
        <f t="shared" ca="1" si="312"/>
        <v>2.7E-2</v>
      </c>
      <c r="H4777" s="111">
        <f t="shared" ca="1" si="313"/>
        <v>75</v>
      </c>
      <c r="I4777" s="112">
        <f t="shared" ca="1" si="314"/>
        <v>607500</v>
      </c>
    </row>
    <row r="4778" spans="6:9" x14ac:dyDescent="0.25">
      <c r="F4778" s="109">
        <f t="shared" ca="1" si="311"/>
        <v>300000</v>
      </c>
      <c r="G4778" s="110">
        <f t="shared" ca="1" si="312"/>
        <v>2.5000000000000001E-2</v>
      </c>
      <c r="H4778" s="111">
        <f t="shared" ca="1" si="313"/>
        <v>77</v>
      </c>
      <c r="I4778" s="112">
        <f t="shared" ca="1" si="314"/>
        <v>577500</v>
      </c>
    </row>
    <row r="4779" spans="6:9" x14ac:dyDescent="0.25">
      <c r="F4779" s="109">
        <f t="shared" ca="1" si="311"/>
        <v>300000</v>
      </c>
      <c r="G4779" s="110">
        <f t="shared" ca="1" si="312"/>
        <v>2.5000000000000001E-2</v>
      </c>
      <c r="H4779" s="111">
        <f t="shared" ca="1" si="313"/>
        <v>75</v>
      </c>
      <c r="I4779" s="112">
        <f t="shared" ca="1" si="314"/>
        <v>562500</v>
      </c>
    </row>
    <row r="4780" spans="6:9" x14ac:dyDescent="0.25">
      <c r="F4780" s="109">
        <f t="shared" ca="1" si="311"/>
        <v>275000</v>
      </c>
      <c r="G4780" s="110">
        <f t="shared" ca="1" si="312"/>
        <v>2.5000000000000001E-2</v>
      </c>
      <c r="H4780" s="111">
        <f t="shared" ca="1" si="313"/>
        <v>75</v>
      </c>
      <c r="I4780" s="112">
        <f t="shared" ca="1" si="314"/>
        <v>515625</v>
      </c>
    </row>
    <row r="4781" spans="6:9" x14ac:dyDescent="0.25">
      <c r="F4781" s="109">
        <f t="shared" ca="1" si="311"/>
        <v>300000</v>
      </c>
      <c r="G4781" s="110">
        <f t="shared" ca="1" si="312"/>
        <v>2.5000000000000001E-2</v>
      </c>
      <c r="H4781" s="111">
        <f t="shared" ca="1" si="313"/>
        <v>77</v>
      </c>
      <c r="I4781" s="112">
        <f t="shared" ca="1" si="314"/>
        <v>577500</v>
      </c>
    </row>
    <row r="4782" spans="6:9" x14ac:dyDescent="0.25">
      <c r="F4782" s="109">
        <f t="shared" ca="1" si="311"/>
        <v>300000</v>
      </c>
      <c r="G4782" s="110">
        <f t="shared" ca="1" si="312"/>
        <v>2.5000000000000001E-2</v>
      </c>
      <c r="H4782" s="111">
        <f t="shared" ca="1" si="313"/>
        <v>75</v>
      </c>
      <c r="I4782" s="112">
        <f t="shared" ca="1" si="314"/>
        <v>562500</v>
      </c>
    </row>
    <row r="4783" spans="6:9" x14ac:dyDescent="0.25">
      <c r="F4783" s="109">
        <f t="shared" ca="1" si="311"/>
        <v>275000</v>
      </c>
      <c r="G4783" s="110">
        <f t="shared" ca="1" si="312"/>
        <v>2.5000000000000001E-2</v>
      </c>
      <c r="H4783" s="111">
        <f t="shared" ca="1" si="313"/>
        <v>75</v>
      </c>
      <c r="I4783" s="112">
        <f t="shared" ca="1" si="314"/>
        <v>515625</v>
      </c>
    </row>
    <row r="4784" spans="6:9" x14ac:dyDescent="0.25">
      <c r="F4784" s="109">
        <f t="shared" ca="1" si="311"/>
        <v>300000</v>
      </c>
      <c r="G4784" s="110">
        <f t="shared" ca="1" si="312"/>
        <v>2.3E-2</v>
      </c>
      <c r="H4784" s="111">
        <f t="shared" ca="1" si="313"/>
        <v>73</v>
      </c>
      <c r="I4784" s="112">
        <f t="shared" ca="1" si="314"/>
        <v>503700</v>
      </c>
    </row>
    <row r="4785" spans="6:9" x14ac:dyDescent="0.25">
      <c r="F4785" s="109">
        <f t="shared" ca="1" si="311"/>
        <v>300000</v>
      </c>
      <c r="G4785" s="110">
        <f t="shared" ca="1" si="312"/>
        <v>2.1000000000000001E-2</v>
      </c>
      <c r="H4785" s="111">
        <f t="shared" ca="1" si="313"/>
        <v>75</v>
      </c>
      <c r="I4785" s="112">
        <f t="shared" ca="1" si="314"/>
        <v>472500</v>
      </c>
    </row>
    <row r="4786" spans="6:9" x14ac:dyDescent="0.25">
      <c r="F4786" s="109">
        <f t="shared" ca="1" si="311"/>
        <v>275000</v>
      </c>
      <c r="G4786" s="110">
        <f t="shared" ca="1" si="312"/>
        <v>2.5000000000000001E-2</v>
      </c>
      <c r="H4786" s="111">
        <f t="shared" ca="1" si="313"/>
        <v>75</v>
      </c>
      <c r="I4786" s="112">
        <f t="shared" ca="1" si="314"/>
        <v>515625</v>
      </c>
    </row>
    <row r="4787" spans="6:9" x14ac:dyDescent="0.25">
      <c r="F4787" s="109">
        <f t="shared" ca="1" si="311"/>
        <v>275000</v>
      </c>
      <c r="G4787" s="110">
        <f t="shared" ca="1" si="312"/>
        <v>2.5000000000000001E-2</v>
      </c>
      <c r="H4787" s="111">
        <f t="shared" ca="1" si="313"/>
        <v>75</v>
      </c>
      <c r="I4787" s="112">
        <f t="shared" ca="1" si="314"/>
        <v>515625</v>
      </c>
    </row>
    <row r="4788" spans="6:9" x14ac:dyDescent="0.25">
      <c r="F4788" s="109">
        <f t="shared" ca="1" si="311"/>
        <v>325000</v>
      </c>
      <c r="G4788" s="110">
        <f t="shared" ca="1" si="312"/>
        <v>2.5000000000000001E-2</v>
      </c>
      <c r="H4788" s="111">
        <f t="shared" ca="1" si="313"/>
        <v>75</v>
      </c>
      <c r="I4788" s="112">
        <f t="shared" ca="1" si="314"/>
        <v>609375</v>
      </c>
    </row>
    <row r="4789" spans="6:9" x14ac:dyDescent="0.25">
      <c r="F4789" s="109">
        <f t="shared" ca="1" si="311"/>
        <v>300000</v>
      </c>
      <c r="G4789" s="110">
        <f t="shared" ca="1" si="312"/>
        <v>2.5000000000000001E-2</v>
      </c>
      <c r="H4789" s="111">
        <f t="shared" ca="1" si="313"/>
        <v>75</v>
      </c>
      <c r="I4789" s="112">
        <f t="shared" ca="1" si="314"/>
        <v>562500</v>
      </c>
    </row>
    <row r="4790" spans="6:9" x14ac:dyDescent="0.25">
      <c r="F4790" s="109">
        <f t="shared" ca="1" si="311"/>
        <v>325000</v>
      </c>
      <c r="G4790" s="110">
        <f t="shared" ca="1" si="312"/>
        <v>2.5000000000000001E-2</v>
      </c>
      <c r="H4790" s="111">
        <f t="shared" ca="1" si="313"/>
        <v>77</v>
      </c>
      <c r="I4790" s="112">
        <f t="shared" ca="1" si="314"/>
        <v>625625</v>
      </c>
    </row>
    <row r="4791" spans="6:9" x14ac:dyDescent="0.25">
      <c r="F4791" s="109">
        <f t="shared" ca="1" si="311"/>
        <v>300000</v>
      </c>
      <c r="G4791" s="110">
        <f t="shared" ca="1" si="312"/>
        <v>2.5000000000000001E-2</v>
      </c>
      <c r="H4791" s="111">
        <f t="shared" ca="1" si="313"/>
        <v>75</v>
      </c>
      <c r="I4791" s="112">
        <f t="shared" ca="1" si="314"/>
        <v>562500</v>
      </c>
    </row>
    <row r="4792" spans="6:9" x14ac:dyDescent="0.25">
      <c r="F4792" s="109">
        <f t="shared" ca="1" si="311"/>
        <v>300000</v>
      </c>
      <c r="G4792" s="110">
        <f t="shared" ca="1" si="312"/>
        <v>2.5000000000000001E-2</v>
      </c>
      <c r="H4792" s="111">
        <f t="shared" ca="1" si="313"/>
        <v>75</v>
      </c>
      <c r="I4792" s="112">
        <f t="shared" ca="1" si="314"/>
        <v>562500</v>
      </c>
    </row>
    <row r="4793" spans="6:9" x14ac:dyDescent="0.25">
      <c r="F4793" s="109">
        <f t="shared" ca="1" si="311"/>
        <v>300000</v>
      </c>
      <c r="G4793" s="110">
        <f t="shared" ca="1" si="312"/>
        <v>2.5000000000000001E-2</v>
      </c>
      <c r="H4793" s="111">
        <f t="shared" ca="1" si="313"/>
        <v>75</v>
      </c>
      <c r="I4793" s="112">
        <f t="shared" ca="1" si="314"/>
        <v>562500</v>
      </c>
    </row>
    <row r="4794" spans="6:9" x14ac:dyDescent="0.25">
      <c r="F4794" s="109">
        <f t="shared" ca="1" si="311"/>
        <v>275000</v>
      </c>
      <c r="G4794" s="110">
        <f t="shared" ca="1" si="312"/>
        <v>2.5000000000000001E-2</v>
      </c>
      <c r="H4794" s="111">
        <f t="shared" ca="1" si="313"/>
        <v>73</v>
      </c>
      <c r="I4794" s="112">
        <f t="shared" ca="1" si="314"/>
        <v>501875</v>
      </c>
    </row>
    <row r="4795" spans="6:9" x14ac:dyDescent="0.25">
      <c r="F4795" s="109">
        <f t="shared" ca="1" si="311"/>
        <v>300000</v>
      </c>
      <c r="G4795" s="110">
        <f t="shared" ca="1" si="312"/>
        <v>2.1000000000000001E-2</v>
      </c>
      <c r="H4795" s="111">
        <f t="shared" ca="1" si="313"/>
        <v>75</v>
      </c>
      <c r="I4795" s="112">
        <f t="shared" ca="1" si="314"/>
        <v>472500</v>
      </c>
    </row>
    <row r="4796" spans="6:9" x14ac:dyDescent="0.25">
      <c r="F4796" s="109">
        <f t="shared" ca="1" si="311"/>
        <v>300000</v>
      </c>
      <c r="G4796" s="110">
        <f t="shared" ca="1" si="312"/>
        <v>2.1000000000000001E-2</v>
      </c>
      <c r="H4796" s="111">
        <f t="shared" ca="1" si="313"/>
        <v>77</v>
      </c>
      <c r="I4796" s="112">
        <f t="shared" ca="1" si="314"/>
        <v>485100</v>
      </c>
    </row>
    <row r="4797" spans="6:9" x14ac:dyDescent="0.25">
      <c r="F4797" s="109">
        <f t="shared" ca="1" si="311"/>
        <v>300000</v>
      </c>
      <c r="G4797" s="110">
        <f t="shared" ca="1" si="312"/>
        <v>2.5000000000000001E-2</v>
      </c>
      <c r="H4797" s="111">
        <f t="shared" ca="1" si="313"/>
        <v>75</v>
      </c>
      <c r="I4797" s="112">
        <f t="shared" ca="1" si="314"/>
        <v>562500</v>
      </c>
    </row>
    <row r="4798" spans="6:9" x14ac:dyDescent="0.25">
      <c r="F4798" s="109">
        <f t="shared" ca="1" si="311"/>
        <v>275000</v>
      </c>
      <c r="G4798" s="110">
        <f t="shared" ca="1" si="312"/>
        <v>2.5000000000000001E-2</v>
      </c>
      <c r="H4798" s="111">
        <f t="shared" ca="1" si="313"/>
        <v>75</v>
      </c>
      <c r="I4798" s="112">
        <f t="shared" ca="1" si="314"/>
        <v>515625</v>
      </c>
    </row>
    <row r="4799" spans="6:9" x14ac:dyDescent="0.25">
      <c r="F4799" s="109">
        <f t="shared" ca="1" si="311"/>
        <v>275000</v>
      </c>
      <c r="G4799" s="110">
        <f t="shared" ca="1" si="312"/>
        <v>2.5000000000000001E-2</v>
      </c>
      <c r="H4799" s="111">
        <f t="shared" ca="1" si="313"/>
        <v>75</v>
      </c>
      <c r="I4799" s="112">
        <f t="shared" ca="1" si="314"/>
        <v>515625</v>
      </c>
    </row>
    <row r="4800" spans="6:9" x14ac:dyDescent="0.25">
      <c r="F4800" s="109">
        <f t="shared" ca="1" si="311"/>
        <v>275000</v>
      </c>
      <c r="G4800" s="110">
        <f t="shared" ca="1" si="312"/>
        <v>2.5000000000000001E-2</v>
      </c>
      <c r="H4800" s="111">
        <f t="shared" ca="1" si="313"/>
        <v>75</v>
      </c>
      <c r="I4800" s="112">
        <f t="shared" ca="1" si="314"/>
        <v>515625</v>
      </c>
    </row>
    <row r="4801" spans="6:9" x14ac:dyDescent="0.25">
      <c r="F4801" s="109">
        <f t="shared" ca="1" si="311"/>
        <v>300000</v>
      </c>
      <c r="G4801" s="110">
        <f t="shared" ca="1" si="312"/>
        <v>2.1000000000000001E-2</v>
      </c>
      <c r="H4801" s="111">
        <f t="shared" ca="1" si="313"/>
        <v>75</v>
      </c>
      <c r="I4801" s="112">
        <f t="shared" ca="1" si="314"/>
        <v>472500</v>
      </c>
    </row>
    <row r="4802" spans="6:9" x14ac:dyDescent="0.25">
      <c r="F4802" s="109">
        <f t="shared" ca="1" si="311"/>
        <v>300000</v>
      </c>
      <c r="G4802" s="110">
        <f t="shared" ca="1" si="312"/>
        <v>2.5000000000000001E-2</v>
      </c>
      <c r="H4802" s="111">
        <f t="shared" ca="1" si="313"/>
        <v>75</v>
      </c>
      <c r="I4802" s="112">
        <f t="shared" ca="1" si="314"/>
        <v>562500</v>
      </c>
    </row>
    <row r="4803" spans="6:9" x14ac:dyDescent="0.25">
      <c r="F4803" s="109">
        <f t="shared" ref="F4803:F4866" ca="1" si="315">VLOOKUP(RAND(),$C$3:$D$5,2)</f>
        <v>275000</v>
      </c>
      <c r="G4803" s="110">
        <f t="shared" ref="G4803:G4866" ca="1" si="316">VLOOKUP(RAND(),$C$10:$D$13,2)</f>
        <v>2.5000000000000001E-2</v>
      </c>
      <c r="H4803" s="111">
        <f t="shared" ref="H4803:H4866" ca="1" si="317">VLOOKUP(RAND(),$C$18:$D$20,2)</f>
        <v>75</v>
      </c>
      <c r="I4803" s="112">
        <f t="shared" ca="1" si="314"/>
        <v>515625</v>
      </c>
    </row>
    <row r="4804" spans="6:9" x14ac:dyDescent="0.25">
      <c r="F4804" s="109">
        <f t="shared" ca="1" si="315"/>
        <v>300000</v>
      </c>
      <c r="G4804" s="110">
        <f t="shared" ca="1" si="316"/>
        <v>2.7E-2</v>
      </c>
      <c r="H4804" s="111">
        <f t="shared" ca="1" si="317"/>
        <v>75</v>
      </c>
      <c r="I4804" s="112">
        <f t="shared" ref="I4804:I4867" ca="1" si="318">F4804*G4804*H4804</f>
        <v>607500</v>
      </c>
    </row>
    <row r="4805" spans="6:9" x14ac:dyDescent="0.25">
      <c r="F4805" s="109">
        <f t="shared" ca="1" si="315"/>
        <v>300000</v>
      </c>
      <c r="G4805" s="110">
        <f t="shared" ca="1" si="316"/>
        <v>2.3E-2</v>
      </c>
      <c r="H4805" s="111">
        <f t="shared" ca="1" si="317"/>
        <v>75</v>
      </c>
      <c r="I4805" s="112">
        <f t="shared" ca="1" si="318"/>
        <v>517500</v>
      </c>
    </row>
    <row r="4806" spans="6:9" x14ac:dyDescent="0.25">
      <c r="F4806" s="109">
        <f t="shared" ca="1" si="315"/>
        <v>275000</v>
      </c>
      <c r="G4806" s="110">
        <f t="shared" ca="1" si="316"/>
        <v>2.5000000000000001E-2</v>
      </c>
      <c r="H4806" s="111">
        <f t="shared" ca="1" si="317"/>
        <v>75</v>
      </c>
      <c r="I4806" s="112">
        <f t="shared" ca="1" si="318"/>
        <v>515625</v>
      </c>
    </row>
    <row r="4807" spans="6:9" x14ac:dyDescent="0.25">
      <c r="F4807" s="109">
        <f t="shared" ca="1" si="315"/>
        <v>300000</v>
      </c>
      <c r="G4807" s="110">
        <f t="shared" ca="1" si="316"/>
        <v>2.5000000000000001E-2</v>
      </c>
      <c r="H4807" s="111">
        <f t="shared" ca="1" si="317"/>
        <v>77</v>
      </c>
      <c r="I4807" s="112">
        <f t="shared" ca="1" si="318"/>
        <v>577500</v>
      </c>
    </row>
    <row r="4808" spans="6:9" x14ac:dyDescent="0.25">
      <c r="F4808" s="109">
        <f t="shared" ca="1" si="315"/>
        <v>275000</v>
      </c>
      <c r="G4808" s="110">
        <f t="shared" ca="1" si="316"/>
        <v>2.5000000000000001E-2</v>
      </c>
      <c r="H4808" s="111">
        <f t="shared" ca="1" si="317"/>
        <v>73</v>
      </c>
      <c r="I4808" s="112">
        <f t="shared" ca="1" si="318"/>
        <v>501875</v>
      </c>
    </row>
    <row r="4809" spans="6:9" x14ac:dyDescent="0.25">
      <c r="F4809" s="109">
        <f t="shared" ca="1" si="315"/>
        <v>325000</v>
      </c>
      <c r="G4809" s="110">
        <f t="shared" ca="1" si="316"/>
        <v>2.7E-2</v>
      </c>
      <c r="H4809" s="111">
        <f t="shared" ca="1" si="317"/>
        <v>75</v>
      </c>
      <c r="I4809" s="112">
        <f t="shared" ca="1" si="318"/>
        <v>658125</v>
      </c>
    </row>
    <row r="4810" spans="6:9" x14ac:dyDescent="0.25">
      <c r="F4810" s="109">
        <f t="shared" ca="1" si="315"/>
        <v>300000</v>
      </c>
      <c r="G4810" s="110">
        <f t="shared" ca="1" si="316"/>
        <v>2.1000000000000001E-2</v>
      </c>
      <c r="H4810" s="111">
        <f t="shared" ca="1" si="317"/>
        <v>77</v>
      </c>
      <c r="I4810" s="112">
        <f t="shared" ca="1" si="318"/>
        <v>485100</v>
      </c>
    </row>
    <row r="4811" spans="6:9" x14ac:dyDescent="0.25">
      <c r="F4811" s="109">
        <f t="shared" ca="1" si="315"/>
        <v>325000</v>
      </c>
      <c r="G4811" s="110">
        <f t="shared" ca="1" si="316"/>
        <v>2.5000000000000001E-2</v>
      </c>
      <c r="H4811" s="111">
        <f t="shared" ca="1" si="317"/>
        <v>75</v>
      </c>
      <c r="I4811" s="112">
        <f t="shared" ca="1" si="318"/>
        <v>609375</v>
      </c>
    </row>
    <row r="4812" spans="6:9" x14ac:dyDescent="0.25">
      <c r="F4812" s="109">
        <f t="shared" ca="1" si="315"/>
        <v>275000</v>
      </c>
      <c r="G4812" s="110">
        <f t="shared" ca="1" si="316"/>
        <v>2.5000000000000001E-2</v>
      </c>
      <c r="H4812" s="111">
        <f t="shared" ca="1" si="317"/>
        <v>75</v>
      </c>
      <c r="I4812" s="112">
        <f t="shared" ca="1" si="318"/>
        <v>515625</v>
      </c>
    </row>
    <row r="4813" spans="6:9" x14ac:dyDescent="0.25">
      <c r="F4813" s="109">
        <f t="shared" ca="1" si="315"/>
        <v>275000</v>
      </c>
      <c r="G4813" s="110">
        <f t="shared" ca="1" si="316"/>
        <v>2.5000000000000001E-2</v>
      </c>
      <c r="H4813" s="111">
        <f t="shared" ca="1" si="317"/>
        <v>75</v>
      </c>
      <c r="I4813" s="112">
        <f t="shared" ca="1" si="318"/>
        <v>515625</v>
      </c>
    </row>
    <row r="4814" spans="6:9" x14ac:dyDescent="0.25">
      <c r="F4814" s="109">
        <f t="shared" ca="1" si="315"/>
        <v>300000</v>
      </c>
      <c r="G4814" s="110">
        <f t="shared" ca="1" si="316"/>
        <v>2.5000000000000001E-2</v>
      </c>
      <c r="H4814" s="111">
        <f t="shared" ca="1" si="317"/>
        <v>75</v>
      </c>
      <c r="I4814" s="112">
        <f t="shared" ca="1" si="318"/>
        <v>562500</v>
      </c>
    </row>
    <row r="4815" spans="6:9" x14ac:dyDescent="0.25">
      <c r="F4815" s="109">
        <f t="shared" ca="1" si="315"/>
        <v>300000</v>
      </c>
      <c r="G4815" s="110">
        <f t="shared" ca="1" si="316"/>
        <v>2.3E-2</v>
      </c>
      <c r="H4815" s="111">
        <f t="shared" ca="1" si="317"/>
        <v>75</v>
      </c>
      <c r="I4815" s="112">
        <f t="shared" ca="1" si="318"/>
        <v>517500</v>
      </c>
    </row>
    <row r="4816" spans="6:9" x14ac:dyDescent="0.25">
      <c r="F4816" s="109">
        <f t="shared" ca="1" si="315"/>
        <v>275000</v>
      </c>
      <c r="G4816" s="110">
        <f t="shared" ca="1" si="316"/>
        <v>2.5000000000000001E-2</v>
      </c>
      <c r="H4816" s="111">
        <f t="shared" ca="1" si="317"/>
        <v>77</v>
      </c>
      <c r="I4816" s="112">
        <f t="shared" ca="1" si="318"/>
        <v>529375</v>
      </c>
    </row>
    <row r="4817" spans="6:9" x14ac:dyDescent="0.25">
      <c r="F4817" s="109">
        <f t="shared" ca="1" si="315"/>
        <v>300000</v>
      </c>
      <c r="G4817" s="110">
        <f t="shared" ca="1" si="316"/>
        <v>2.5000000000000001E-2</v>
      </c>
      <c r="H4817" s="111">
        <f t="shared" ca="1" si="317"/>
        <v>75</v>
      </c>
      <c r="I4817" s="112">
        <f t="shared" ca="1" si="318"/>
        <v>562500</v>
      </c>
    </row>
    <row r="4818" spans="6:9" x14ac:dyDescent="0.25">
      <c r="F4818" s="109">
        <f t="shared" ca="1" si="315"/>
        <v>325000</v>
      </c>
      <c r="G4818" s="110">
        <f t="shared" ca="1" si="316"/>
        <v>2.3E-2</v>
      </c>
      <c r="H4818" s="111">
        <f t="shared" ca="1" si="317"/>
        <v>73</v>
      </c>
      <c r="I4818" s="112">
        <f t="shared" ca="1" si="318"/>
        <v>545675</v>
      </c>
    </row>
    <row r="4819" spans="6:9" x14ac:dyDescent="0.25">
      <c r="F4819" s="109">
        <f t="shared" ca="1" si="315"/>
        <v>275000</v>
      </c>
      <c r="G4819" s="110">
        <f t="shared" ca="1" si="316"/>
        <v>2.5000000000000001E-2</v>
      </c>
      <c r="H4819" s="111">
        <f t="shared" ca="1" si="317"/>
        <v>75</v>
      </c>
      <c r="I4819" s="112">
        <f t="shared" ca="1" si="318"/>
        <v>515625</v>
      </c>
    </row>
    <row r="4820" spans="6:9" x14ac:dyDescent="0.25">
      <c r="F4820" s="109">
        <f t="shared" ca="1" si="315"/>
        <v>325000</v>
      </c>
      <c r="G4820" s="110">
        <f t="shared" ca="1" si="316"/>
        <v>2.3E-2</v>
      </c>
      <c r="H4820" s="111">
        <f t="shared" ca="1" si="317"/>
        <v>75</v>
      </c>
      <c r="I4820" s="112">
        <f t="shared" ca="1" si="318"/>
        <v>560625</v>
      </c>
    </row>
    <row r="4821" spans="6:9" x14ac:dyDescent="0.25">
      <c r="F4821" s="109">
        <f t="shared" ca="1" si="315"/>
        <v>325000</v>
      </c>
      <c r="G4821" s="110">
        <f t="shared" ca="1" si="316"/>
        <v>2.7E-2</v>
      </c>
      <c r="H4821" s="111">
        <f t="shared" ca="1" si="317"/>
        <v>73</v>
      </c>
      <c r="I4821" s="112">
        <f t="shared" ca="1" si="318"/>
        <v>640575</v>
      </c>
    </row>
    <row r="4822" spans="6:9" x14ac:dyDescent="0.25">
      <c r="F4822" s="109">
        <f t="shared" ca="1" si="315"/>
        <v>275000</v>
      </c>
      <c r="G4822" s="110">
        <f t="shared" ca="1" si="316"/>
        <v>2.5000000000000001E-2</v>
      </c>
      <c r="H4822" s="111">
        <f t="shared" ca="1" si="317"/>
        <v>75</v>
      </c>
      <c r="I4822" s="112">
        <f t="shared" ca="1" si="318"/>
        <v>515625</v>
      </c>
    </row>
    <row r="4823" spans="6:9" x14ac:dyDescent="0.25">
      <c r="F4823" s="109">
        <f t="shared" ca="1" si="315"/>
        <v>325000</v>
      </c>
      <c r="G4823" s="110">
        <f t="shared" ca="1" si="316"/>
        <v>2.5000000000000001E-2</v>
      </c>
      <c r="H4823" s="111">
        <f t="shared" ca="1" si="317"/>
        <v>75</v>
      </c>
      <c r="I4823" s="112">
        <f t="shared" ca="1" si="318"/>
        <v>609375</v>
      </c>
    </row>
    <row r="4824" spans="6:9" x14ac:dyDescent="0.25">
      <c r="F4824" s="109">
        <f t="shared" ca="1" si="315"/>
        <v>300000</v>
      </c>
      <c r="G4824" s="110">
        <f t="shared" ca="1" si="316"/>
        <v>2.5000000000000001E-2</v>
      </c>
      <c r="H4824" s="111">
        <f t="shared" ca="1" si="317"/>
        <v>73</v>
      </c>
      <c r="I4824" s="112">
        <f t="shared" ca="1" si="318"/>
        <v>547500</v>
      </c>
    </row>
    <row r="4825" spans="6:9" x14ac:dyDescent="0.25">
      <c r="F4825" s="109">
        <f t="shared" ca="1" si="315"/>
        <v>300000</v>
      </c>
      <c r="G4825" s="110">
        <f t="shared" ca="1" si="316"/>
        <v>2.1000000000000001E-2</v>
      </c>
      <c r="H4825" s="111">
        <f t="shared" ca="1" si="317"/>
        <v>73</v>
      </c>
      <c r="I4825" s="112">
        <f t="shared" ca="1" si="318"/>
        <v>459900</v>
      </c>
    </row>
    <row r="4826" spans="6:9" x14ac:dyDescent="0.25">
      <c r="F4826" s="109">
        <f t="shared" ca="1" si="315"/>
        <v>275000</v>
      </c>
      <c r="G4826" s="110">
        <f t="shared" ca="1" si="316"/>
        <v>2.5000000000000001E-2</v>
      </c>
      <c r="H4826" s="111">
        <f t="shared" ca="1" si="317"/>
        <v>75</v>
      </c>
      <c r="I4826" s="112">
        <f t="shared" ca="1" si="318"/>
        <v>515625</v>
      </c>
    </row>
    <row r="4827" spans="6:9" x14ac:dyDescent="0.25">
      <c r="F4827" s="109">
        <f t="shared" ca="1" si="315"/>
        <v>300000</v>
      </c>
      <c r="G4827" s="110">
        <f t="shared" ca="1" si="316"/>
        <v>2.5000000000000001E-2</v>
      </c>
      <c r="H4827" s="111">
        <f t="shared" ca="1" si="317"/>
        <v>75</v>
      </c>
      <c r="I4827" s="112">
        <f t="shared" ca="1" si="318"/>
        <v>562500</v>
      </c>
    </row>
    <row r="4828" spans="6:9" x14ac:dyDescent="0.25">
      <c r="F4828" s="109">
        <f t="shared" ca="1" si="315"/>
        <v>300000</v>
      </c>
      <c r="G4828" s="110">
        <f t="shared" ca="1" si="316"/>
        <v>2.5000000000000001E-2</v>
      </c>
      <c r="H4828" s="111">
        <f t="shared" ca="1" si="317"/>
        <v>73</v>
      </c>
      <c r="I4828" s="112">
        <f t="shared" ca="1" si="318"/>
        <v>547500</v>
      </c>
    </row>
    <row r="4829" spans="6:9" x14ac:dyDescent="0.25">
      <c r="F4829" s="109">
        <f t="shared" ca="1" si="315"/>
        <v>300000</v>
      </c>
      <c r="G4829" s="110">
        <f t="shared" ca="1" si="316"/>
        <v>2.3E-2</v>
      </c>
      <c r="H4829" s="111">
        <f t="shared" ca="1" si="317"/>
        <v>75</v>
      </c>
      <c r="I4829" s="112">
        <f t="shared" ca="1" si="318"/>
        <v>517500</v>
      </c>
    </row>
    <row r="4830" spans="6:9" x14ac:dyDescent="0.25">
      <c r="F4830" s="109">
        <f t="shared" ca="1" si="315"/>
        <v>300000</v>
      </c>
      <c r="G4830" s="110">
        <f t="shared" ca="1" si="316"/>
        <v>2.5000000000000001E-2</v>
      </c>
      <c r="H4830" s="111">
        <f t="shared" ca="1" si="317"/>
        <v>75</v>
      </c>
      <c r="I4830" s="112">
        <f t="shared" ca="1" si="318"/>
        <v>562500</v>
      </c>
    </row>
    <row r="4831" spans="6:9" x14ac:dyDescent="0.25">
      <c r="F4831" s="109">
        <f t="shared" ca="1" si="315"/>
        <v>300000</v>
      </c>
      <c r="G4831" s="110">
        <f t="shared" ca="1" si="316"/>
        <v>2.5000000000000001E-2</v>
      </c>
      <c r="H4831" s="111">
        <f t="shared" ca="1" si="317"/>
        <v>75</v>
      </c>
      <c r="I4831" s="112">
        <f t="shared" ca="1" si="318"/>
        <v>562500</v>
      </c>
    </row>
    <row r="4832" spans="6:9" x14ac:dyDescent="0.25">
      <c r="F4832" s="109">
        <f t="shared" ca="1" si="315"/>
        <v>300000</v>
      </c>
      <c r="G4832" s="110">
        <f t="shared" ca="1" si="316"/>
        <v>2.7E-2</v>
      </c>
      <c r="H4832" s="111">
        <f t="shared" ca="1" si="317"/>
        <v>75</v>
      </c>
      <c r="I4832" s="112">
        <f t="shared" ca="1" si="318"/>
        <v>607500</v>
      </c>
    </row>
    <row r="4833" spans="6:9" x14ac:dyDescent="0.25">
      <c r="F4833" s="109">
        <f t="shared" ca="1" si="315"/>
        <v>300000</v>
      </c>
      <c r="G4833" s="110">
        <f t="shared" ca="1" si="316"/>
        <v>2.5000000000000001E-2</v>
      </c>
      <c r="H4833" s="111">
        <f t="shared" ca="1" si="317"/>
        <v>75</v>
      </c>
      <c r="I4833" s="112">
        <f t="shared" ca="1" si="318"/>
        <v>562500</v>
      </c>
    </row>
    <row r="4834" spans="6:9" x14ac:dyDescent="0.25">
      <c r="F4834" s="109">
        <f t="shared" ca="1" si="315"/>
        <v>325000</v>
      </c>
      <c r="G4834" s="110">
        <f t="shared" ca="1" si="316"/>
        <v>2.3E-2</v>
      </c>
      <c r="H4834" s="111">
        <f t="shared" ca="1" si="317"/>
        <v>77</v>
      </c>
      <c r="I4834" s="112">
        <f t="shared" ca="1" si="318"/>
        <v>575575</v>
      </c>
    </row>
    <row r="4835" spans="6:9" x14ac:dyDescent="0.25">
      <c r="F4835" s="109">
        <f t="shared" ca="1" si="315"/>
        <v>325000</v>
      </c>
      <c r="G4835" s="110">
        <f t="shared" ca="1" si="316"/>
        <v>2.5000000000000001E-2</v>
      </c>
      <c r="H4835" s="111">
        <f t="shared" ca="1" si="317"/>
        <v>77</v>
      </c>
      <c r="I4835" s="112">
        <f t="shared" ca="1" si="318"/>
        <v>625625</v>
      </c>
    </row>
    <row r="4836" spans="6:9" x14ac:dyDescent="0.25">
      <c r="F4836" s="109">
        <f t="shared" ca="1" si="315"/>
        <v>300000</v>
      </c>
      <c r="G4836" s="110">
        <f t="shared" ca="1" si="316"/>
        <v>2.5000000000000001E-2</v>
      </c>
      <c r="H4836" s="111">
        <f t="shared" ca="1" si="317"/>
        <v>75</v>
      </c>
      <c r="I4836" s="112">
        <f t="shared" ca="1" si="318"/>
        <v>562500</v>
      </c>
    </row>
    <row r="4837" spans="6:9" x14ac:dyDescent="0.25">
      <c r="F4837" s="109">
        <f t="shared" ca="1" si="315"/>
        <v>300000</v>
      </c>
      <c r="G4837" s="110">
        <f t="shared" ca="1" si="316"/>
        <v>2.5000000000000001E-2</v>
      </c>
      <c r="H4837" s="111">
        <f t="shared" ca="1" si="317"/>
        <v>75</v>
      </c>
      <c r="I4837" s="112">
        <f t="shared" ca="1" si="318"/>
        <v>562500</v>
      </c>
    </row>
    <row r="4838" spans="6:9" x14ac:dyDescent="0.25">
      <c r="F4838" s="109">
        <f t="shared" ca="1" si="315"/>
        <v>300000</v>
      </c>
      <c r="G4838" s="110">
        <f t="shared" ca="1" si="316"/>
        <v>2.1000000000000001E-2</v>
      </c>
      <c r="H4838" s="111">
        <f t="shared" ca="1" si="317"/>
        <v>75</v>
      </c>
      <c r="I4838" s="112">
        <f t="shared" ca="1" si="318"/>
        <v>472500</v>
      </c>
    </row>
    <row r="4839" spans="6:9" x14ac:dyDescent="0.25">
      <c r="F4839" s="109">
        <f t="shared" ca="1" si="315"/>
        <v>325000</v>
      </c>
      <c r="G4839" s="110">
        <f t="shared" ca="1" si="316"/>
        <v>2.5000000000000001E-2</v>
      </c>
      <c r="H4839" s="111">
        <f t="shared" ca="1" si="317"/>
        <v>77</v>
      </c>
      <c r="I4839" s="112">
        <f t="shared" ca="1" si="318"/>
        <v>625625</v>
      </c>
    </row>
    <row r="4840" spans="6:9" x14ac:dyDescent="0.25">
      <c r="F4840" s="109">
        <f t="shared" ca="1" si="315"/>
        <v>300000</v>
      </c>
      <c r="G4840" s="110">
        <f t="shared" ca="1" si="316"/>
        <v>2.3E-2</v>
      </c>
      <c r="H4840" s="111">
        <f t="shared" ca="1" si="317"/>
        <v>73</v>
      </c>
      <c r="I4840" s="112">
        <f t="shared" ca="1" si="318"/>
        <v>503700</v>
      </c>
    </row>
    <row r="4841" spans="6:9" x14ac:dyDescent="0.25">
      <c r="F4841" s="109">
        <f t="shared" ca="1" si="315"/>
        <v>300000</v>
      </c>
      <c r="G4841" s="110">
        <f t="shared" ca="1" si="316"/>
        <v>2.1000000000000001E-2</v>
      </c>
      <c r="H4841" s="111">
        <f t="shared" ca="1" si="317"/>
        <v>75</v>
      </c>
      <c r="I4841" s="112">
        <f t="shared" ca="1" si="318"/>
        <v>472500</v>
      </c>
    </row>
    <row r="4842" spans="6:9" x14ac:dyDescent="0.25">
      <c r="F4842" s="109">
        <f t="shared" ca="1" si="315"/>
        <v>300000</v>
      </c>
      <c r="G4842" s="110">
        <f t="shared" ca="1" si="316"/>
        <v>2.3E-2</v>
      </c>
      <c r="H4842" s="111">
        <f t="shared" ca="1" si="317"/>
        <v>75</v>
      </c>
      <c r="I4842" s="112">
        <f t="shared" ca="1" si="318"/>
        <v>517500</v>
      </c>
    </row>
    <row r="4843" spans="6:9" x14ac:dyDescent="0.25">
      <c r="F4843" s="109">
        <f t="shared" ca="1" si="315"/>
        <v>275000</v>
      </c>
      <c r="G4843" s="110">
        <f t="shared" ca="1" si="316"/>
        <v>2.5000000000000001E-2</v>
      </c>
      <c r="H4843" s="111">
        <f t="shared" ca="1" si="317"/>
        <v>75</v>
      </c>
      <c r="I4843" s="112">
        <f t="shared" ca="1" si="318"/>
        <v>515625</v>
      </c>
    </row>
    <row r="4844" spans="6:9" x14ac:dyDescent="0.25">
      <c r="F4844" s="109">
        <f t="shared" ca="1" si="315"/>
        <v>325000</v>
      </c>
      <c r="G4844" s="110">
        <f t="shared" ca="1" si="316"/>
        <v>2.5000000000000001E-2</v>
      </c>
      <c r="H4844" s="111">
        <f t="shared" ca="1" si="317"/>
        <v>77</v>
      </c>
      <c r="I4844" s="112">
        <f t="shared" ca="1" si="318"/>
        <v>625625</v>
      </c>
    </row>
    <row r="4845" spans="6:9" x14ac:dyDescent="0.25">
      <c r="F4845" s="109">
        <f t="shared" ca="1" si="315"/>
        <v>300000</v>
      </c>
      <c r="G4845" s="110">
        <f t="shared" ca="1" si="316"/>
        <v>2.7E-2</v>
      </c>
      <c r="H4845" s="111">
        <f t="shared" ca="1" si="317"/>
        <v>73</v>
      </c>
      <c r="I4845" s="112">
        <f t="shared" ca="1" si="318"/>
        <v>591300</v>
      </c>
    </row>
    <row r="4846" spans="6:9" x14ac:dyDescent="0.25">
      <c r="F4846" s="109">
        <f t="shared" ca="1" si="315"/>
        <v>275000</v>
      </c>
      <c r="G4846" s="110">
        <f t="shared" ca="1" si="316"/>
        <v>2.1000000000000001E-2</v>
      </c>
      <c r="H4846" s="111">
        <f t="shared" ca="1" si="317"/>
        <v>75</v>
      </c>
      <c r="I4846" s="112">
        <f t="shared" ca="1" si="318"/>
        <v>433125</v>
      </c>
    </row>
    <row r="4847" spans="6:9" x14ac:dyDescent="0.25">
      <c r="F4847" s="109">
        <f t="shared" ca="1" si="315"/>
        <v>325000</v>
      </c>
      <c r="G4847" s="110">
        <f t="shared" ca="1" si="316"/>
        <v>2.7E-2</v>
      </c>
      <c r="H4847" s="111">
        <f t="shared" ca="1" si="317"/>
        <v>73</v>
      </c>
      <c r="I4847" s="112">
        <f t="shared" ca="1" si="318"/>
        <v>640575</v>
      </c>
    </row>
    <row r="4848" spans="6:9" x14ac:dyDescent="0.25">
      <c r="F4848" s="109">
        <f t="shared" ca="1" si="315"/>
        <v>300000</v>
      </c>
      <c r="G4848" s="110">
        <f t="shared" ca="1" si="316"/>
        <v>2.3E-2</v>
      </c>
      <c r="H4848" s="111">
        <f t="shared" ca="1" si="317"/>
        <v>73</v>
      </c>
      <c r="I4848" s="112">
        <f t="shared" ca="1" si="318"/>
        <v>503700</v>
      </c>
    </row>
    <row r="4849" spans="6:9" x14ac:dyDescent="0.25">
      <c r="F4849" s="109">
        <f t="shared" ca="1" si="315"/>
        <v>275000</v>
      </c>
      <c r="G4849" s="110">
        <f t="shared" ca="1" si="316"/>
        <v>2.5000000000000001E-2</v>
      </c>
      <c r="H4849" s="111">
        <f t="shared" ca="1" si="317"/>
        <v>73</v>
      </c>
      <c r="I4849" s="112">
        <f t="shared" ca="1" si="318"/>
        <v>501875</v>
      </c>
    </row>
    <row r="4850" spans="6:9" x14ac:dyDescent="0.25">
      <c r="F4850" s="109">
        <f t="shared" ca="1" si="315"/>
        <v>300000</v>
      </c>
      <c r="G4850" s="110">
        <f t="shared" ca="1" si="316"/>
        <v>2.3E-2</v>
      </c>
      <c r="H4850" s="111">
        <f t="shared" ca="1" si="317"/>
        <v>75</v>
      </c>
      <c r="I4850" s="112">
        <f t="shared" ca="1" si="318"/>
        <v>517500</v>
      </c>
    </row>
    <row r="4851" spans="6:9" x14ac:dyDescent="0.25">
      <c r="F4851" s="109">
        <f t="shared" ca="1" si="315"/>
        <v>300000</v>
      </c>
      <c r="G4851" s="110">
        <f t="shared" ca="1" si="316"/>
        <v>2.5000000000000001E-2</v>
      </c>
      <c r="H4851" s="111">
        <f t="shared" ca="1" si="317"/>
        <v>77</v>
      </c>
      <c r="I4851" s="112">
        <f t="shared" ca="1" si="318"/>
        <v>577500</v>
      </c>
    </row>
    <row r="4852" spans="6:9" x14ac:dyDescent="0.25">
      <c r="F4852" s="109">
        <f t="shared" ca="1" si="315"/>
        <v>300000</v>
      </c>
      <c r="G4852" s="110">
        <f t="shared" ca="1" si="316"/>
        <v>2.7E-2</v>
      </c>
      <c r="H4852" s="111">
        <f t="shared" ca="1" si="317"/>
        <v>75</v>
      </c>
      <c r="I4852" s="112">
        <f t="shared" ca="1" si="318"/>
        <v>607500</v>
      </c>
    </row>
    <row r="4853" spans="6:9" x14ac:dyDescent="0.25">
      <c r="F4853" s="109">
        <f t="shared" ca="1" si="315"/>
        <v>275000</v>
      </c>
      <c r="G4853" s="110">
        <f t="shared" ca="1" si="316"/>
        <v>2.5000000000000001E-2</v>
      </c>
      <c r="H4853" s="111">
        <f t="shared" ca="1" si="317"/>
        <v>75</v>
      </c>
      <c r="I4853" s="112">
        <f t="shared" ca="1" si="318"/>
        <v>515625</v>
      </c>
    </row>
    <row r="4854" spans="6:9" x14ac:dyDescent="0.25">
      <c r="F4854" s="109">
        <f t="shared" ca="1" si="315"/>
        <v>300000</v>
      </c>
      <c r="G4854" s="110">
        <f t="shared" ca="1" si="316"/>
        <v>2.1000000000000001E-2</v>
      </c>
      <c r="H4854" s="111">
        <f t="shared" ca="1" si="317"/>
        <v>75</v>
      </c>
      <c r="I4854" s="112">
        <f t="shared" ca="1" si="318"/>
        <v>472500</v>
      </c>
    </row>
    <row r="4855" spans="6:9" x14ac:dyDescent="0.25">
      <c r="F4855" s="109">
        <f t="shared" ca="1" si="315"/>
        <v>300000</v>
      </c>
      <c r="G4855" s="110">
        <f t="shared" ca="1" si="316"/>
        <v>2.1000000000000001E-2</v>
      </c>
      <c r="H4855" s="111">
        <f t="shared" ca="1" si="317"/>
        <v>75</v>
      </c>
      <c r="I4855" s="112">
        <f t="shared" ca="1" si="318"/>
        <v>472500</v>
      </c>
    </row>
    <row r="4856" spans="6:9" x14ac:dyDescent="0.25">
      <c r="F4856" s="109">
        <f t="shared" ca="1" si="315"/>
        <v>300000</v>
      </c>
      <c r="G4856" s="110">
        <f t="shared" ca="1" si="316"/>
        <v>2.5000000000000001E-2</v>
      </c>
      <c r="H4856" s="111">
        <f t="shared" ca="1" si="317"/>
        <v>75</v>
      </c>
      <c r="I4856" s="112">
        <f t="shared" ca="1" si="318"/>
        <v>562500</v>
      </c>
    </row>
    <row r="4857" spans="6:9" x14ac:dyDescent="0.25">
      <c r="F4857" s="109">
        <f t="shared" ca="1" si="315"/>
        <v>300000</v>
      </c>
      <c r="G4857" s="110">
        <f t="shared" ca="1" si="316"/>
        <v>2.5000000000000001E-2</v>
      </c>
      <c r="H4857" s="111">
        <f t="shared" ca="1" si="317"/>
        <v>75</v>
      </c>
      <c r="I4857" s="112">
        <f t="shared" ca="1" si="318"/>
        <v>562500</v>
      </c>
    </row>
    <row r="4858" spans="6:9" x14ac:dyDescent="0.25">
      <c r="F4858" s="109">
        <f t="shared" ca="1" si="315"/>
        <v>275000</v>
      </c>
      <c r="G4858" s="110">
        <f t="shared" ca="1" si="316"/>
        <v>2.3E-2</v>
      </c>
      <c r="H4858" s="111">
        <f t="shared" ca="1" si="317"/>
        <v>77</v>
      </c>
      <c r="I4858" s="112">
        <f t="shared" ca="1" si="318"/>
        <v>487025</v>
      </c>
    </row>
    <row r="4859" spans="6:9" x14ac:dyDescent="0.25">
      <c r="F4859" s="109">
        <f t="shared" ca="1" si="315"/>
        <v>275000</v>
      </c>
      <c r="G4859" s="110">
        <f t="shared" ca="1" si="316"/>
        <v>2.5000000000000001E-2</v>
      </c>
      <c r="H4859" s="111">
        <f t="shared" ca="1" si="317"/>
        <v>77</v>
      </c>
      <c r="I4859" s="112">
        <f t="shared" ca="1" si="318"/>
        <v>529375</v>
      </c>
    </row>
    <row r="4860" spans="6:9" x14ac:dyDescent="0.25">
      <c r="F4860" s="109">
        <f t="shared" ca="1" si="315"/>
        <v>300000</v>
      </c>
      <c r="G4860" s="110">
        <f t="shared" ca="1" si="316"/>
        <v>2.5000000000000001E-2</v>
      </c>
      <c r="H4860" s="111">
        <f t="shared" ca="1" si="317"/>
        <v>77</v>
      </c>
      <c r="I4860" s="112">
        <f t="shared" ca="1" si="318"/>
        <v>577500</v>
      </c>
    </row>
    <row r="4861" spans="6:9" x14ac:dyDescent="0.25">
      <c r="F4861" s="109">
        <f t="shared" ca="1" si="315"/>
        <v>300000</v>
      </c>
      <c r="G4861" s="110">
        <f t="shared" ca="1" si="316"/>
        <v>2.5000000000000001E-2</v>
      </c>
      <c r="H4861" s="111">
        <f t="shared" ca="1" si="317"/>
        <v>75</v>
      </c>
      <c r="I4861" s="112">
        <f t="shared" ca="1" si="318"/>
        <v>562500</v>
      </c>
    </row>
    <row r="4862" spans="6:9" x14ac:dyDescent="0.25">
      <c r="F4862" s="109">
        <f t="shared" ca="1" si="315"/>
        <v>300000</v>
      </c>
      <c r="G4862" s="110">
        <f t="shared" ca="1" si="316"/>
        <v>2.5000000000000001E-2</v>
      </c>
      <c r="H4862" s="111">
        <f t="shared" ca="1" si="317"/>
        <v>75</v>
      </c>
      <c r="I4862" s="112">
        <f t="shared" ca="1" si="318"/>
        <v>562500</v>
      </c>
    </row>
    <row r="4863" spans="6:9" x14ac:dyDescent="0.25">
      <c r="F4863" s="109">
        <f t="shared" ca="1" si="315"/>
        <v>300000</v>
      </c>
      <c r="G4863" s="110">
        <f t="shared" ca="1" si="316"/>
        <v>2.3E-2</v>
      </c>
      <c r="H4863" s="111">
        <f t="shared" ca="1" si="317"/>
        <v>77</v>
      </c>
      <c r="I4863" s="112">
        <f t="shared" ca="1" si="318"/>
        <v>531300</v>
      </c>
    </row>
    <row r="4864" spans="6:9" x14ac:dyDescent="0.25">
      <c r="F4864" s="109">
        <f t="shared" ca="1" si="315"/>
        <v>300000</v>
      </c>
      <c r="G4864" s="110">
        <f t="shared" ca="1" si="316"/>
        <v>2.5000000000000001E-2</v>
      </c>
      <c r="H4864" s="111">
        <f t="shared" ca="1" si="317"/>
        <v>75</v>
      </c>
      <c r="I4864" s="112">
        <f t="shared" ca="1" si="318"/>
        <v>562500</v>
      </c>
    </row>
    <row r="4865" spans="6:9" x14ac:dyDescent="0.25">
      <c r="F4865" s="109">
        <f t="shared" ca="1" si="315"/>
        <v>275000</v>
      </c>
      <c r="G4865" s="110">
        <f t="shared" ca="1" si="316"/>
        <v>2.1000000000000001E-2</v>
      </c>
      <c r="H4865" s="111">
        <f t="shared" ca="1" si="317"/>
        <v>75</v>
      </c>
      <c r="I4865" s="112">
        <f t="shared" ca="1" si="318"/>
        <v>433125</v>
      </c>
    </row>
    <row r="4866" spans="6:9" x14ac:dyDescent="0.25">
      <c r="F4866" s="109">
        <f t="shared" ca="1" si="315"/>
        <v>325000</v>
      </c>
      <c r="G4866" s="110">
        <f t="shared" ca="1" si="316"/>
        <v>2.7E-2</v>
      </c>
      <c r="H4866" s="111">
        <f t="shared" ca="1" si="317"/>
        <v>75</v>
      </c>
      <c r="I4866" s="112">
        <f t="shared" ca="1" si="318"/>
        <v>658125</v>
      </c>
    </row>
    <row r="4867" spans="6:9" x14ac:dyDescent="0.25">
      <c r="F4867" s="109">
        <f t="shared" ref="F4867:F4930" ca="1" si="319">VLOOKUP(RAND(),$C$3:$D$5,2)</f>
        <v>300000</v>
      </c>
      <c r="G4867" s="110">
        <f t="shared" ref="G4867:G4930" ca="1" si="320">VLOOKUP(RAND(),$C$10:$D$13,2)</f>
        <v>2.5000000000000001E-2</v>
      </c>
      <c r="H4867" s="111">
        <f t="shared" ref="H4867:H4930" ca="1" si="321">VLOOKUP(RAND(),$C$18:$D$20,2)</f>
        <v>75</v>
      </c>
      <c r="I4867" s="112">
        <f t="shared" ca="1" si="318"/>
        <v>562500</v>
      </c>
    </row>
    <row r="4868" spans="6:9" x14ac:dyDescent="0.25">
      <c r="F4868" s="109">
        <f t="shared" ca="1" si="319"/>
        <v>300000</v>
      </c>
      <c r="G4868" s="110">
        <f t="shared" ca="1" si="320"/>
        <v>2.5000000000000001E-2</v>
      </c>
      <c r="H4868" s="111">
        <f t="shared" ca="1" si="321"/>
        <v>75</v>
      </c>
      <c r="I4868" s="112">
        <f t="shared" ref="I4868:I4931" ca="1" si="322">F4868*G4868*H4868</f>
        <v>562500</v>
      </c>
    </row>
    <row r="4869" spans="6:9" x14ac:dyDescent="0.25">
      <c r="F4869" s="109">
        <f t="shared" ca="1" si="319"/>
        <v>325000</v>
      </c>
      <c r="G4869" s="110">
        <f t="shared" ca="1" si="320"/>
        <v>2.5000000000000001E-2</v>
      </c>
      <c r="H4869" s="111">
        <f t="shared" ca="1" si="321"/>
        <v>75</v>
      </c>
      <c r="I4869" s="112">
        <f t="shared" ca="1" si="322"/>
        <v>609375</v>
      </c>
    </row>
    <row r="4870" spans="6:9" x14ac:dyDescent="0.25">
      <c r="F4870" s="109">
        <f t="shared" ca="1" si="319"/>
        <v>300000</v>
      </c>
      <c r="G4870" s="110">
        <f t="shared" ca="1" si="320"/>
        <v>2.5000000000000001E-2</v>
      </c>
      <c r="H4870" s="111">
        <f t="shared" ca="1" si="321"/>
        <v>73</v>
      </c>
      <c r="I4870" s="112">
        <f t="shared" ca="1" si="322"/>
        <v>547500</v>
      </c>
    </row>
    <row r="4871" spans="6:9" x14ac:dyDescent="0.25">
      <c r="F4871" s="109">
        <f t="shared" ca="1" si="319"/>
        <v>275000</v>
      </c>
      <c r="G4871" s="110">
        <f t="shared" ca="1" si="320"/>
        <v>2.7E-2</v>
      </c>
      <c r="H4871" s="111">
        <f t="shared" ca="1" si="321"/>
        <v>75</v>
      </c>
      <c r="I4871" s="112">
        <f t="shared" ca="1" si="322"/>
        <v>556875</v>
      </c>
    </row>
    <row r="4872" spans="6:9" x14ac:dyDescent="0.25">
      <c r="F4872" s="109">
        <f t="shared" ca="1" si="319"/>
        <v>300000</v>
      </c>
      <c r="G4872" s="110">
        <f t="shared" ca="1" si="320"/>
        <v>2.5000000000000001E-2</v>
      </c>
      <c r="H4872" s="111">
        <f t="shared" ca="1" si="321"/>
        <v>75</v>
      </c>
      <c r="I4872" s="112">
        <f t="shared" ca="1" si="322"/>
        <v>562500</v>
      </c>
    </row>
    <row r="4873" spans="6:9" x14ac:dyDescent="0.25">
      <c r="F4873" s="109">
        <f t="shared" ca="1" si="319"/>
        <v>300000</v>
      </c>
      <c r="G4873" s="110">
        <f t="shared" ca="1" si="320"/>
        <v>2.5000000000000001E-2</v>
      </c>
      <c r="H4873" s="111">
        <f t="shared" ca="1" si="321"/>
        <v>75</v>
      </c>
      <c r="I4873" s="112">
        <f t="shared" ca="1" si="322"/>
        <v>562500</v>
      </c>
    </row>
    <row r="4874" spans="6:9" x14ac:dyDescent="0.25">
      <c r="F4874" s="109">
        <f t="shared" ca="1" si="319"/>
        <v>300000</v>
      </c>
      <c r="G4874" s="110">
        <f t="shared" ca="1" si="320"/>
        <v>2.5000000000000001E-2</v>
      </c>
      <c r="H4874" s="111">
        <f t="shared" ca="1" si="321"/>
        <v>77</v>
      </c>
      <c r="I4874" s="112">
        <f t="shared" ca="1" si="322"/>
        <v>577500</v>
      </c>
    </row>
    <row r="4875" spans="6:9" x14ac:dyDescent="0.25">
      <c r="F4875" s="109">
        <f t="shared" ca="1" si="319"/>
        <v>275000</v>
      </c>
      <c r="G4875" s="110">
        <f t="shared" ca="1" si="320"/>
        <v>2.5000000000000001E-2</v>
      </c>
      <c r="H4875" s="111">
        <f t="shared" ca="1" si="321"/>
        <v>75</v>
      </c>
      <c r="I4875" s="112">
        <f t="shared" ca="1" si="322"/>
        <v>515625</v>
      </c>
    </row>
    <row r="4876" spans="6:9" x14ac:dyDescent="0.25">
      <c r="F4876" s="109">
        <f t="shared" ca="1" si="319"/>
        <v>275000</v>
      </c>
      <c r="G4876" s="110">
        <f t="shared" ca="1" si="320"/>
        <v>2.5000000000000001E-2</v>
      </c>
      <c r="H4876" s="111">
        <f t="shared" ca="1" si="321"/>
        <v>75</v>
      </c>
      <c r="I4876" s="112">
        <f t="shared" ca="1" si="322"/>
        <v>515625</v>
      </c>
    </row>
    <row r="4877" spans="6:9" x14ac:dyDescent="0.25">
      <c r="F4877" s="109">
        <f t="shared" ca="1" si="319"/>
        <v>300000</v>
      </c>
      <c r="G4877" s="110">
        <f t="shared" ca="1" si="320"/>
        <v>2.5000000000000001E-2</v>
      </c>
      <c r="H4877" s="111">
        <f t="shared" ca="1" si="321"/>
        <v>73</v>
      </c>
      <c r="I4877" s="112">
        <f t="shared" ca="1" si="322"/>
        <v>547500</v>
      </c>
    </row>
    <row r="4878" spans="6:9" x14ac:dyDescent="0.25">
      <c r="F4878" s="109">
        <f t="shared" ca="1" si="319"/>
        <v>300000</v>
      </c>
      <c r="G4878" s="110">
        <f t="shared" ca="1" si="320"/>
        <v>2.5000000000000001E-2</v>
      </c>
      <c r="H4878" s="111">
        <f t="shared" ca="1" si="321"/>
        <v>75</v>
      </c>
      <c r="I4878" s="112">
        <f t="shared" ca="1" si="322"/>
        <v>562500</v>
      </c>
    </row>
    <row r="4879" spans="6:9" x14ac:dyDescent="0.25">
      <c r="F4879" s="109">
        <f t="shared" ca="1" si="319"/>
        <v>325000</v>
      </c>
      <c r="G4879" s="110">
        <f t="shared" ca="1" si="320"/>
        <v>2.5000000000000001E-2</v>
      </c>
      <c r="H4879" s="111">
        <f t="shared" ca="1" si="321"/>
        <v>75</v>
      </c>
      <c r="I4879" s="112">
        <f t="shared" ca="1" si="322"/>
        <v>609375</v>
      </c>
    </row>
    <row r="4880" spans="6:9" x14ac:dyDescent="0.25">
      <c r="F4880" s="109">
        <f t="shared" ca="1" si="319"/>
        <v>300000</v>
      </c>
      <c r="G4880" s="110">
        <f t="shared" ca="1" si="320"/>
        <v>2.5000000000000001E-2</v>
      </c>
      <c r="H4880" s="111">
        <f t="shared" ca="1" si="321"/>
        <v>73</v>
      </c>
      <c r="I4880" s="112">
        <f t="shared" ca="1" si="322"/>
        <v>547500</v>
      </c>
    </row>
    <row r="4881" spans="6:9" x14ac:dyDescent="0.25">
      <c r="F4881" s="109">
        <f t="shared" ca="1" si="319"/>
        <v>325000</v>
      </c>
      <c r="G4881" s="110">
        <f t="shared" ca="1" si="320"/>
        <v>2.5000000000000001E-2</v>
      </c>
      <c r="H4881" s="111">
        <f t="shared" ca="1" si="321"/>
        <v>75</v>
      </c>
      <c r="I4881" s="112">
        <f t="shared" ca="1" si="322"/>
        <v>609375</v>
      </c>
    </row>
    <row r="4882" spans="6:9" x14ac:dyDescent="0.25">
      <c r="F4882" s="109">
        <f t="shared" ca="1" si="319"/>
        <v>300000</v>
      </c>
      <c r="G4882" s="110">
        <f t="shared" ca="1" si="320"/>
        <v>2.5000000000000001E-2</v>
      </c>
      <c r="H4882" s="111">
        <f t="shared" ca="1" si="321"/>
        <v>77</v>
      </c>
      <c r="I4882" s="112">
        <f t="shared" ca="1" si="322"/>
        <v>577500</v>
      </c>
    </row>
    <row r="4883" spans="6:9" x14ac:dyDescent="0.25">
      <c r="F4883" s="109">
        <f t="shared" ca="1" si="319"/>
        <v>300000</v>
      </c>
      <c r="G4883" s="110">
        <f t="shared" ca="1" si="320"/>
        <v>2.5000000000000001E-2</v>
      </c>
      <c r="H4883" s="111">
        <f t="shared" ca="1" si="321"/>
        <v>73</v>
      </c>
      <c r="I4883" s="112">
        <f t="shared" ca="1" si="322"/>
        <v>547500</v>
      </c>
    </row>
    <row r="4884" spans="6:9" x14ac:dyDescent="0.25">
      <c r="F4884" s="109">
        <f t="shared" ca="1" si="319"/>
        <v>300000</v>
      </c>
      <c r="G4884" s="110">
        <f t="shared" ca="1" si="320"/>
        <v>2.5000000000000001E-2</v>
      </c>
      <c r="H4884" s="111">
        <f t="shared" ca="1" si="321"/>
        <v>75</v>
      </c>
      <c r="I4884" s="112">
        <f t="shared" ca="1" si="322"/>
        <v>562500</v>
      </c>
    </row>
    <row r="4885" spans="6:9" x14ac:dyDescent="0.25">
      <c r="F4885" s="109">
        <f t="shared" ca="1" si="319"/>
        <v>275000</v>
      </c>
      <c r="G4885" s="110">
        <f t="shared" ca="1" si="320"/>
        <v>2.5000000000000001E-2</v>
      </c>
      <c r="H4885" s="111">
        <f t="shared" ca="1" si="321"/>
        <v>75</v>
      </c>
      <c r="I4885" s="112">
        <f t="shared" ca="1" si="322"/>
        <v>515625</v>
      </c>
    </row>
    <row r="4886" spans="6:9" x14ac:dyDescent="0.25">
      <c r="F4886" s="109">
        <f t="shared" ca="1" si="319"/>
        <v>300000</v>
      </c>
      <c r="G4886" s="110">
        <f t="shared" ca="1" si="320"/>
        <v>2.5000000000000001E-2</v>
      </c>
      <c r="H4886" s="111">
        <f t="shared" ca="1" si="321"/>
        <v>75</v>
      </c>
      <c r="I4886" s="112">
        <f t="shared" ca="1" si="322"/>
        <v>562500</v>
      </c>
    </row>
    <row r="4887" spans="6:9" x14ac:dyDescent="0.25">
      <c r="F4887" s="109">
        <f t="shared" ca="1" si="319"/>
        <v>300000</v>
      </c>
      <c r="G4887" s="110">
        <f t="shared" ca="1" si="320"/>
        <v>2.5000000000000001E-2</v>
      </c>
      <c r="H4887" s="111">
        <f t="shared" ca="1" si="321"/>
        <v>77</v>
      </c>
      <c r="I4887" s="112">
        <f t="shared" ca="1" si="322"/>
        <v>577500</v>
      </c>
    </row>
    <row r="4888" spans="6:9" x14ac:dyDescent="0.25">
      <c r="F4888" s="109">
        <f t="shared" ca="1" si="319"/>
        <v>300000</v>
      </c>
      <c r="G4888" s="110">
        <f t="shared" ca="1" si="320"/>
        <v>2.5000000000000001E-2</v>
      </c>
      <c r="H4888" s="111">
        <f t="shared" ca="1" si="321"/>
        <v>75</v>
      </c>
      <c r="I4888" s="112">
        <f t="shared" ca="1" si="322"/>
        <v>562500</v>
      </c>
    </row>
    <row r="4889" spans="6:9" x14ac:dyDescent="0.25">
      <c r="F4889" s="109">
        <f t="shared" ca="1" si="319"/>
        <v>300000</v>
      </c>
      <c r="G4889" s="110">
        <f t="shared" ca="1" si="320"/>
        <v>2.5000000000000001E-2</v>
      </c>
      <c r="H4889" s="111">
        <f t="shared" ca="1" si="321"/>
        <v>75</v>
      </c>
      <c r="I4889" s="112">
        <f t="shared" ca="1" si="322"/>
        <v>562500</v>
      </c>
    </row>
    <row r="4890" spans="6:9" x14ac:dyDescent="0.25">
      <c r="F4890" s="109">
        <f t="shared" ca="1" si="319"/>
        <v>300000</v>
      </c>
      <c r="G4890" s="110">
        <f t="shared" ca="1" si="320"/>
        <v>2.5000000000000001E-2</v>
      </c>
      <c r="H4890" s="111">
        <f t="shared" ca="1" si="321"/>
        <v>75</v>
      </c>
      <c r="I4890" s="112">
        <f t="shared" ca="1" si="322"/>
        <v>562500</v>
      </c>
    </row>
    <row r="4891" spans="6:9" x14ac:dyDescent="0.25">
      <c r="F4891" s="109">
        <f t="shared" ca="1" si="319"/>
        <v>275000</v>
      </c>
      <c r="G4891" s="110">
        <f t="shared" ca="1" si="320"/>
        <v>2.5000000000000001E-2</v>
      </c>
      <c r="H4891" s="111">
        <f t="shared" ca="1" si="321"/>
        <v>73</v>
      </c>
      <c r="I4891" s="112">
        <f t="shared" ca="1" si="322"/>
        <v>501875</v>
      </c>
    </row>
    <row r="4892" spans="6:9" x14ac:dyDescent="0.25">
      <c r="F4892" s="109">
        <f t="shared" ca="1" si="319"/>
        <v>275000</v>
      </c>
      <c r="G4892" s="110">
        <f t="shared" ca="1" si="320"/>
        <v>2.5000000000000001E-2</v>
      </c>
      <c r="H4892" s="111">
        <f t="shared" ca="1" si="321"/>
        <v>75</v>
      </c>
      <c r="I4892" s="112">
        <f t="shared" ca="1" si="322"/>
        <v>515625</v>
      </c>
    </row>
    <row r="4893" spans="6:9" x14ac:dyDescent="0.25">
      <c r="F4893" s="109">
        <f t="shared" ca="1" si="319"/>
        <v>275000</v>
      </c>
      <c r="G4893" s="110">
        <f t="shared" ca="1" si="320"/>
        <v>2.5000000000000001E-2</v>
      </c>
      <c r="H4893" s="111">
        <f t="shared" ca="1" si="321"/>
        <v>75</v>
      </c>
      <c r="I4893" s="112">
        <f t="shared" ca="1" si="322"/>
        <v>515625</v>
      </c>
    </row>
    <row r="4894" spans="6:9" x14ac:dyDescent="0.25">
      <c r="F4894" s="109">
        <f t="shared" ca="1" si="319"/>
        <v>300000</v>
      </c>
      <c r="G4894" s="110">
        <f t="shared" ca="1" si="320"/>
        <v>2.5000000000000001E-2</v>
      </c>
      <c r="H4894" s="111">
        <f t="shared" ca="1" si="321"/>
        <v>75</v>
      </c>
      <c r="I4894" s="112">
        <f t="shared" ca="1" si="322"/>
        <v>562500</v>
      </c>
    </row>
    <row r="4895" spans="6:9" x14ac:dyDescent="0.25">
      <c r="F4895" s="109">
        <f t="shared" ca="1" si="319"/>
        <v>300000</v>
      </c>
      <c r="G4895" s="110">
        <f t="shared" ca="1" si="320"/>
        <v>2.5000000000000001E-2</v>
      </c>
      <c r="H4895" s="111">
        <f t="shared" ca="1" si="321"/>
        <v>75</v>
      </c>
      <c r="I4895" s="112">
        <f t="shared" ca="1" si="322"/>
        <v>562500</v>
      </c>
    </row>
    <row r="4896" spans="6:9" x14ac:dyDescent="0.25">
      <c r="F4896" s="109">
        <f t="shared" ca="1" si="319"/>
        <v>300000</v>
      </c>
      <c r="G4896" s="110">
        <f t="shared" ca="1" si="320"/>
        <v>2.5000000000000001E-2</v>
      </c>
      <c r="H4896" s="111">
        <f t="shared" ca="1" si="321"/>
        <v>75</v>
      </c>
      <c r="I4896" s="112">
        <f t="shared" ca="1" si="322"/>
        <v>562500</v>
      </c>
    </row>
    <row r="4897" spans="6:9" x14ac:dyDescent="0.25">
      <c r="F4897" s="109">
        <f t="shared" ca="1" si="319"/>
        <v>300000</v>
      </c>
      <c r="G4897" s="110">
        <f t="shared" ca="1" si="320"/>
        <v>2.5000000000000001E-2</v>
      </c>
      <c r="H4897" s="111">
        <f t="shared" ca="1" si="321"/>
        <v>77</v>
      </c>
      <c r="I4897" s="112">
        <f t="shared" ca="1" si="322"/>
        <v>577500</v>
      </c>
    </row>
    <row r="4898" spans="6:9" x14ac:dyDescent="0.25">
      <c r="F4898" s="109">
        <f t="shared" ca="1" si="319"/>
        <v>325000</v>
      </c>
      <c r="G4898" s="110">
        <f t="shared" ca="1" si="320"/>
        <v>2.1000000000000001E-2</v>
      </c>
      <c r="H4898" s="111">
        <f t="shared" ca="1" si="321"/>
        <v>75</v>
      </c>
      <c r="I4898" s="112">
        <f t="shared" ca="1" si="322"/>
        <v>511875</v>
      </c>
    </row>
    <row r="4899" spans="6:9" x14ac:dyDescent="0.25">
      <c r="F4899" s="109">
        <f t="shared" ca="1" si="319"/>
        <v>300000</v>
      </c>
      <c r="G4899" s="110">
        <f t="shared" ca="1" si="320"/>
        <v>2.5000000000000001E-2</v>
      </c>
      <c r="H4899" s="111">
        <f t="shared" ca="1" si="321"/>
        <v>75</v>
      </c>
      <c r="I4899" s="112">
        <f t="shared" ca="1" si="322"/>
        <v>562500</v>
      </c>
    </row>
    <row r="4900" spans="6:9" x14ac:dyDescent="0.25">
      <c r="F4900" s="109">
        <f t="shared" ca="1" si="319"/>
        <v>300000</v>
      </c>
      <c r="G4900" s="110">
        <f t="shared" ca="1" si="320"/>
        <v>2.5000000000000001E-2</v>
      </c>
      <c r="H4900" s="111">
        <f t="shared" ca="1" si="321"/>
        <v>75</v>
      </c>
      <c r="I4900" s="112">
        <f t="shared" ca="1" si="322"/>
        <v>562500</v>
      </c>
    </row>
    <row r="4901" spans="6:9" x14ac:dyDescent="0.25">
      <c r="F4901" s="109">
        <f t="shared" ca="1" si="319"/>
        <v>300000</v>
      </c>
      <c r="G4901" s="110">
        <f t="shared" ca="1" si="320"/>
        <v>2.1000000000000001E-2</v>
      </c>
      <c r="H4901" s="111">
        <f t="shared" ca="1" si="321"/>
        <v>75</v>
      </c>
      <c r="I4901" s="112">
        <f t="shared" ca="1" si="322"/>
        <v>472500</v>
      </c>
    </row>
    <row r="4902" spans="6:9" x14ac:dyDescent="0.25">
      <c r="F4902" s="109">
        <f t="shared" ca="1" si="319"/>
        <v>325000</v>
      </c>
      <c r="G4902" s="110">
        <f t="shared" ca="1" si="320"/>
        <v>2.1000000000000001E-2</v>
      </c>
      <c r="H4902" s="111">
        <f t="shared" ca="1" si="321"/>
        <v>75</v>
      </c>
      <c r="I4902" s="112">
        <f t="shared" ca="1" si="322"/>
        <v>511875</v>
      </c>
    </row>
    <row r="4903" spans="6:9" x14ac:dyDescent="0.25">
      <c r="F4903" s="109">
        <f t="shared" ca="1" si="319"/>
        <v>300000</v>
      </c>
      <c r="G4903" s="110">
        <f t="shared" ca="1" si="320"/>
        <v>2.5000000000000001E-2</v>
      </c>
      <c r="H4903" s="111">
        <f t="shared" ca="1" si="321"/>
        <v>73</v>
      </c>
      <c r="I4903" s="112">
        <f t="shared" ca="1" si="322"/>
        <v>547500</v>
      </c>
    </row>
    <row r="4904" spans="6:9" x14ac:dyDescent="0.25">
      <c r="F4904" s="109">
        <f t="shared" ca="1" si="319"/>
        <v>325000</v>
      </c>
      <c r="G4904" s="110">
        <f t="shared" ca="1" si="320"/>
        <v>2.7E-2</v>
      </c>
      <c r="H4904" s="111">
        <f t="shared" ca="1" si="321"/>
        <v>75</v>
      </c>
      <c r="I4904" s="112">
        <f t="shared" ca="1" si="322"/>
        <v>658125</v>
      </c>
    </row>
    <row r="4905" spans="6:9" x14ac:dyDescent="0.25">
      <c r="F4905" s="109">
        <f t="shared" ca="1" si="319"/>
        <v>300000</v>
      </c>
      <c r="G4905" s="110">
        <f t="shared" ca="1" si="320"/>
        <v>2.5000000000000001E-2</v>
      </c>
      <c r="H4905" s="111">
        <f t="shared" ca="1" si="321"/>
        <v>75</v>
      </c>
      <c r="I4905" s="112">
        <f t="shared" ca="1" si="322"/>
        <v>562500</v>
      </c>
    </row>
    <row r="4906" spans="6:9" x14ac:dyDescent="0.25">
      <c r="F4906" s="109">
        <f t="shared" ca="1" si="319"/>
        <v>300000</v>
      </c>
      <c r="G4906" s="110">
        <f t="shared" ca="1" si="320"/>
        <v>2.7E-2</v>
      </c>
      <c r="H4906" s="111">
        <f t="shared" ca="1" si="321"/>
        <v>77</v>
      </c>
      <c r="I4906" s="112">
        <f t="shared" ca="1" si="322"/>
        <v>623700</v>
      </c>
    </row>
    <row r="4907" spans="6:9" x14ac:dyDescent="0.25">
      <c r="F4907" s="109">
        <f t="shared" ca="1" si="319"/>
        <v>300000</v>
      </c>
      <c r="G4907" s="110">
        <f t="shared" ca="1" si="320"/>
        <v>2.5000000000000001E-2</v>
      </c>
      <c r="H4907" s="111">
        <f t="shared" ca="1" si="321"/>
        <v>75</v>
      </c>
      <c r="I4907" s="112">
        <f t="shared" ca="1" si="322"/>
        <v>562500</v>
      </c>
    </row>
    <row r="4908" spans="6:9" x14ac:dyDescent="0.25">
      <c r="F4908" s="109">
        <f t="shared" ca="1" si="319"/>
        <v>300000</v>
      </c>
      <c r="G4908" s="110">
        <f t="shared" ca="1" si="320"/>
        <v>2.5000000000000001E-2</v>
      </c>
      <c r="H4908" s="111">
        <f t="shared" ca="1" si="321"/>
        <v>75</v>
      </c>
      <c r="I4908" s="112">
        <f t="shared" ca="1" si="322"/>
        <v>562500</v>
      </c>
    </row>
    <row r="4909" spans="6:9" x14ac:dyDescent="0.25">
      <c r="F4909" s="109">
        <f t="shared" ca="1" si="319"/>
        <v>300000</v>
      </c>
      <c r="G4909" s="110">
        <f t="shared" ca="1" si="320"/>
        <v>2.5000000000000001E-2</v>
      </c>
      <c r="H4909" s="111">
        <f t="shared" ca="1" si="321"/>
        <v>73</v>
      </c>
      <c r="I4909" s="112">
        <f t="shared" ca="1" si="322"/>
        <v>547500</v>
      </c>
    </row>
    <row r="4910" spans="6:9" x14ac:dyDescent="0.25">
      <c r="F4910" s="109">
        <f t="shared" ca="1" si="319"/>
        <v>300000</v>
      </c>
      <c r="G4910" s="110">
        <f t="shared" ca="1" si="320"/>
        <v>2.1000000000000001E-2</v>
      </c>
      <c r="H4910" s="111">
        <f t="shared" ca="1" si="321"/>
        <v>75</v>
      </c>
      <c r="I4910" s="112">
        <f t="shared" ca="1" si="322"/>
        <v>472500</v>
      </c>
    </row>
    <row r="4911" spans="6:9" x14ac:dyDescent="0.25">
      <c r="F4911" s="109">
        <f t="shared" ca="1" si="319"/>
        <v>300000</v>
      </c>
      <c r="G4911" s="110">
        <f t="shared" ca="1" si="320"/>
        <v>2.5000000000000001E-2</v>
      </c>
      <c r="H4911" s="111">
        <f t="shared" ca="1" si="321"/>
        <v>75</v>
      </c>
      <c r="I4911" s="112">
        <f t="shared" ca="1" si="322"/>
        <v>562500</v>
      </c>
    </row>
    <row r="4912" spans="6:9" x14ac:dyDescent="0.25">
      <c r="F4912" s="109">
        <f t="shared" ca="1" si="319"/>
        <v>300000</v>
      </c>
      <c r="G4912" s="110">
        <f t="shared" ca="1" si="320"/>
        <v>2.5000000000000001E-2</v>
      </c>
      <c r="H4912" s="111">
        <f t="shared" ca="1" si="321"/>
        <v>75</v>
      </c>
      <c r="I4912" s="112">
        <f t="shared" ca="1" si="322"/>
        <v>562500</v>
      </c>
    </row>
    <row r="4913" spans="6:9" x14ac:dyDescent="0.25">
      <c r="F4913" s="109">
        <f t="shared" ca="1" si="319"/>
        <v>275000</v>
      </c>
      <c r="G4913" s="110">
        <f t="shared" ca="1" si="320"/>
        <v>2.5000000000000001E-2</v>
      </c>
      <c r="H4913" s="111">
        <f t="shared" ca="1" si="321"/>
        <v>75</v>
      </c>
      <c r="I4913" s="112">
        <f t="shared" ca="1" si="322"/>
        <v>515625</v>
      </c>
    </row>
    <row r="4914" spans="6:9" x14ac:dyDescent="0.25">
      <c r="F4914" s="109">
        <f t="shared" ca="1" si="319"/>
        <v>300000</v>
      </c>
      <c r="G4914" s="110">
        <f t="shared" ca="1" si="320"/>
        <v>2.5000000000000001E-2</v>
      </c>
      <c r="H4914" s="111">
        <f t="shared" ca="1" si="321"/>
        <v>75</v>
      </c>
      <c r="I4914" s="112">
        <f t="shared" ca="1" si="322"/>
        <v>562500</v>
      </c>
    </row>
    <row r="4915" spans="6:9" x14ac:dyDescent="0.25">
      <c r="F4915" s="109">
        <f t="shared" ca="1" si="319"/>
        <v>325000</v>
      </c>
      <c r="G4915" s="110">
        <f t="shared" ca="1" si="320"/>
        <v>2.5000000000000001E-2</v>
      </c>
      <c r="H4915" s="111">
        <f t="shared" ca="1" si="321"/>
        <v>77</v>
      </c>
      <c r="I4915" s="112">
        <f t="shared" ca="1" si="322"/>
        <v>625625</v>
      </c>
    </row>
    <row r="4916" spans="6:9" x14ac:dyDescent="0.25">
      <c r="F4916" s="109">
        <f t="shared" ca="1" si="319"/>
        <v>275000</v>
      </c>
      <c r="G4916" s="110">
        <f t="shared" ca="1" si="320"/>
        <v>2.5000000000000001E-2</v>
      </c>
      <c r="H4916" s="111">
        <f t="shared" ca="1" si="321"/>
        <v>77</v>
      </c>
      <c r="I4916" s="112">
        <f t="shared" ca="1" si="322"/>
        <v>529375</v>
      </c>
    </row>
    <row r="4917" spans="6:9" x14ac:dyDescent="0.25">
      <c r="F4917" s="109">
        <f t="shared" ca="1" si="319"/>
        <v>300000</v>
      </c>
      <c r="G4917" s="110">
        <f t="shared" ca="1" si="320"/>
        <v>2.5000000000000001E-2</v>
      </c>
      <c r="H4917" s="111">
        <f t="shared" ca="1" si="321"/>
        <v>77</v>
      </c>
      <c r="I4917" s="112">
        <f t="shared" ca="1" si="322"/>
        <v>577500</v>
      </c>
    </row>
    <row r="4918" spans="6:9" x14ac:dyDescent="0.25">
      <c r="F4918" s="109">
        <f t="shared" ca="1" si="319"/>
        <v>300000</v>
      </c>
      <c r="G4918" s="110">
        <f t="shared" ca="1" si="320"/>
        <v>2.7E-2</v>
      </c>
      <c r="H4918" s="111">
        <f t="shared" ca="1" si="321"/>
        <v>75</v>
      </c>
      <c r="I4918" s="112">
        <f t="shared" ca="1" si="322"/>
        <v>607500</v>
      </c>
    </row>
    <row r="4919" spans="6:9" x14ac:dyDescent="0.25">
      <c r="F4919" s="109">
        <f t="shared" ca="1" si="319"/>
        <v>325000</v>
      </c>
      <c r="G4919" s="110">
        <f t="shared" ca="1" si="320"/>
        <v>2.5000000000000001E-2</v>
      </c>
      <c r="H4919" s="111">
        <f t="shared" ca="1" si="321"/>
        <v>75</v>
      </c>
      <c r="I4919" s="112">
        <f t="shared" ca="1" si="322"/>
        <v>609375</v>
      </c>
    </row>
    <row r="4920" spans="6:9" x14ac:dyDescent="0.25">
      <c r="F4920" s="109">
        <f t="shared" ca="1" si="319"/>
        <v>300000</v>
      </c>
      <c r="G4920" s="110">
        <f t="shared" ca="1" si="320"/>
        <v>2.5000000000000001E-2</v>
      </c>
      <c r="H4920" s="111">
        <f t="shared" ca="1" si="321"/>
        <v>75</v>
      </c>
      <c r="I4920" s="112">
        <f t="shared" ca="1" si="322"/>
        <v>562500</v>
      </c>
    </row>
    <row r="4921" spans="6:9" x14ac:dyDescent="0.25">
      <c r="F4921" s="109">
        <f t="shared" ca="1" si="319"/>
        <v>300000</v>
      </c>
      <c r="G4921" s="110">
        <f t="shared" ca="1" si="320"/>
        <v>2.7E-2</v>
      </c>
      <c r="H4921" s="111">
        <f t="shared" ca="1" si="321"/>
        <v>75</v>
      </c>
      <c r="I4921" s="112">
        <f t="shared" ca="1" si="322"/>
        <v>607500</v>
      </c>
    </row>
    <row r="4922" spans="6:9" x14ac:dyDescent="0.25">
      <c r="F4922" s="109">
        <f t="shared" ca="1" si="319"/>
        <v>300000</v>
      </c>
      <c r="G4922" s="110">
        <f t="shared" ca="1" si="320"/>
        <v>2.5000000000000001E-2</v>
      </c>
      <c r="H4922" s="111">
        <f t="shared" ca="1" si="321"/>
        <v>75</v>
      </c>
      <c r="I4922" s="112">
        <f t="shared" ca="1" si="322"/>
        <v>562500</v>
      </c>
    </row>
    <row r="4923" spans="6:9" x14ac:dyDescent="0.25">
      <c r="F4923" s="109">
        <f t="shared" ca="1" si="319"/>
        <v>300000</v>
      </c>
      <c r="G4923" s="110">
        <f t="shared" ca="1" si="320"/>
        <v>2.5000000000000001E-2</v>
      </c>
      <c r="H4923" s="111">
        <f t="shared" ca="1" si="321"/>
        <v>75</v>
      </c>
      <c r="I4923" s="112">
        <f t="shared" ca="1" si="322"/>
        <v>562500</v>
      </c>
    </row>
    <row r="4924" spans="6:9" x14ac:dyDescent="0.25">
      <c r="F4924" s="109">
        <f t="shared" ca="1" si="319"/>
        <v>300000</v>
      </c>
      <c r="G4924" s="110">
        <f t="shared" ca="1" si="320"/>
        <v>2.5000000000000001E-2</v>
      </c>
      <c r="H4924" s="111">
        <f t="shared" ca="1" si="321"/>
        <v>75</v>
      </c>
      <c r="I4924" s="112">
        <f t="shared" ca="1" si="322"/>
        <v>562500</v>
      </c>
    </row>
    <row r="4925" spans="6:9" x14ac:dyDescent="0.25">
      <c r="F4925" s="109">
        <f t="shared" ca="1" si="319"/>
        <v>300000</v>
      </c>
      <c r="G4925" s="110">
        <f t="shared" ca="1" si="320"/>
        <v>2.7E-2</v>
      </c>
      <c r="H4925" s="111">
        <f t="shared" ca="1" si="321"/>
        <v>77</v>
      </c>
      <c r="I4925" s="112">
        <f t="shared" ca="1" si="322"/>
        <v>623700</v>
      </c>
    </row>
    <row r="4926" spans="6:9" x14ac:dyDescent="0.25">
      <c r="F4926" s="109">
        <f t="shared" ca="1" si="319"/>
        <v>300000</v>
      </c>
      <c r="G4926" s="110">
        <f t="shared" ca="1" si="320"/>
        <v>2.1000000000000001E-2</v>
      </c>
      <c r="H4926" s="111">
        <f t="shared" ca="1" si="321"/>
        <v>75</v>
      </c>
      <c r="I4926" s="112">
        <f t="shared" ca="1" si="322"/>
        <v>472500</v>
      </c>
    </row>
    <row r="4927" spans="6:9" x14ac:dyDescent="0.25">
      <c r="F4927" s="109">
        <f t="shared" ca="1" si="319"/>
        <v>300000</v>
      </c>
      <c r="G4927" s="110">
        <f t="shared" ca="1" si="320"/>
        <v>2.5000000000000001E-2</v>
      </c>
      <c r="H4927" s="111">
        <f t="shared" ca="1" si="321"/>
        <v>73</v>
      </c>
      <c r="I4927" s="112">
        <f t="shared" ca="1" si="322"/>
        <v>547500</v>
      </c>
    </row>
    <row r="4928" spans="6:9" x14ac:dyDescent="0.25">
      <c r="F4928" s="109">
        <f t="shared" ca="1" si="319"/>
        <v>300000</v>
      </c>
      <c r="G4928" s="110">
        <f t="shared" ca="1" si="320"/>
        <v>2.3E-2</v>
      </c>
      <c r="H4928" s="111">
        <f t="shared" ca="1" si="321"/>
        <v>75</v>
      </c>
      <c r="I4928" s="112">
        <f t="shared" ca="1" si="322"/>
        <v>517500</v>
      </c>
    </row>
    <row r="4929" spans="6:9" x14ac:dyDescent="0.25">
      <c r="F4929" s="109">
        <f t="shared" ca="1" si="319"/>
        <v>300000</v>
      </c>
      <c r="G4929" s="110">
        <f t="shared" ca="1" si="320"/>
        <v>2.5000000000000001E-2</v>
      </c>
      <c r="H4929" s="111">
        <f t="shared" ca="1" si="321"/>
        <v>75</v>
      </c>
      <c r="I4929" s="112">
        <f t="shared" ca="1" si="322"/>
        <v>562500</v>
      </c>
    </row>
    <row r="4930" spans="6:9" x14ac:dyDescent="0.25">
      <c r="F4930" s="109">
        <f t="shared" ca="1" si="319"/>
        <v>300000</v>
      </c>
      <c r="G4930" s="110">
        <f t="shared" ca="1" si="320"/>
        <v>2.5000000000000001E-2</v>
      </c>
      <c r="H4930" s="111">
        <f t="shared" ca="1" si="321"/>
        <v>73</v>
      </c>
      <c r="I4930" s="112">
        <f t="shared" ca="1" si="322"/>
        <v>547500</v>
      </c>
    </row>
    <row r="4931" spans="6:9" x14ac:dyDescent="0.25">
      <c r="F4931" s="109">
        <f t="shared" ref="F4931:F4994" ca="1" si="323">VLOOKUP(RAND(),$C$3:$D$5,2)</f>
        <v>300000</v>
      </c>
      <c r="G4931" s="110">
        <f t="shared" ref="G4931:G4994" ca="1" si="324">VLOOKUP(RAND(),$C$10:$D$13,2)</f>
        <v>2.5000000000000001E-2</v>
      </c>
      <c r="H4931" s="111">
        <f t="shared" ref="H4931:H4994" ca="1" si="325">VLOOKUP(RAND(),$C$18:$D$20,2)</f>
        <v>77</v>
      </c>
      <c r="I4931" s="112">
        <f t="shared" ca="1" si="322"/>
        <v>577500</v>
      </c>
    </row>
    <row r="4932" spans="6:9" x14ac:dyDescent="0.25">
      <c r="F4932" s="109">
        <f t="shared" ca="1" si="323"/>
        <v>300000</v>
      </c>
      <c r="G4932" s="110">
        <f t="shared" ca="1" si="324"/>
        <v>2.5000000000000001E-2</v>
      </c>
      <c r="H4932" s="111">
        <f t="shared" ca="1" si="325"/>
        <v>75</v>
      </c>
      <c r="I4932" s="112">
        <f t="shared" ref="I4932:I4995" ca="1" si="326">F4932*G4932*H4932</f>
        <v>562500</v>
      </c>
    </row>
    <row r="4933" spans="6:9" x14ac:dyDescent="0.25">
      <c r="F4933" s="109">
        <f t="shared" ca="1" si="323"/>
        <v>300000</v>
      </c>
      <c r="G4933" s="110">
        <f t="shared" ca="1" si="324"/>
        <v>2.5000000000000001E-2</v>
      </c>
      <c r="H4933" s="111">
        <f t="shared" ca="1" si="325"/>
        <v>73</v>
      </c>
      <c r="I4933" s="112">
        <f t="shared" ca="1" si="326"/>
        <v>547500</v>
      </c>
    </row>
    <row r="4934" spans="6:9" x14ac:dyDescent="0.25">
      <c r="F4934" s="109">
        <f t="shared" ca="1" si="323"/>
        <v>275000</v>
      </c>
      <c r="G4934" s="110">
        <f t="shared" ca="1" si="324"/>
        <v>2.7E-2</v>
      </c>
      <c r="H4934" s="111">
        <f t="shared" ca="1" si="325"/>
        <v>75</v>
      </c>
      <c r="I4934" s="112">
        <f t="shared" ca="1" si="326"/>
        <v>556875</v>
      </c>
    </row>
    <row r="4935" spans="6:9" x14ac:dyDescent="0.25">
      <c r="F4935" s="109">
        <f t="shared" ca="1" si="323"/>
        <v>300000</v>
      </c>
      <c r="G4935" s="110">
        <f t="shared" ca="1" si="324"/>
        <v>2.3E-2</v>
      </c>
      <c r="H4935" s="111">
        <f t="shared" ca="1" si="325"/>
        <v>75</v>
      </c>
      <c r="I4935" s="112">
        <f t="shared" ca="1" si="326"/>
        <v>517500</v>
      </c>
    </row>
    <row r="4936" spans="6:9" x14ac:dyDescent="0.25">
      <c r="F4936" s="109">
        <f t="shared" ca="1" si="323"/>
        <v>300000</v>
      </c>
      <c r="G4936" s="110">
        <f t="shared" ca="1" si="324"/>
        <v>2.5000000000000001E-2</v>
      </c>
      <c r="H4936" s="111">
        <f t="shared" ca="1" si="325"/>
        <v>75</v>
      </c>
      <c r="I4936" s="112">
        <f t="shared" ca="1" si="326"/>
        <v>562500</v>
      </c>
    </row>
    <row r="4937" spans="6:9" x14ac:dyDescent="0.25">
      <c r="F4937" s="109">
        <f t="shared" ca="1" si="323"/>
        <v>300000</v>
      </c>
      <c r="G4937" s="110">
        <f t="shared" ca="1" si="324"/>
        <v>2.5000000000000001E-2</v>
      </c>
      <c r="H4937" s="111">
        <f t="shared" ca="1" si="325"/>
        <v>77</v>
      </c>
      <c r="I4937" s="112">
        <f t="shared" ca="1" si="326"/>
        <v>577500</v>
      </c>
    </row>
    <row r="4938" spans="6:9" x14ac:dyDescent="0.25">
      <c r="F4938" s="109">
        <f t="shared" ca="1" si="323"/>
        <v>300000</v>
      </c>
      <c r="G4938" s="110">
        <f t="shared" ca="1" si="324"/>
        <v>2.5000000000000001E-2</v>
      </c>
      <c r="H4938" s="111">
        <f t="shared" ca="1" si="325"/>
        <v>77</v>
      </c>
      <c r="I4938" s="112">
        <f t="shared" ca="1" si="326"/>
        <v>577500</v>
      </c>
    </row>
    <row r="4939" spans="6:9" x14ac:dyDescent="0.25">
      <c r="F4939" s="109">
        <f t="shared" ca="1" si="323"/>
        <v>300000</v>
      </c>
      <c r="G4939" s="110">
        <f t="shared" ca="1" si="324"/>
        <v>2.1000000000000001E-2</v>
      </c>
      <c r="H4939" s="111">
        <f t="shared" ca="1" si="325"/>
        <v>75</v>
      </c>
      <c r="I4939" s="112">
        <f t="shared" ca="1" si="326"/>
        <v>472500</v>
      </c>
    </row>
    <row r="4940" spans="6:9" x14ac:dyDescent="0.25">
      <c r="F4940" s="109">
        <f t="shared" ca="1" si="323"/>
        <v>300000</v>
      </c>
      <c r="G4940" s="110">
        <f t="shared" ca="1" si="324"/>
        <v>2.3E-2</v>
      </c>
      <c r="H4940" s="111">
        <f t="shared" ca="1" si="325"/>
        <v>75</v>
      </c>
      <c r="I4940" s="112">
        <f t="shared" ca="1" si="326"/>
        <v>517500</v>
      </c>
    </row>
    <row r="4941" spans="6:9" x14ac:dyDescent="0.25">
      <c r="F4941" s="109">
        <f t="shared" ca="1" si="323"/>
        <v>325000</v>
      </c>
      <c r="G4941" s="110">
        <f t="shared" ca="1" si="324"/>
        <v>2.5000000000000001E-2</v>
      </c>
      <c r="H4941" s="111">
        <f t="shared" ca="1" si="325"/>
        <v>75</v>
      </c>
      <c r="I4941" s="112">
        <f t="shared" ca="1" si="326"/>
        <v>609375</v>
      </c>
    </row>
    <row r="4942" spans="6:9" x14ac:dyDescent="0.25">
      <c r="F4942" s="109">
        <f t="shared" ca="1" si="323"/>
        <v>300000</v>
      </c>
      <c r="G4942" s="110">
        <f t="shared" ca="1" si="324"/>
        <v>2.5000000000000001E-2</v>
      </c>
      <c r="H4942" s="111">
        <f t="shared" ca="1" si="325"/>
        <v>75</v>
      </c>
      <c r="I4942" s="112">
        <f t="shared" ca="1" si="326"/>
        <v>562500</v>
      </c>
    </row>
    <row r="4943" spans="6:9" x14ac:dyDescent="0.25">
      <c r="F4943" s="109">
        <f t="shared" ca="1" si="323"/>
        <v>300000</v>
      </c>
      <c r="G4943" s="110">
        <f t="shared" ca="1" si="324"/>
        <v>2.5000000000000001E-2</v>
      </c>
      <c r="H4943" s="111">
        <f t="shared" ca="1" si="325"/>
        <v>75</v>
      </c>
      <c r="I4943" s="112">
        <f t="shared" ca="1" si="326"/>
        <v>562500</v>
      </c>
    </row>
    <row r="4944" spans="6:9" x14ac:dyDescent="0.25">
      <c r="F4944" s="109">
        <f t="shared" ca="1" si="323"/>
        <v>300000</v>
      </c>
      <c r="G4944" s="110">
        <f t="shared" ca="1" si="324"/>
        <v>2.5000000000000001E-2</v>
      </c>
      <c r="H4944" s="111">
        <f t="shared" ca="1" si="325"/>
        <v>75</v>
      </c>
      <c r="I4944" s="112">
        <f t="shared" ca="1" si="326"/>
        <v>562500</v>
      </c>
    </row>
    <row r="4945" spans="6:9" x14ac:dyDescent="0.25">
      <c r="F4945" s="109">
        <f t="shared" ca="1" si="323"/>
        <v>300000</v>
      </c>
      <c r="G4945" s="110">
        <f t="shared" ca="1" si="324"/>
        <v>2.7E-2</v>
      </c>
      <c r="H4945" s="111">
        <f t="shared" ca="1" si="325"/>
        <v>77</v>
      </c>
      <c r="I4945" s="112">
        <f t="shared" ca="1" si="326"/>
        <v>623700</v>
      </c>
    </row>
    <row r="4946" spans="6:9" x14ac:dyDescent="0.25">
      <c r="F4946" s="109">
        <f t="shared" ca="1" si="323"/>
        <v>300000</v>
      </c>
      <c r="G4946" s="110">
        <f t="shared" ca="1" si="324"/>
        <v>2.5000000000000001E-2</v>
      </c>
      <c r="H4946" s="111">
        <f t="shared" ca="1" si="325"/>
        <v>77</v>
      </c>
      <c r="I4946" s="112">
        <f t="shared" ca="1" si="326"/>
        <v>577500</v>
      </c>
    </row>
    <row r="4947" spans="6:9" x14ac:dyDescent="0.25">
      <c r="F4947" s="109">
        <f t="shared" ca="1" si="323"/>
        <v>300000</v>
      </c>
      <c r="G4947" s="110">
        <f t="shared" ca="1" si="324"/>
        <v>2.5000000000000001E-2</v>
      </c>
      <c r="H4947" s="111">
        <f t="shared" ca="1" si="325"/>
        <v>75</v>
      </c>
      <c r="I4947" s="112">
        <f t="shared" ca="1" si="326"/>
        <v>562500</v>
      </c>
    </row>
    <row r="4948" spans="6:9" x14ac:dyDescent="0.25">
      <c r="F4948" s="109">
        <f t="shared" ca="1" si="323"/>
        <v>300000</v>
      </c>
      <c r="G4948" s="110">
        <f t="shared" ca="1" si="324"/>
        <v>2.5000000000000001E-2</v>
      </c>
      <c r="H4948" s="111">
        <f t="shared" ca="1" si="325"/>
        <v>75</v>
      </c>
      <c r="I4948" s="112">
        <f t="shared" ca="1" si="326"/>
        <v>562500</v>
      </c>
    </row>
    <row r="4949" spans="6:9" x14ac:dyDescent="0.25">
      <c r="F4949" s="109">
        <f t="shared" ca="1" si="323"/>
        <v>300000</v>
      </c>
      <c r="G4949" s="110">
        <f t="shared" ca="1" si="324"/>
        <v>2.5000000000000001E-2</v>
      </c>
      <c r="H4949" s="111">
        <f t="shared" ca="1" si="325"/>
        <v>75</v>
      </c>
      <c r="I4949" s="112">
        <f t="shared" ca="1" si="326"/>
        <v>562500</v>
      </c>
    </row>
    <row r="4950" spans="6:9" x14ac:dyDescent="0.25">
      <c r="F4950" s="109">
        <f t="shared" ca="1" si="323"/>
        <v>325000</v>
      </c>
      <c r="G4950" s="110">
        <f t="shared" ca="1" si="324"/>
        <v>2.5000000000000001E-2</v>
      </c>
      <c r="H4950" s="111">
        <f t="shared" ca="1" si="325"/>
        <v>75</v>
      </c>
      <c r="I4950" s="112">
        <f t="shared" ca="1" si="326"/>
        <v>609375</v>
      </c>
    </row>
    <row r="4951" spans="6:9" x14ac:dyDescent="0.25">
      <c r="F4951" s="109">
        <f t="shared" ca="1" si="323"/>
        <v>275000</v>
      </c>
      <c r="G4951" s="110">
        <f t="shared" ca="1" si="324"/>
        <v>2.5000000000000001E-2</v>
      </c>
      <c r="H4951" s="111">
        <f t="shared" ca="1" si="325"/>
        <v>77</v>
      </c>
      <c r="I4951" s="112">
        <f t="shared" ca="1" si="326"/>
        <v>529375</v>
      </c>
    </row>
    <row r="4952" spans="6:9" x14ac:dyDescent="0.25">
      <c r="F4952" s="109">
        <f t="shared" ca="1" si="323"/>
        <v>300000</v>
      </c>
      <c r="G4952" s="110">
        <f t="shared" ca="1" si="324"/>
        <v>2.5000000000000001E-2</v>
      </c>
      <c r="H4952" s="111">
        <f t="shared" ca="1" si="325"/>
        <v>75</v>
      </c>
      <c r="I4952" s="112">
        <f t="shared" ca="1" si="326"/>
        <v>562500</v>
      </c>
    </row>
    <row r="4953" spans="6:9" x14ac:dyDescent="0.25">
      <c r="F4953" s="109">
        <f t="shared" ca="1" si="323"/>
        <v>300000</v>
      </c>
      <c r="G4953" s="110">
        <f t="shared" ca="1" si="324"/>
        <v>2.5000000000000001E-2</v>
      </c>
      <c r="H4953" s="111">
        <f t="shared" ca="1" si="325"/>
        <v>75</v>
      </c>
      <c r="I4953" s="112">
        <f t="shared" ca="1" si="326"/>
        <v>562500</v>
      </c>
    </row>
    <row r="4954" spans="6:9" x14ac:dyDescent="0.25">
      <c r="F4954" s="109">
        <f t="shared" ca="1" si="323"/>
        <v>300000</v>
      </c>
      <c r="G4954" s="110">
        <f t="shared" ca="1" si="324"/>
        <v>2.5000000000000001E-2</v>
      </c>
      <c r="H4954" s="111">
        <f t="shared" ca="1" si="325"/>
        <v>75</v>
      </c>
      <c r="I4954" s="112">
        <f t="shared" ca="1" si="326"/>
        <v>562500</v>
      </c>
    </row>
    <row r="4955" spans="6:9" x14ac:dyDescent="0.25">
      <c r="F4955" s="109">
        <f t="shared" ca="1" si="323"/>
        <v>275000</v>
      </c>
      <c r="G4955" s="110">
        <f t="shared" ca="1" si="324"/>
        <v>2.5000000000000001E-2</v>
      </c>
      <c r="H4955" s="111">
        <f t="shared" ca="1" si="325"/>
        <v>75</v>
      </c>
      <c r="I4955" s="112">
        <f t="shared" ca="1" si="326"/>
        <v>515625</v>
      </c>
    </row>
    <row r="4956" spans="6:9" x14ac:dyDescent="0.25">
      <c r="F4956" s="109">
        <f t="shared" ca="1" si="323"/>
        <v>300000</v>
      </c>
      <c r="G4956" s="110">
        <f t="shared" ca="1" si="324"/>
        <v>2.7E-2</v>
      </c>
      <c r="H4956" s="111">
        <f t="shared" ca="1" si="325"/>
        <v>75</v>
      </c>
      <c r="I4956" s="112">
        <f t="shared" ca="1" si="326"/>
        <v>607500</v>
      </c>
    </row>
    <row r="4957" spans="6:9" x14ac:dyDescent="0.25">
      <c r="F4957" s="109">
        <f t="shared" ca="1" si="323"/>
        <v>300000</v>
      </c>
      <c r="G4957" s="110">
        <f t="shared" ca="1" si="324"/>
        <v>2.5000000000000001E-2</v>
      </c>
      <c r="H4957" s="111">
        <f t="shared" ca="1" si="325"/>
        <v>75</v>
      </c>
      <c r="I4957" s="112">
        <f t="shared" ca="1" si="326"/>
        <v>562500</v>
      </c>
    </row>
    <row r="4958" spans="6:9" x14ac:dyDescent="0.25">
      <c r="F4958" s="109">
        <f t="shared" ca="1" si="323"/>
        <v>325000</v>
      </c>
      <c r="G4958" s="110">
        <f t="shared" ca="1" si="324"/>
        <v>2.5000000000000001E-2</v>
      </c>
      <c r="H4958" s="111">
        <f t="shared" ca="1" si="325"/>
        <v>77</v>
      </c>
      <c r="I4958" s="112">
        <f t="shared" ca="1" si="326"/>
        <v>625625</v>
      </c>
    </row>
    <row r="4959" spans="6:9" x14ac:dyDescent="0.25">
      <c r="F4959" s="109">
        <f t="shared" ca="1" si="323"/>
        <v>300000</v>
      </c>
      <c r="G4959" s="110">
        <f t="shared" ca="1" si="324"/>
        <v>2.5000000000000001E-2</v>
      </c>
      <c r="H4959" s="111">
        <f t="shared" ca="1" si="325"/>
        <v>75</v>
      </c>
      <c r="I4959" s="112">
        <f t="shared" ca="1" si="326"/>
        <v>562500</v>
      </c>
    </row>
    <row r="4960" spans="6:9" x14ac:dyDescent="0.25">
      <c r="F4960" s="109">
        <f t="shared" ca="1" si="323"/>
        <v>300000</v>
      </c>
      <c r="G4960" s="110">
        <f t="shared" ca="1" si="324"/>
        <v>2.5000000000000001E-2</v>
      </c>
      <c r="H4960" s="111">
        <f t="shared" ca="1" si="325"/>
        <v>75</v>
      </c>
      <c r="I4960" s="112">
        <f t="shared" ca="1" si="326"/>
        <v>562500</v>
      </c>
    </row>
    <row r="4961" spans="6:9" x14ac:dyDescent="0.25">
      <c r="F4961" s="109">
        <f t="shared" ca="1" si="323"/>
        <v>300000</v>
      </c>
      <c r="G4961" s="110">
        <f t="shared" ca="1" si="324"/>
        <v>2.5000000000000001E-2</v>
      </c>
      <c r="H4961" s="111">
        <f t="shared" ca="1" si="325"/>
        <v>75</v>
      </c>
      <c r="I4961" s="112">
        <f t="shared" ca="1" si="326"/>
        <v>562500</v>
      </c>
    </row>
    <row r="4962" spans="6:9" x14ac:dyDescent="0.25">
      <c r="F4962" s="109">
        <f t="shared" ca="1" si="323"/>
        <v>325000</v>
      </c>
      <c r="G4962" s="110">
        <f t="shared" ca="1" si="324"/>
        <v>2.3E-2</v>
      </c>
      <c r="H4962" s="111">
        <f t="shared" ca="1" si="325"/>
        <v>73</v>
      </c>
      <c r="I4962" s="112">
        <f t="shared" ca="1" si="326"/>
        <v>545675</v>
      </c>
    </row>
    <row r="4963" spans="6:9" x14ac:dyDescent="0.25">
      <c r="F4963" s="109">
        <f t="shared" ca="1" si="323"/>
        <v>325000</v>
      </c>
      <c r="G4963" s="110">
        <f t="shared" ca="1" si="324"/>
        <v>2.5000000000000001E-2</v>
      </c>
      <c r="H4963" s="111">
        <f t="shared" ca="1" si="325"/>
        <v>75</v>
      </c>
      <c r="I4963" s="112">
        <f t="shared" ca="1" si="326"/>
        <v>609375</v>
      </c>
    </row>
    <row r="4964" spans="6:9" x14ac:dyDescent="0.25">
      <c r="F4964" s="109">
        <f t="shared" ca="1" si="323"/>
        <v>275000</v>
      </c>
      <c r="G4964" s="110">
        <f t="shared" ca="1" si="324"/>
        <v>2.5000000000000001E-2</v>
      </c>
      <c r="H4964" s="111">
        <f t="shared" ca="1" si="325"/>
        <v>73</v>
      </c>
      <c r="I4964" s="112">
        <f t="shared" ca="1" si="326"/>
        <v>501875</v>
      </c>
    </row>
    <row r="4965" spans="6:9" x14ac:dyDescent="0.25">
      <c r="F4965" s="109">
        <f t="shared" ca="1" si="323"/>
        <v>325000</v>
      </c>
      <c r="G4965" s="110">
        <f t="shared" ca="1" si="324"/>
        <v>2.5000000000000001E-2</v>
      </c>
      <c r="H4965" s="111">
        <f t="shared" ca="1" si="325"/>
        <v>75</v>
      </c>
      <c r="I4965" s="112">
        <f t="shared" ca="1" si="326"/>
        <v>609375</v>
      </c>
    </row>
    <row r="4966" spans="6:9" x14ac:dyDescent="0.25">
      <c r="F4966" s="109">
        <f t="shared" ca="1" si="323"/>
        <v>275000</v>
      </c>
      <c r="G4966" s="110">
        <f t="shared" ca="1" si="324"/>
        <v>2.7E-2</v>
      </c>
      <c r="H4966" s="111">
        <f t="shared" ca="1" si="325"/>
        <v>75</v>
      </c>
      <c r="I4966" s="112">
        <f t="shared" ca="1" si="326"/>
        <v>556875</v>
      </c>
    </row>
    <row r="4967" spans="6:9" x14ac:dyDescent="0.25">
      <c r="F4967" s="109">
        <f t="shared" ca="1" si="323"/>
        <v>300000</v>
      </c>
      <c r="G4967" s="110">
        <f t="shared" ca="1" si="324"/>
        <v>2.5000000000000001E-2</v>
      </c>
      <c r="H4967" s="111">
        <f t="shared" ca="1" si="325"/>
        <v>75</v>
      </c>
      <c r="I4967" s="112">
        <f t="shared" ca="1" si="326"/>
        <v>562500</v>
      </c>
    </row>
    <row r="4968" spans="6:9" x14ac:dyDescent="0.25">
      <c r="F4968" s="109">
        <f t="shared" ca="1" si="323"/>
        <v>275000</v>
      </c>
      <c r="G4968" s="110">
        <f t="shared" ca="1" si="324"/>
        <v>2.3E-2</v>
      </c>
      <c r="H4968" s="111">
        <f t="shared" ca="1" si="325"/>
        <v>77</v>
      </c>
      <c r="I4968" s="112">
        <f t="shared" ca="1" si="326"/>
        <v>487025</v>
      </c>
    </row>
    <row r="4969" spans="6:9" x14ac:dyDescent="0.25">
      <c r="F4969" s="109">
        <f t="shared" ca="1" si="323"/>
        <v>325000</v>
      </c>
      <c r="G4969" s="110">
        <f t="shared" ca="1" si="324"/>
        <v>2.5000000000000001E-2</v>
      </c>
      <c r="H4969" s="111">
        <f t="shared" ca="1" si="325"/>
        <v>75</v>
      </c>
      <c r="I4969" s="112">
        <f t="shared" ca="1" si="326"/>
        <v>609375</v>
      </c>
    </row>
    <row r="4970" spans="6:9" x14ac:dyDescent="0.25">
      <c r="F4970" s="109">
        <f t="shared" ca="1" si="323"/>
        <v>300000</v>
      </c>
      <c r="G4970" s="110">
        <f t="shared" ca="1" si="324"/>
        <v>2.1000000000000001E-2</v>
      </c>
      <c r="H4970" s="111">
        <f t="shared" ca="1" si="325"/>
        <v>77</v>
      </c>
      <c r="I4970" s="112">
        <f t="shared" ca="1" si="326"/>
        <v>485100</v>
      </c>
    </row>
    <row r="4971" spans="6:9" x14ac:dyDescent="0.25">
      <c r="F4971" s="109">
        <f t="shared" ca="1" si="323"/>
        <v>275000</v>
      </c>
      <c r="G4971" s="110">
        <f t="shared" ca="1" si="324"/>
        <v>2.5000000000000001E-2</v>
      </c>
      <c r="H4971" s="111">
        <f t="shared" ca="1" si="325"/>
        <v>75</v>
      </c>
      <c r="I4971" s="112">
        <f t="shared" ca="1" si="326"/>
        <v>515625</v>
      </c>
    </row>
    <row r="4972" spans="6:9" x14ac:dyDescent="0.25">
      <c r="F4972" s="109">
        <f t="shared" ca="1" si="323"/>
        <v>325000</v>
      </c>
      <c r="G4972" s="110">
        <f t="shared" ca="1" si="324"/>
        <v>2.1000000000000001E-2</v>
      </c>
      <c r="H4972" s="111">
        <f t="shared" ca="1" si="325"/>
        <v>75</v>
      </c>
      <c r="I4972" s="112">
        <f t="shared" ca="1" si="326"/>
        <v>511875</v>
      </c>
    </row>
    <row r="4973" spans="6:9" x14ac:dyDescent="0.25">
      <c r="F4973" s="109">
        <f t="shared" ca="1" si="323"/>
        <v>325000</v>
      </c>
      <c r="G4973" s="110">
        <f t="shared" ca="1" si="324"/>
        <v>2.1000000000000001E-2</v>
      </c>
      <c r="H4973" s="111">
        <f t="shared" ca="1" si="325"/>
        <v>73</v>
      </c>
      <c r="I4973" s="112">
        <f t="shared" ca="1" si="326"/>
        <v>498225</v>
      </c>
    </row>
    <row r="4974" spans="6:9" x14ac:dyDescent="0.25">
      <c r="F4974" s="109">
        <f t="shared" ca="1" si="323"/>
        <v>300000</v>
      </c>
      <c r="G4974" s="110">
        <f t="shared" ca="1" si="324"/>
        <v>2.5000000000000001E-2</v>
      </c>
      <c r="H4974" s="111">
        <f t="shared" ca="1" si="325"/>
        <v>73</v>
      </c>
      <c r="I4974" s="112">
        <f t="shared" ca="1" si="326"/>
        <v>547500</v>
      </c>
    </row>
    <row r="4975" spans="6:9" x14ac:dyDescent="0.25">
      <c r="F4975" s="109">
        <f t="shared" ca="1" si="323"/>
        <v>275000</v>
      </c>
      <c r="G4975" s="110">
        <f t="shared" ca="1" si="324"/>
        <v>2.3E-2</v>
      </c>
      <c r="H4975" s="111">
        <f t="shared" ca="1" si="325"/>
        <v>73</v>
      </c>
      <c r="I4975" s="112">
        <f t="shared" ca="1" si="326"/>
        <v>461725</v>
      </c>
    </row>
    <row r="4976" spans="6:9" x14ac:dyDescent="0.25">
      <c r="F4976" s="109">
        <f t="shared" ca="1" si="323"/>
        <v>300000</v>
      </c>
      <c r="G4976" s="110">
        <f t="shared" ca="1" si="324"/>
        <v>2.5000000000000001E-2</v>
      </c>
      <c r="H4976" s="111">
        <f t="shared" ca="1" si="325"/>
        <v>75</v>
      </c>
      <c r="I4976" s="112">
        <f t="shared" ca="1" si="326"/>
        <v>562500</v>
      </c>
    </row>
    <row r="4977" spans="6:9" x14ac:dyDescent="0.25">
      <c r="F4977" s="109">
        <f t="shared" ca="1" si="323"/>
        <v>300000</v>
      </c>
      <c r="G4977" s="110">
        <f t="shared" ca="1" si="324"/>
        <v>2.1000000000000001E-2</v>
      </c>
      <c r="H4977" s="111">
        <f t="shared" ca="1" si="325"/>
        <v>73</v>
      </c>
      <c r="I4977" s="112">
        <f t="shared" ca="1" si="326"/>
        <v>459900</v>
      </c>
    </row>
    <row r="4978" spans="6:9" x14ac:dyDescent="0.25">
      <c r="F4978" s="109">
        <f t="shared" ca="1" si="323"/>
        <v>325000</v>
      </c>
      <c r="G4978" s="110">
        <f t="shared" ca="1" si="324"/>
        <v>2.5000000000000001E-2</v>
      </c>
      <c r="H4978" s="111">
        <f t="shared" ca="1" si="325"/>
        <v>75</v>
      </c>
      <c r="I4978" s="112">
        <f t="shared" ca="1" si="326"/>
        <v>609375</v>
      </c>
    </row>
    <row r="4979" spans="6:9" x14ac:dyDescent="0.25">
      <c r="F4979" s="109">
        <f t="shared" ca="1" si="323"/>
        <v>300000</v>
      </c>
      <c r="G4979" s="110">
        <f t="shared" ca="1" si="324"/>
        <v>2.5000000000000001E-2</v>
      </c>
      <c r="H4979" s="111">
        <f t="shared" ca="1" si="325"/>
        <v>75</v>
      </c>
      <c r="I4979" s="112">
        <f t="shared" ca="1" si="326"/>
        <v>562500</v>
      </c>
    </row>
    <row r="4980" spans="6:9" x14ac:dyDescent="0.25">
      <c r="F4980" s="109">
        <f t="shared" ca="1" si="323"/>
        <v>300000</v>
      </c>
      <c r="G4980" s="110">
        <f t="shared" ca="1" si="324"/>
        <v>2.5000000000000001E-2</v>
      </c>
      <c r="H4980" s="111">
        <f t="shared" ca="1" si="325"/>
        <v>73</v>
      </c>
      <c r="I4980" s="112">
        <f t="shared" ca="1" si="326"/>
        <v>547500</v>
      </c>
    </row>
    <row r="4981" spans="6:9" x14ac:dyDescent="0.25">
      <c r="F4981" s="109">
        <f t="shared" ca="1" si="323"/>
        <v>275000</v>
      </c>
      <c r="G4981" s="110">
        <f t="shared" ca="1" si="324"/>
        <v>2.1000000000000001E-2</v>
      </c>
      <c r="H4981" s="111">
        <f t="shared" ca="1" si="325"/>
        <v>77</v>
      </c>
      <c r="I4981" s="112">
        <f t="shared" ca="1" si="326"/>
        <v>444675</v>
      </c>
    </row>
    <row r="4982" spans="6:9" x14ac:dyDescent="0.25">
      <c r="F4982" s="109">
        <f t="shared" ca="1" si="323"/>
        <v>300000</v>
      </c>
      <c r="G4982" s="110">
        <f t="shared" ca="1" si="324"/>
        <v>2.1000000000000001E-2</v>
      </c>
      <c r="H4982" s="111">
        <f t="shared" ca="1" si="325"/>
        <v>75</v>
      </c>
      <c r="I4982" s="112">
        <f t="shared" ca="1" si="326"/>
        <v>472500</v>
      </c>
    </row>
    <row r="4983" spans="6:9" x14ac:dyDescent="0.25">
      <c r="F4983" s="109">
        <f t="shared" ca="1" si="323"/>
        <v>275000</v>
      </c>
      <c r="G4983" s="110">
        <f t="shared" ca="1" si="324"/>
        <v>2.5000000000000001E-2</v>
      </c>
      <c r="H4983" s="111">
        <f t="shared" ca="1" si="325"/>
        <v>77</v>
      </c>
      <c r="I4983" s="112">
        <f t="shared" ca="1" si="326"/>
        <v>529375</v>
      </c>
    </row>
    <row r="4984" spans="6:9" x14ac:dyDescent="0.25">
      <c r="F4984" s="109">
        <f t="shared" ca="1" si="323"/>
        <v>300000</v>
      </c>
      <c r="G4984" s="110">
        <f t="shared" ca="1" si="324"/>
        <v>2.5000000000000001E-2</v>
      </c>
      <c r="H4984" s="111">
        <f t="shared" ca="1" si="325"/>
        <v>75</v>
      </c>
      <c r="I4984" s="112">
        <f t="shared" ca="1" si="326"/>
        <v>562500</v>
      </c>
    </row>
    <row r="4985" spans="6:9" x14ac:dyDescent="0.25">
      <c r="F4985" s="109">
        <f t="shared" ca="1" si="323"/>
        <v>300000</v>
      </c>
      <c r="G4985" s="110">
        <f t="shared" ca="1" si="324"/>
        <v>2.5000000000000001E-2</v>
      </c>
      <c r="H4985" s="111">
        <f t="shared" ca="1" si="325"/>
        <v>75</v>
      </c>
      <c r="I4985" s="112">
        <f t="shared" ca="1" si="326"/>
        <v>562500</v>
      </c>
    </row>
    <row r="4986" spans="6:9" x14ac:dyDescent="0.25">
      <c r="F4986" s="109">
        <f t="shared" ca="1" si="323"/>
        <v>300000</v>
      </c>
      <c r="G4986" s="110">
        <f t="shared" ca="1" si="324"/>
        <v>2.7E-2</v>
      </c>
      <c r="H4986" s="111">
        <f t="shared" ca="1" si="325"/>
        <v>77</v>
      </c>
      <c r="I4986" s="112">
        <f t="shared" ca="1" si="326"/>
        <v>623700</v>
      </c>
    </row>
    <row r="4987" spans="6:9" x14ac:dyDescent="0.25">
      <c r="F4987" s="109">
        <f t="shared" ca="1" si="323"/>
        <v>275000</v>
      </c>
      <c r="G4987" s="110">
        <f t="shared" ca="1" si="324"/>
        <v>2.1000000000000001E-2</v>
      </c>
      <c r="H4987" s="111">
        <f t="shared" ca="1" si="325"/>
        <v>75</v>
      </c>
      <c r="I4987" s="112">
        <f t="shared" ca="1" si="326"/>
        <v>433125</v>
      </c>
    </row>
    <row r="4988" spans="6:9" x14ac:dyDescent="0.25">
      <c r="F4988" s="109">
        <f t="shared" ca="1" si="323"/>
        <v>300000</v>
      </c>
      <c r="G4988" s="110">
        <f t="shared" ca="1" si="324"/>
        <v>2.5000000000000001E-2</v>
      </c>
      <c r="H4988" s="111">
        <f t="shared" ca="1" si="325"/>
        <v>77</v>
      </c>
      <c r="I4988" s="112">
        <f t="shared" ca="1" si="326"/>
        <v>577500</v>
      </c>
    </row>
    <row r="4989" spans="6:9" x14ac:dyDescent="0.25">
      <c r="F4989" s="109">
        <f t="shared" ca="1" si="323"/>
        <v>325000</v>
      </c>
      <c r="G4989" s="110">
        <f t="shared" ca="1" si="324"/>
        <v>2.5000000000000001E-2</v>
      </c>
      <c r="H4989" s="111">
        <f t="shared" ca="1" si="325"/>
        <v>75</v>
      </c>
      <c r="I4989" s="112">
        <f t="shared" ca="1" si="326"/>
        <v>609375</v>
      </c>
    </row>
    <row r="4990" spans="6:9" x14ac:dyDescent="0.25">
      <c r="F4990" s="109">
        <f t="shared" ca="1" si="323"/>
        <v>300000</v>
      </c>
      <c r="G4990" s="110">
        <f t="shared" ca="1" si="324"/>
        <v>2.7E-2</v>
      </c>
      <c r="H4990" s="111">
        <f t="shared" ca="1" si="325"/>
        <v>75</v>
      </c>
      <c r="I4990" s="112">
        <f t="shared" ca="1" si="326"/>
        <v>607500</v>
      </c>
    </row>
    <row r="4991" spans="6:9" x14ac:dyDescent="0.25">
      <c r="F4991" s="109">
        <f t="shared" ca="1" si="323"/>
        <v>300000</v>
      </c>
      <c r="G4991" s="110">
        <f t="shared" ca="1" si="324"/>
        <v>2.5000000000000001E-2</v>
      </c>
      <c r="H4991" s="111">
        <f t="shared" ca="1" si="325"/>
        <v>75</v>
      </c>
      <c r="I4991" s="112">
        <f t="shared" ca="1" si="326"/>
        <v>562500</v>
      </c>
    </row>
    <row r="4992" spans="6:9" x14ac:dyDescent="0.25">
      <c r="F4992" s="109">
        <f t="shared" ca="1" si="323"/>
        <v>325000</v>
      </c>
      <c r="G4992" s="110">
        <f t="shared" ca="1" si="324"/>
        <v>2.5000000000000001E-2</v>
      </c>
      <c r="H4992" s="111">
        <f t="shared" ca="1" si="325"/>
        <v>75</v>
      </c>
      <c r="I4992" s="112">
        <f t="shared" ca="1" si="326"/>
        <v>609375</v>
      </c>
    </row>
    <row r="4993" spans="6:9" x14ac:dyDescent="0.25">
      <c r="F4993" s="109">
        <f t="shared" ca="1" si="323"/>
        <v>300000</v>
      </c>
      <c r="G4993" s="110">
        <f t="shared" ca="1" si="324"/>
        <v>2.5000000000000001E-2</v>
      </c>
      <c r="H4993" s="111">
        <f t="shared" ca="1" si="325"/>
        <v>75</v>
      </c>
      <c r="I4993" s="112">
        <f t="shared" ca="1" si="326"/>
        <v>562500</v>
      </c>
    </row>
    <row r="4994" spans="6:9" x14ac:dyDescent="0.25">
      <c r="F4994" s="109">
        <f t="shared" ca="1" si="323"/>
        <v>300000</v>
      </c>
      <c r="G4994" s="110">
        <f t="shared" ca="1" si="324"/>
        <v>2.1000000000000001E-2</v>
      </c>
      <c r="H4994" s="111">
        <f t="shared" ca="1" si="325"/>
        <v>75</v>
      </c>
      <c r="I4994" s="112">
        <f t="shared" ca="1" si="326"/>
        <v>472500</v>
      </c>
    </row>
    <row r="4995" spans="6:9" x14ac:dyDescent="0.25">
      <c r="F4995" s="109">
        <f t="shared" ref="F4995:F5058" ca="1" si="327">VLOOKUP(RAND(),$C$3:$D$5,2)</f>
        <v>300000</v>
      </c>
      <c r="G4995" s="110">
        <f t="shared" ref="G4995:G5058" ca="1" si="328">VLOOKUP(RAND(),$C$10:$D$13,2)</f>
        <v>2.5000000000000001E-2</v>
      </c>
      <c r="H4995" s="111">
        <f t="shared" ref="H4995:H5058" ca="1" si="329">VLOOKUP(RAND(),$C$18:$D$20,2)</f>
        <v>75</v>
      </c>
      <c r="I4995" s="112">
        <f t="shared" ca="1" si="326"/>
        <v>562500</v>
      </c>
    </row>
    <row r="4996" spans="6:9" x14ac:dyDescent="0.25">
      <c r="F4996" s="109">
        <f t="shared" ca="1" si="327"/>
        <v>300000</v>
      </c>
      <c r="G4996" s="110">
        <f t="shared" ca="1" si="328"/>
        <v>2.5000000000000001E-2</v>
      </c>
      <c r="H4996" s="111">
        <f t="shared" ca="1" si="329"/>
        <v>75</v>
      </c>
      <c r="I4996" s="112">
        <f t="shared" ref="I4996:I5059" ca="1" si="330">F4996*G4996*H4996</f>
        <v>562500</v>
      </c>
    </row>
    <row r="4997" spans="6:9" x14ac:dyDescent="0.25">
      <c r="F4997" s="109">
        <f t="shared" ca="1" si="327"/>
        <v>300000</v>
      </c>
      <c r="G4997" s="110">
        <f t="shared" ca="1" si="328"/>
        <v>2.5000000000000001E-2</v>
      </c>
      <c r="H4997" s="111">
        <f t="shared" ca="1" si="329"/>
        <v>75</v>
      </c>
      <c r="I4997" s="112">
        <f t="shared" ca="1" si="330"/>
        <v>562500</v>
      </c>
    </row>
    <row r="4998" spans="6:9" x14ac:dyDescent="0.25">
      <c r="F4998" s="109">
        <f t="shared" ca="1" si="327"/>
        <v>275000</v>
      </c>
      <c r="G4998" s="110">
        <f t="shared" ca="1" si="328"/>
        <v>2.5000000000000001E-2</v>
      </c>
      <c r="H4998" s="111">
        <f t="shared" ca="1" si="329"/>
        <v>75</v>
      </c>
      <c r="I4998" s="112">
        <f t="shared" ca="1" si="330"/>
        <v>515625</v>
      </c>
    </row>
    <row r="4999" spans="6:9" x14ac:dyDescent="0.25">
      <c r="F4999" s="109">
        <f t="shared" ca="1" si="327"/>
        <v>300000</v>
      </c>
      <c r="G4999" s="110">
        <f t="shared" ca="1" si="328"/>
        <v>2.5000000000000001E-2</v>
      </c>
      <c r="H4999" s="111">
        <f t="shared" ca="1" si="329"/>
        <v>75</v>
      </c>
      <c r="I4999" s="112">
        <f t="shared" ca="1" si="330"/>
        <v>562500</v>
      </c>
    </row>
    <row r="5000" spans="6:9" x14ac:dyDescent="0.25">
      <c r="F5000" s="109">
        <f t="shared" ca="1" si="327"/>
        <v>300000</v>
      </c>
      <c r="G5000" s="110">
        <f t="shared" ca="1" si="328"/>
        <v>2.1000000000000001E-2</v>
      </c>
      <c r="H5000" s="111">
        <f t="shared" ca="1" si="329"/>
        <v>75</v>
      </c>
      <c r="I5000" s="112">
        <f t="shared" ca="1" si="330"/>
        <v>472500</v>
      </c>
    </row>
    <row r="5001" spans="6:9" x14ac:dyDescent="0.25">
      <c r="F5001" s="109">
        <f t="shared" ca="1" si="327"/>
        <v>300000</v>
      </c>
      <c r="G5001" s="110">
        <f t="shared" ca="1" si="328"/>
        <v>2.5000000000000001E-2</v>
      </c>
      <c r="H5001" s="111">
        <f t="shared" ca="1" si="329"/>
        <v>73</v>
      </c>
      <c r="I5001" s="112">
        <f t="shared" ca="1" si="330"/>
        <v>547500</v>
      </c>
    </row>
    <row r="5002" spans="6:9" x14ac:dyDescent="0.25">
      <c r="F5002" s="109">
        <f t="shared" ca="1" si="327"/>
        <v>300000</v>
      </c>
      <c r="G5002" s="110">
        <f t="shared" ca="1" si="328"/>
        <v>2.5000000000000001E-2</v>
      </c>
      <c r="H5002" s="111">
        <f t="shared" ca="1" si="329"/>
        <v>75</v>
      </c>
      <c r="I5002" s="112">
        <f t="shared" ca="1" si="330"/>
        <v>562500</v>
      </c>
    </row>
    <row r="5003" spans="6:9" x14ac:dyDescent="0.25">
      <c r="F5003" s="109">
        <f t="shared" ca="1" si="327"/>
        <v>300000</v>
      </c>
      <c r="G5003" s="110">
        <f t="shared" ca="1" si="328"/>
        <v>2.3E-2</v>
      </c>
      <c r="H5003" s="111">
        <f t="shared" ca="1" si="329"/>
        <v>75</v>
      </c>
      <c r="I5003" s="112">
        <f t="shared" ca="1" si="330"/>
        <v>517500</v>
      </c>
    </row>
    <row r="5004" spans="6:9" x14ac:dyDescent="0.25">
      <c r="F5004" s="109">
        <f t="shared" ca="1" si="327"/>
        <v>300000</v>
      </c>
      <c r="G5004" s="110">
        <f t="shared" ca="1" si="328"/>
        <v>2.5000000000000001E-2</v>
      </c>
      <c r="H5004" s="111">
        <f t="shared" ca="1" si="329"/>
        <v>75</v>
      </c>
      <c r="I5004" s="112">
        <f t="shared" ca="1" si="330"/>
        <v>562500</v>
      </c>
    </row>
    <row r="5005" spans="6:9" x14ac:dyDescent="0.25">
      <c r="F5005" s="109">
        <f t="shared" ca="1" si="327"/>
        <v>300000</v>
      </c>
      <c r="G5005" s="110">
        <f t="shared" ca="1" si="328"/>
        <v>2.1000000000000001E-2</v>
      </c>
      <c r="H5005" s="111">
        <f t="shared" ca="1" si="329"/>
        <v>75</v>
      </c>
      <c r="I5005" s="112">
        <f t="shared" ca="1" si="330"/>
        <v>472500</v>
      </c>
    </row>
    <row r="5006" spans="6:9" x14ac:dyDescent="0.25">
      <c r="F5006" s="109">
        <f t="shared" ca="1" si="327"/>
        <v>300000</v>
      </c>
      <c r="G5006" s="110">
        <f t="shared" ca="1" si="328"/>
        <v>2.5000000000000001E-2</v>
      </c>
      <c r="H5006" s="111">
        <f t="shared" ca="1" si="329"/>
        <v>75</v>
      </c>
      <c r="I5006" s="112">
        <f t="shared" ca="1" si="330"/>
        <v>562500</v>
      </c>
    </row>
    <row r="5007" spans="6:9" x14ac:dyDescent="0.25">
      <c r="F5007" s="109">
        <f t="shared" ca="1" si="327"/>
        <v>325000</v>
      </c>
      <c r="G5007" s="110">
        <f t="shared" ca="1" si="328"/>
        <v>2.7E-2</v>
      </c>
      <c r="H5007" s="111">
        <f t="shared" ca="1" si="329"/>
        <v>75</v>
      </c>
      <c r="I5007" s="112">
        <f t="shared" ca="1" si="330"/>
        <v>658125</v>
      </c>
    </row>
    <row r="5008" spans="6:9" x14ac:dyDescent="0.25">
      <c r="F5008" s="109">
        <f t="shared" ca="1" si="327"/>
        <v>275000</v>
      </c>
      <c r="G5008" s="110">
        <f t="shared" ca="1" si="328"/>
        <v>2.3E-2</v>
      </c>
      <c r="H5008" s="111">
        <f t="shared" ca="1" si="329"/>
        <v>75</v>
      </c>
      <c r="I5008" s="112">
        <f t="shared" ca="1" si="330"/>
        <v>474375</v>
      </c>
    </row>
    <row r="5009" spans="6:9" x14ac:dyDescent="0.25">
      <c r="F5009" s="109">
        <f t="shared" ca="1" si="327"/>
        <v>300000</v>
      </c>
      <c r="G5009" s="110">
        <f t="shared" ca="1" si="328"/>
        <v>2.5000000000000001E-2</v>
      </c>
      <c r="H5009" s="111">
        <f t="shared" ca="1" si="329"/>
        <v>73</v>
      </c>
      <c r="I5009" s="112">
        <f t="shared" ca="1" si="330"/>
        <v>547500</v>
      </c>
    </row>
    <row r="5010" spans="6:9" x14ac:dyDescent="0.25">
      <c r="F5010" s="109">
        <f t="shared" ca="1" si="327"/>
        <v>300000</v>
      </c>
      <c r="G5010" s="110">
        <f t="shared" ca="1" si="328"/>
        <v>2.5000000000000001E-2</v>
      </c>
      <c r="H5010" s="111">
        <f t="shared" ca="1" si="329"/>
        <v>75</v>
      </c>
      <c r="I5010" s="112">
        <f t="shared" ca="1" si="330"/>
        <v>562500</v>
      </c>
    </row>
    <row r="5011" spans="6:9" x14ac:dyDescent="0.25">
      <c r="F5011" s="109">
        <f t="shared" ca="1" si="327"/>
        <v>275000</v>
      </c>
      <c r="G5011" s="110">
        <f t="shared" ca="1" si="328"/>
        <v>2.5000000000000001E-2</v>
      </c>
      <c r="H5011" s="111">
        <f t="shared" ca="1" si="329"/>
        <v>75</v>
      </c>
      <c r="I5011" s="112">
        <f t="shared" ca="1" si="330"/>
        <v>515625</v>
      </c>
    </row>
    <row r="5012" spans="6:9" x14ac:dyDescent="0.25">
      <c r="F5012" s="109">
        <f t="shared" ca="1" si="327"/>
        <v>300000</v>
      </c>
      <c r="G5012" s="110">
        <f t="shared" ca="1" si="328"/>
        <v>2.1000000000000001E-2</v>
      </c>
      <c r="H5012" s="111">
        <f t="shared" ca="1" si="329"/>
        <v>77</v>
      </c>
      <c r="I5012" s="112">
        <f t="shared" ca="1" si="330"/>
        <v>485100</v>
      </c>
    </row>
    <row r="5013" spans="6:9" x14ac:dyDescent="0.25">
      <c r="F5013" s="109">
        <f t="shared" ca="1" si="327"/>
        <v>300000</v>
      </c>
      <c r="G5013" s="110">
        <f t="shared" ca="1" si="328"/>
        <v>2.5000000000000001E-2</v>
      </c>
      <c r="H5013" s="111">
        <f t="shared" ca="1" si="329"/>
        <v>75</v>
      </c>
      <c r="I5013" s="112">
        <f t="shared" ca="1" si="330"/>
        <v>562500</v>
      </c>
    </row>
    <row r="5014" spans="6:9" x14ac:dyDescent="0.25">
      <c r="F5014" s="109">
        <f t="shared" ca="1" si="327"/>
        <v>300000</v>
      </c>
      <c r="G5014" s="110">
        <f t="shared" ca="1" si="328"/>
        <v>2.1000000000000001E-2</v>
      </c>
      <c r="H5014" s="111">
        <f t="shared" ca="1" si="329"/>
        <v>77</v>
      </c>
      <c r="I5014" s="112">
        <f t="shared" ca="1" si="330"/>
        <v>485100</v>
      </c>
    </row>
    <row r="5015" spans="6:9" x14ac:dyDescent="0.25">
      <c r="F5015" s="109">
        <f t="shared" ca="1" si="327"/>
        <v>300000</v>
      </c>
      <c r="G5015" s="110">
        <f t="shared" ca="1" si="328"/>
        <v>2.5000000000000001E-2</v>
      </c>
      <c r="H5015" s="111">
        <f t="shared" ca="1" si="329"/>
        <v>73</v>
      </c>
      <c r="I5015" s="112">
        <f t="shared" ca="1" si="330"/>
        <v>547500</v>
      </c>
    </row>
    <row r="5016" spans="6:9" x14ac:dyDescent="0.25">
      <c r="F5016" s="109">
        <f t="shared" ca="1" si="327"/>
        <v>300000</v>
      </c>
      <c r="G5016" s="110">
        <f t="shared" ca="1" si="328"/>
        <v>2.5000000000000001E-2</v>
      </c>
      <c r="H5016" s="111">
        <f t="shared" ca="1" si="329"/>
        <v>75</v>
      </c>
      <c r="I5016" s="112">
        <f t="shared" ca="1" si="330"/>
        <v>562500</v>
      </c>
    </row>
    <row r="5017" spans="6:9" x14ac:dyDescent="0.25">
      <c r="F5017" s="109">
        <f t="shared" ca="1" si="327"/>
        <v>300000</v>
      </c>
      <c r="G5017" s="110">
        <f t="shared" ca="1" si="328"/>
        <v>2.5000000000000001E-2</v>
      </c>
      <c r="H5017" s="111">
        <f t="shared" ca="1" si="329"/>
        <v>75</v>
      </c>
      <c r="I5017" s="112">
        <f t="shared" ca="1" si="330"/>
        <v>562500</v>
      </c>
    </row>
    <row r="5018" spans="6:9" x14ac:dyDescent="0.25">
      <c r="F5018" s="109">
        <f t="shared" ca="1" si="327"/>
        <v>300000</v>
      </c>
      <c r="G5018" s="110">
        <f t="shared" ca="1" si="328"/>
        <v>2.5000000000000001E-2</v>
      </c>
      <c r="H5018" s="111">
        <f t="shared" ca="1" si="329"/>
        <v>75</v>
      </c>
      <c r="I5018" s="112">
        <f t="shared" ca="1" si="330"/>
        <v>562500</v>
      </c>
    </row>
    <row r="5019" spans="6:9" x14ac:dyDescent="0.25">
      <c r="F5019" s="109">
        <f t="shared" ca="1" si="327"/>
        <v>325000</v>
      </c>
      <c r="G5019" s="110">
        <f t="shared" ca="1" si="328"/>
        <v>2.5000000000000001E-2</v>
      </c>
      <c r="H5019" s="111">
        <f t="shared" ca="1" si="329"/>
        <v>75</v>
      </c>
      <c r="I5019" s="112">
        <f t="shared" ca="1" si="330"/>
        <v>609375</v>
      </c>
    </row>
    <row r="5020" spans="6:9" x14ac:dyDescent="0.25">
      <c r="F5020" s="109">
        <f t="shared" ca="1" si="327"/>
        <v>300000</v>
      </c>
      <c r="G5020" s="110">
        <f t="shared" ca="1" si="328"/>
        <v>2.5000000000000001E-2</v>
      </c>
      <c r="H5020" s="111">
        <f t="shared" ca="1" si="329"/>
        <v>73</v>
      </c>
      <c r="I5020" s="112">
        <f t="shared" ca="1" si="330"/>
        <v>547500</v>
      </c>
    </row>
    <row r="5021" spans="6:9" x14ac:dyDescent="0.25">
      <c r="F5021" s="109">
        <f t="shared" ca="1" si="327"/>
        <v>300000</v>
      </c>
      <c r="G5021" s="110">
        <f t="shared" ca="1" si="328"/>
        <v>2.3E-2</v>
      </c>
      <c r="H5021" s="111">
        <f t="shared" ca="1" si="329"/>
        <v>75</v>
      </c>
      <c r="I5021" s="112">
        <f t="shared" ca="1" si="330"/>
        <v>517500</v>
      </c>
    </row>
    <row r="5022" spans="6:9" x14ac:dyDescent="0.25">
      <c r="F5022" s="109">
        <f t="shared" ca="1" si="327"/>
        <v>300000</v>
      </c>
      <c r="G5022" s="110">
        <f t="shared" ca="1" si="328"/>
        <v>2.3E-2</v>
      </c>
      <c r="H5022" s="111">
        <f t="shared" ca="1" si="329"/>
        <v>75</v>
      </c>
      <c r="I5022" s="112">
        <f t="shared" ca="1" si="330"/>
        <v>517500</v>
      </c>
    </row>
    <row r="5023" spans="6:9" x14ac:dyDescent="0.25">
      <c r="F5023" s="109">
        <f t="shared" ca="1" si="327"/>
        <v>275000</v>
      </c>
      <c r="G5023" s="110">
        <f t="shared" ca="1" si="328"/>
        <v>2.3E-2</v>
      </c>
      <c r="H5023" s="111">
        <f t="shared" ca="1" si="329"/>
        <v>75</v>
      </c>
      <c r="I5023" s="112">
        <f t="shared" ca="1" si="330"/>
        <v>474375</v>
      </c>
    </row>
    <row r="5024" spans="6:9" x14ac:dyDescent="0.25">
      <c r="F5024" s="109">
        <f t="shared" ca="1" si="327"/>
        <v>300000</v>
      </c>
      <c r="G5024" s="110">
        <f t="shared" ca="1" si="328"/>
        <v>2.5000000000000001E-2</v>
      </c>
      <c r="H5024" s="111">
        <f t="shared" ca="1" si="329"/>
        <v>75</v>
      </c>
      <c r="I5024" s="112">
        <f t="shared" ca="1" si="330"/>
        <v>562500</v>
      </c>
    </row>
    <row r="5025" spans="6:9" x14ac:dyDescent="0.25">
      <c r="F5025" s="109">
        <f t="shared" ca="1" si="327"/>
        <v>300000</v>
      </c>
      <c r="G5025" s="110">
        <f t="shared" ca="1" si="328"/>
        <v>2.5000000000000001E-2</v>
      </c>
      <c r="H5025" s="111">
        <f t="shared" ca="1" si="329"/>
        <v>75</v>
      </c>
      <c r="I5025" s="112">
        <f t="shared" ca="1" si="330"/>
        <v>562500</v>
      </c>
    </row>
    <row r="5026" spans="6:9" x14ac:dyDescent="0.25">
      <c r="F5026" s="109">
        <f t="shared" ca="1" si="327"/>
        <v>300000</v>
      </c>
      <c r="G5026" s="110">
        <f t="shared" ca="1" si="328"/>
        <v>2.7E-2</v>
      </c>
      <c r="H5026" s="111">
        <f t="shared" ca="1" si="329"/>
        <v>75</v>
      </c>
      <c r="I5026" s="112">
        <f t="shared" ca="1" si="330"/>
        <v>607500</v>
      </c>
    </row>
    <row r="5027" spans="6:9" x14ac:dyDescent="0.25">
      <c r="F5027" s="109">
        <f t="shared" ca="1" si="327"/>
        <v>300000</v>
      </c>
      <c r="G5027" s="110">
        <f t="shared" ca="1" si="328"/>
        <v>2.5000000000000001E-2</v>
      </c>
      <c r="H5027" s="111">
        <f t="shared" ca="1" si="329"/>
        <v>75</v>
      </c>
      <c r="I5027" s="112">
        <f t="shared" ca="1" si="330"/>
        <v>562500</v>
      </c>
    </row>
    <row r="5028" spans="6:9" x14ac:dyDescent="0.25">
      <c r="F5028" s="109">
        <f t="shared" ca="1" si="327"/>
        <v>275000</v>
      </c>
      <c r="G5028" s="110">
        <f t="shared" ca="1" si="328"/>
        <v>2.1000000000000001E-2</v>
      </c>
      <c r="H5028" s="111">
        <f t="shared" ca="1" si="329"/>
        <v>77</v>
      </c>
      <c r="I5028" s="112">
        <f t="shared" ca="1" si="330"/>
        <v>444675</v>
      </c>
    </row>
    <row r="5029" spans="6:9" x14ac:dyDescent="0.25">
      <c r="F5029" s="109">
        <f t="shared" ca="1" si="327"/>
        <v>300000</v>
      </c>
      <c r="G5029" s="110">
        <f t="shared" ca="1" si="328"/>
        <v>2.5000000000000001E-2</v>
      </c>
      <c r="H5029" s="111">
        <f t="shared" ca="1" si="329"/>
        <v>73</v>
      </c>
      <c r="I5029" s="112">
        <f t="shared" ca="1" si="330"/>
        <v>547500</v>
      </c>
    </row>
    <row r="5030" spans="6:9" x14ac:dyDescent="0.25">
      <c r="F5030" s="109">
        <f t="shared" ca="1" si="327"/>
        <v>300000</v>
      </c>
      <c r="G5030" s="110">
        <f t="shared" ca="1" si="328"/>
        <v>2.7E-2</v>
      </c>
      <c r="H5030" s="111">
        <f t="shared" ca="1" si="329"/>
        <v>75</v>
      </c>
      <c r="I5030" s="112">
        <f t="shared" ca="1" si="330"/>
        <v>607500</v>
      </c>
    </row>
    <row r="5031" spans="6:9" x14ac:dyDescent="0.25">
      <c r="F5031" s="109">
        <f t="shared" ca="1" si="327"/>
        <v>300000</v>
      </c>
      <c r="G5031" s="110">
        <f t="shared" ca="1" si="328"/>
        <v>2.5000000000000001E-2</v>
      </c>
      <c r="H5031" s="111">
        <f t="shared" ca="1" si="329"/>
        <v>73</v>
      </c>
      <c r="I5031" s="112">
        <f t="shared" ca="1" si="330"/>
        <v>547500</v>
      </c>
    </row>
    <row r="5032" spans="6:9" x14ac:dyDescent="0.25">
      <c r="F5032" s="109">
        <f t="shared" ca="1" si="327"/>
        <v>300000</v>
      </c>
      <c r="G5032" s="110">
        <f t="shared" ca="1" si="328"/>
        <v>2.5000000000000001E-2</v>
      </c>
      <c r="H5032" s="111">
        <f t="shared" ca="1" si="329"/>
        <v>75</v>
      </c>
      <c r="I5032" s="112">
        <f t="shared" ca="1" si="330"/>
        <v>562500</v>
      </c>
    </row>
    <row r="5033" spans="6:9" x14ac:dyDescent="0.25">
      <c r="F5033" s="109">
        <f t="shared" ca="1" si="327"/>
        <v>300000</v>
      </c>
      <c r="G5033" s="110">
        <f t="shared" ca="1" si="328"/>
        <v>2.5000000000000001E-2</v>
      </c>
      <c r="H5033" s="111">
        <f t="shared" ca="1" si="329"/>
        <v>75</v>
      </c>
      <c r="I5033" s="112">
        <f t="shared" ca="1" si="330"/>
        <v>562500</v>
      </c>
    </row>
    <row r="5034" spans="6:9" x14ac:dyDescent="0.25">
      <c r="F5034" s="109">
        <f t="shared" ca="1" si="327"/>
        <v>300000</v>
      </c>
      <c r="G5034" s="110">
        <f t="shared" ca="1" si="328"/>
        <v>2.7E-2</v>
      </c>
      <c r="H5034" s="111">
        <f t="shared" ca="1" si="329"/>
        <v>75</v>
      </c>
      <c r="I5034" s="112">
        <f t="shared" ca="1" si="330"/>
        <v>607500</v>
      </c>
    </row>
    <row r="5035" spans="6:9" x14ac:dyDescent="0.25">
      <c r="F5035" s="109">
        <f t="shared" ca="1" si="327"/>
        <v>300000</v>
      </c>
      <c r="G5035" s="110">
        <f t="shared" ca="1" si="328"/>
        <v>2.5000000000000001E-2</v>
      </c>
      <c r="H5035" s="111">
        <f t="shared" ca="1" si="329"/>
        <v>77</v>
      </c>
      <c r="I5035" s="112">
        <f t="shared" ca="1" si="330"/>
        <v>577500</v>
      </c>
    </row>
    <row r="5036" spans="6:9" x14ac:dyDescent="0.25">
      <c r="F5036" s="109">
        <f t="shared" ca="1" si="327"/>
        <v>300000</v>
      </c>
      <c r="G5036" s="110">
        <f t="shared" ca="1" si="328"/>
        <v>2.5000000000000001E-2</v>
      </c>
      <c r="H5036" s="111">
        <f t="shared" ca="1" si="329"/>
        <v>75</v>
      </c>
      <c r="I5036" s="112">
        <f t="shared" ca="1" si="330"/>
        <v>562500</v>
      </c>
    </row>
    <row r="5037" spans="6:9" x14ac:dyDescent="0.25">
      <c r="F5037" s="109">
        <f t="shared" ca="1" si="327"/>
        <v>300000</v>
      </c>
      <c r="G5037" s="110">
        <f t="shared" ca="1" si="328"/>
        <v>2.5000000000000001E-2</v>
      </c>
      <c r="H5037" s="111">
        <f t="shared" ca="1" si="329"/>
        <v>73</v>
      </c>
      <c r="I5037" s="112">
        <f t="shared" ca="1" si="330"/>
        <v>547500</v>
      </c>
    </row>
    <row r="5038" spans="6:9" x14ac:dyDescent="0.25">
      <c r="F5038" s="109">
        <f t="shared" ca="1" si="327"/>
        <v>300000</v>
      </c>
      <c r="G5038" s="110">
        <f t="shared" ca="1" si="328"/>
        <v>2.5000000000000001E-2</v>
      </c>
      <c r="H5038" s="111">
        <f t="shared" ca="1" si="329"/>
        <v>77</v>
      </c>
      <c r="I5038" s="112">
        <f t="shared" ca="1" si="330"/>
        <v>577500</v>
      </c>
    </row>
    <row r="5039" spans="6:9" x14ac:dyDescent="0.25">
      <c r="F5039" s="109">
        <f t="shared" ca="1" si="327"/>
        <v>325000</v>
      </c>
      <c r="G5039" s="110">
        <f t="shared" ca="1" si="328"/>
        <v>2.7E-2</v>
      </c>
      <c r="H5039" s="111">
        <f t="shared" ca="1" si="329"/>
        <v>75</v>
      </c>
      <c r="I5039" s="112">
        <f t="shared" ca="1" si="330"/>
        <v>658125</v>
      </c>
    </row>
    <row r="5040" spans="6:9" x14ac:dyDescent="0.25">
      <c r="F5040" s="109">
        <f t="shared" ca="1" si="327"/>
        <v>300000</v>
      </c>
      <c r="G5040" s="110">
        <f t="shared" ca="1" si="328"/>
        <v>2.5000000000000001E-2</v>
      </c>
      <c r="H5040" s="111">
        <f t="shared" ca="1" si="329"/>
        <v>75</v>
      </c>
      <c r="I5040" s="112">
        <f t="shared" ca="1" si="330"/>
        <v>562500</v>
      </c>
    </row>
    <row r="5041" spans="6:9" x14ac:dyDescent="0.25">
      <c r="F5041" s="109">
        <f t="shared" ca="1" si="327"/>
        <v>300000</v>
      </c>
      <c r="G5041" s="110">
        <f t="shared" ca="1" si="328"/>
        <v>2.3E-2</v>
      </c>
      <c r="H5041" s="111">
        <f t="shared" ca="1" si="329"/>
        <v>77</v>
      </c>
      <c r="I5041" s="112">
        <f t="shared" ca="1" si="330"/>
        <v>531300</v>
      </c>
    </row>
    <row r="5042" spans="6:9" x14ac:dyDescent="0.25">
      <c r="F5042" s="109">
        <f t="shared" ca="1" si="327"/>
        <v>300000</v>
      </c>
      <c r="G5042" s="110">
        <f t="shared" ca="1" si="328"/>
        <v>2.5000000000000001E-2</v>
      </c>
      <c r="H5042" s="111">
        <f t="shared" ca="1" si="329"/>
        <v>75</v>
      </c>
      <c r="I5042" s="112">
        <f t="shared" ca="1" si="330"/>
        <v>562500</v>
      </c>
    </row>
    <row r="5043" spans="6:9" x14ac:dyDescent="0.25">
      <c r="F5043" s="109">
        <f t="shared" ca="1" si="327"/>
        <v>300000</v>
      </c>
      <c r="G5043" s="110">
        <f t="shared" ca="1" si="328"/>
        <v>2.3E-2</v>
      </c>
      <c r="H5043" s="111">
        <f t="shared" ca="1" si="329"/>
        <v>75</v>
      </c>
      <c r="I5043" s="112">
        <f t="shared" ca="1" si="330"/>
        <v>517500</v>
      </c>
    </row>
    <row r="5044" spans="6:9" x14ac:dyDescent="0.25">
      <c r="F5044" s="109">
        <f t="shared" ca="1" si="327"/>
        <v>300000</v>
      </c>
      <c r="G5044" s="110">
        <f t="shared" ca="1" si="328"/>
        <v>2.5000000000000001E-2</v>
      </c>
      <c r="H5044" s="111">
        <f t="shared" ca="1" si="329"/>
        <v>77</v>
      </c>
      <c r="I5044" s="112">
        <f t="shared" ca="1" si="330"/>
        <v>577500</v>
      </c>
    </row>
    <row r="5045" spans="6:9" x14ac:dyDescent="0.25">
      <c r="F5045" s="109">
        <f t="shared" ca="1" si="327"/>
        <v>300000</v>
      </c>
      <c r="G5045" s="110">
        <f t="shared" ca="1" si="328"/>
        <v>2.5000000000000001E-2</v>
      </c>
      <c r="H5045" s="111">
        <f t="shared" ca="1" si="329"/>
        <v>75</v>
      </c>
      <c r="I5045" s="112">
        <f t="shared" ca="1" si="330"/>
        <v>562500</v>
      </c>
    </row>
    <row r="5046" spans="6:9" x14ac:dyDescent="0.25">
      <c r="F5046" s="109">
        <f t="shared" ca="1" si="327"/>
        <v>300000</v>
      </c>
      <c r="G5046" s="110">
        <f t="shared" ca="1" si="328"/>
        <v>2.5000000000000001E-2</v>
      </c>
      <c r="H5046" s="111">
        <f t="shared" ca="1" si="329"/>
        <v>73</v>
      </c>
      <c r="I5046" s="112">
        <f t="shared" ca="1" si="330"/>
        <v>547500</v>
      </c>
    </row>
    <row r="5047" spans="6:9" x14ac:dyDescent="0.25">
      <c r="F5047" s="109">
        <f t="shared" ca="1" si="327"/>
        <v>325000</v>
      </c>
      <c r="G5047" s="110">
        <f t="shared" ca="1" si="328"/>
        <v>2.5000000000000001E-2</v>
      </c>
      <c r="H5047" s="111">
        <f t="shared" ca="1" si="329"/>
        <v>75</v>
      </c>
      <c r="I5047" s="112">
        <f t="shared" ca="1" si="330"/>
        <v>609375</v>
      </c>
    </row>
    <row r="5048" spans="6:9" x14ac:dyDescent="0.25">
      <c r="F5048" s="109">
        <f t="shared" ca="1" si="327"/>
        <v>325000</v>
      </c>
      <c r="G5048" s="110">
        <f t="shared" ca="1" si="328"/>
        <v>2.5000000000000001E-2</v>
      </c>
      <c r="H5048" s="111">
        <f t="shared" ca="1" si="329"/>
        <v>75</v>
      </c>
      <c r="I5048" s="112">
        <f t="shared" ca="1" si="330"/>
        <v>609375</v>
      </c>
    </row>
    <row r="5049" spans="6:9" x14ac:dyDescent="0.25">
      <c r="F5049" s="109">
        <f t="shared" ca="1" si="327"/>
        <v>300000</v>
      </c>
      <c r="G5049" s="110">
        <f t="shared" ca="1" si="328"/>
        <v>2.5000000000000001E-2</v>
      </c>
      <c r="H5049" s="111">
        <f t="shared" ca="1" si="329"/>
        <v>73</v>
      </c>
      <c r="I5049" s="112">
        <f t="shared" ca="1" si="330"/>
        <v>547500</v>
      </c>
    </row>
    <row r="5050" spans="6:9" x14ac:dyDescent="0.25">
      <c r="F5050" s="109">
        <f t="shared" ca="1" si="327"/>
        <v>300000</v>
      </c>
      <c r="G5050" s="110">
        <f t="shared" ca="1" si="328"/>
        <v>2.5000000000000001E-2</v>
      </c>
      <c r="H5050" s="111">
        <f t="shared" ca="1" si="329"/>
        <v>75</v>
      </c>
      <c r="I5050" s="112">
        <f t="shared" ca="1" si="330"/>
        <v>562500</v>
      </c>
    </row>
    <row r="5051" spans="6:9" x14ac:dyDescent="0.25">
      <c r="F5051" s="109">
        <f t="shared" ca="1" si="327"/>
        <v>300000</v>
      </c>
      <c r="G5051" s="110">
        <f t="shared" ca="1" si="328"/>
        <v>2.5000000000000001E-2</v>
      </c>
      <c r="H5051" s="111">
        <f t="shared" ca="1" si="329"/>
        <v>73</v>
      </c>
      <c r="I5051" s="112">
        <f t="shared" ca="1" si="330"/>
        <v>547500</v>
      </c>
    </row>
    <row r="5052" spans="6:9" x14ac:dyDescent="0.25">
      <c r="F5052" s="109">
        <f t="shared" ca="1" si="327"/>
        <v>275000</v>
      </c>
      <c r="G5052" s="110">
        <f t="shared" ca="1" si="328"/>
        <v>2.5000000000000001E-2</v>
      </c>
      <c r="H5052" s="111">
        <f t="shared" ca="1" si="329"/>
        <v>75</v>
      </c>
      <c r="I5052" s="112">
        <f t="shared" ca="1" si="330"/>
        <v>515625</v>
      </c>
    </row>
    <row r="5053" spans="6:9" x14ac:dyDescent="0.25">
      <c r="F5053" s="109">
        <f t="shared" ca="1" si="327"/>
        <v>300000</v>
      </c>
      <c r="G5053" s="110">
        <f t="shared" ca="1" si="328"/>
        <v>2.1000000000000001E-2</v>
      </c>
      <c r="H5053" s="111">
        <f t="shared" ca="1" si="329"/>
        <v>75</v>
      </c>
      <c r="I5053" s="112">
        <f t="shared" ca="1" si="330"/>
        <v>472500</v>
      </c>
    </row>
    <row r="5054" spans="6:9" x14ac:dyDescent="0.25">
      <c r="F5054" s="109">
        <f t="shared" ca="1" si="327"/>
        <v>300000</v>
      </c>
      <c r="G5054" s="110">
        <f t="shared" ca="1" si="328"/>
        <v>2.1000000000000001E-2</v>
      </c>
      <c r="H5054" s="111">
        <f t="shared" ca="1" si="329"/>
        <v>75</v>
      </c>
      <c r="I5054" s="112">
        <f t="shared" ca="1" si="330"/>
        <v>472500</v>
      </c>
    </row>
    <row r="5055" spans="6:9" x14ac:dyDescent="0.25">
      <c r="F5055" s="109">
        <f t="shared" ca="1" si="327"/>
        <v>300000</v>
      </c>
      <c r="G5055" s="110">
        <f t="shared" ca="1" si="328"/>
        <v>2.3E-2</v>
      </c>
      <c r="H5055" s="111">
        <f t="shared" ca="1" si="329"/>
        <v>75</v>
      </c>
      <c r="I5055" s="112">
        <f t="shared" ca="1" si="330"/>
        <v>517500</v>
      </c>
    </row>
    <row r="5056" spans="6:9" x14ac:dyDescent="0.25">
      <c r="F5056" s="109">
        <f t="shared" ca="1" si="327"/>
        <v>300000</v>
      </c>
      <c r="G5056" s="110">
        <f t="shared" ca="1" si="328"/>
        <v>2.5000000000000001E-2</v>
      </c>
      <c r="H5056" s="111">
        <f t="shared" ca="1" si="329"/>
        <v>77</v>
      </c>
      <c r="I5056" s="112">
        <f t="shared" ca="1" si="330"/>
        <v>577500</v>
      </c>
    </row>
    <row r="5057" spans="6:9" x14ac:dyDescent="0.25">
      <c r="F5057" s="109">
        <f t="shared" ca="1" si="327"/>
        <v>300000</v>
      </c>
      <c r="G5057" s="110">
        <f t="shared" ca="1" si="328"/>
        <v>2.5000000000000001E-2</v>
      </c>
      <c r="H5057" s="111">
        <f t="shared" ca="1" si="329"/>
        <v>75</v>
      </c>
      <c r="I5057" s="112">
        <f t="shared" ca="1" si="330"/>
        <v>562500</v>
      </c>
    </row>
    <row r="5058" spans="6:9" x14ac:dyDescent="0.25">
      <c r="F5058" s="109">
        <f t="shared" ca="1" si="327"/>
        <v>325000</v>
      </c>
      <c r="G5058" s="110">
        <f t="shared" ca="1" si="328"/>
        <v>2.5000000000000001E-2</v>
      </c>
      <c r="H5058" s="111">
        <f t="shared" ca="1" si="329"/>
        <v>75</v>
      </c>
      <c r="I5058" s="112">
        <f t="shared" ca="1" si="330"/>
        <v>609375</v>
      </c>
    </row>
    <row r="5059" spans="6:9" x14ac:dyDescent="0.25">
      <c r="F5059" s="109">
        <f t="shared" ref="F5059:F5122" ca="1" si="331">VLOOKUP(RAND(),$C$3:$D$5,2)</f>
        <v>325000</v>
      </c>
      <c r="G5059" s="110">
        <f t="shared" ref="G5059:G5122" ca="1" si="332">VLOOKUP(RAND(),$C$10:$D$13,2)</f>
        <v>2.5000000000000001E-2</v>
      </c>
      <c r="H5059" s="111">
        <f t="shared" ref="H5059:H5122" ca="1" si="333">VLOOKUP(RAND(),$C$18:$D$20,2)</f>
        <v>75</v>
      </c>
      <c r="I5059" s="112">
        <f t="shared" ca="1" si="330"/>
        <v>609375</v>
      </c>
    </row>
    <row r="5060" spans="6:9" x14ac:dyDescent="0.25">
      <c r="F5060" s="109">
        <f t="shared" ca="1" si="331"/>
        <v>275000</v>
      </c>
      <c r="G5060" s="110">
        <f t="shared" ca="1" si="332"/>
        <v>2.5000000000000001E-2</v>
      </c>
      <c r="H5060" s="111">
        <f t="shared" ca="1" si="333"/>
        <v>75</v>
      </c>
      <c r="I5060" s="112">
        <f t="shared" ref="I5060:I5123" ca="1" si="334">F5060*G5060*H5060</f>
        <v>515625</v>
      </c>
    </row>
    <row r="5061" spans="6:9" x14ac:dyDescent="0.25">
      <c r="F5061" s="109">
        <f t="shared" ca="1" si="331"/>
        <v>275000</v>
      </c>
      <c r="G5061" s="110">
        <f t="shared" ca="1" si="332"/>
        <v>2.5000000000000001E-2</v>
      </c>
      <c r="H5061" s="111">
        <f t="shared" ca="1" si="333"/>
        <v>75</v>
      </c>
      <c r="I5061" s="112">
        <f t="shared" ca="1" si="334"/>
        <v>515625</v>
      </c>
    </row>
    <row r="5062" spans="6:9" x14ac:dyDescent="0.25">
      <c r="F5062" s="109">
        <f t="shared" ca="1" si="331"/>
        <v>300000</v>
      </c>
      <c r="G5062" s="110">
        <f t="shared" ca="1" si="332"/>
        <v>2.5000000000000001E-2</v>
      </c>
      <c r="H5062" s="111">
        <f t="shared" ca="1" si="333"/>
        <v>73</v>
      </c>
      <c r="I5062" s="112">
        <f t="shared" ca="1" si="334"/>
        <v>547500</v>
      </c>
    </row>
    <row r="5063" spans="6:9" x14ac:dyDescent="0.25">
      <c r="F5063" s="109">
        <f t="shared" ca="1" si="331"/>
        <v>300000</v>
      </c>
      <c r="G5063" s="110">
        <f t="shared" ca="1" si="332"/>
        <v>2.5000000000000001E-2</v>
      </c>
      <c r="H5063" s="111">
        <f t="shared" ca="1" si="333"/>
        <v>75</v>
      </c>
      <c r="I5063" s="112">
        <f t="shared" ca="1" si="334"/>
        <v>562500</v>
      </c>
    </row>
    <row r="5064" spans="6:9" x14ac:dyDescent="0.25">
      <c r="F5064" s="109">
        <f t="shared" ca="1" si="331"/>
        <v>275000</v>
      </c>
      <c r="G5064" s="110">
        <f t="shared" ca="1" si="332"/>
        <v>2.5000000000000001E-2</v>
      </c>
      <c r="H5064" s="111">
        <f t="shared" ca="1" si="333"/>
        <v>75</v>
      </c>
      <c r="I5064" s="112">
        <f t="shared" ca="1" si="334"/>
        <v>515625</v>
      </c>
    </row>
    <row r="5065" spans="6:9" x14ac:dyDescent="0.25">
      <c r="F5065" s="109">
        <f t="shared" ca="1" si="331"/>
        <v>300000</v>
      </c>
      <c r="G5065" s="110">
        <f t="shared" ca="1" si="332"/>
        <v>2.5000000000000001E-2</v>
      </c>
      <c r="H5065" s="111">
        <f t="shared" ca="1" si="333"/>
        <v>75</v>
      </c>
      <c r="I5065" s="112">
        <f t="shared" ca="1" si="334"/>
        <v>562500</v>
      </c>
    </row>
    <row r="5066" spans="6:9" x14ac:dyDescent="0.25">
      <c r="F5066" s="109">
        <f t="shared" ca="1" si="331"/>
        <v>300000</v>
      </c>
      <c r="G5066" s="110">
        <f t="shared" ca="1" si="332"/>
        <v>2.3E-2</v>
      </c>
      <c r="H5066" s="111">
        <f t="shared" ca="1" si="333"/>
        <v>75</v>
      </c>
      <c r="I5066" s="112">
        <f t="shared" ca="1" si="334"/>
        <v>517500</v>
      </c>
    </row>
    <row r="5067" spans="6:9" x14ac:dyDescent="0.25">
      <c r="F5067" s="109">
        <f t="shared" ca="1" si="331"/>
        <v>300000</v>
      </c>
      <c r="G5067" s="110">
        <f t="shared" ca="1" si="332"/>
        <v>2.5000000000000001E-2</v>
      </c>
      <c r="H5067" s="111">
        <f t="shared" ca="1" si="333"/>
        <v>75</v>
      </c>
      <c r="I5067" s="112">
        <f t="shared" ca="1" si="334"/>
        <v>562500</v>
      </c>
    </row>
    <row r="5068" spans="6:9" x14ac:dyDescent="0.25">
      <c r="F5068" s="109">
        <f t="shared" ca="1" si="331"/>
        <v>325000</v>
      </c>
      <c r="G5068" s="110">
        <f t="shared" ca="1" si="332"/>
        <v>2.7E-2</v>
      </c>
      <c r="H5068" s="111">
        <f t="shared" ca="1" si="333"/>
        <v>73</v>
      </c>
      <c r="I5068" s="112">
        <f t="shared" ca="1" si="334"/>
        <v>640575</v>
      </c>
    </row>
    <row r="5069" spans="6:9" x14ac:dyDescent="0.25">
      <c r="F5069" s="109">
        <f t="shared" ca="1" si="331"/>
        <v>275000</v>
      </c>
      <c r="G5069" s="110">
        <f t="shared" ca="1" si="332"/>
        <v>2.7E-2</v>
      </c>
      <c r="H5069" s="111">
        <f t="shared" ca="1" si="333"/>
        <v>75</v>
      </c>
      <c r="I5069" s="112">
        <f t="shared" ca="1" si="334"/>
        <v>556875</v>
      </c>
    </row>
    <row r="5070" spans="6:9" x14ac:dyDescent="0.25">
      <c r="F5070" s="109">
        <f t="shared" ca="1" si="331"/>
        <v>275000</v>
      </c>
      <c r="G5070" s="110">
        <f t="shared" ca="1" si="332"/>
        <v>2.5000000000000001E-2</v>
      </c>
      <c r="H5070" s="111">
        <f t="shared" ca="1" si="333"/>
        <v>75</v>
      </c>
      <c r="I5070" s="112">
        <f t="shared" ca="1" si="334"/>
        <v>515625</v>
      </c>
    </row>
    <row r="5071" spans="6:9" x14ac:dyDescent="0.25">
      <c r="F5071" s="109">
        <f t="shared" ca="1" si="331"/>
        <v>275000</v>
      </c>
      <c r="G5071" s="110">
        <f t="shared" ca="1" si="332"/>
        <v>2.5000000000000001E-2</v>
      </c>
      <c r="H5071" s="111">
        <f t="shared" ca="1" si="333"/>
        <v>75</v>
      </c>
      <c r="I5071" s="112">
        <f t="shared" ca="1" si="334"/>
        <v>515625</v>
      </c>
    </row>
    <row r="5072" spans="6:9" x14ac:dyDescent="0.25">
      <c r="F5072" s="109">
        <f t="shared" ca="1" si="331"/>
        <v>300000</v>
      </c>
      <c r="G5072" s="110">
        <f t="shared" ca="1" si="332"/>
        <v>2.5000000000000001E-2</v>
      </c>
      <c r="H5072" s="111">
        <f t="shared" ca="1" si="333"/>
        <v>73</v>
      </c>
      <c r="I5072" s="112">
        <f t="shared" ca="1" si="334"/>
        <v>547500</v>
      </c>
    </row>
    <row r="5073" spans="6:9" x14ac:dyDescent="0.25">
      <c r="F5073" s="109">
        <f t="shared" ca="1" si="331"/>
        <v>325000</v>
      </c>
      <c r="G5073" s="110">
        <f t="shared" ca="1" si="332"/>
        <v>2.5000000000000001E-2</v>
      </c>
      <c r="H5073" s="111">
        <f t="shared" ca="1" si="333"/>
        <v>73</v>
      </c>
      <c r="I5073" s="112">
        <f t="shared" ca="1" si="334"/>
        <v>593125</v>
      </c>
    </row>
    <row r="5074" spans="6:9" x14ac:dyDescent="0.25">
      <c r="F5074" s="109">
        <f t="shared" ca="1" si="331"/>
        <v>300000</v>
      </c>
      <c r="G5074" s="110">
        <f t="shared" ca="1" si="332"/>
        <v>2.5000000000000001E-2</v>
      </c>
      <c r="H5074" s="111">
        <f t="shared" ca="1" si="333"/>
        <v>73</v>
      </c>
      <c r="I5074" s="112">
        <f t="shared" ca="1" si="334"/>
        <v>547500</v>
      </c>
    </row>
    <row r="5075" spans="6:9" x14ac:dyDescent="0.25">
      <c r="F5075" s="109">
        <f t="shared" ca="1" si="331"/>
        <v>300000</v>
      </c>
      <c r="G5075" s="110">
        <f t="shared" ca="1" si="332"/>
        <v>2.5000000000000001E-2</v>
      </c>
      <c r="H5075" s="111">
        <f t="shared" ca="1" si="333"/>
        <v>77</v>
      </c>
      <c r="I5075" s="112">
        <f t="shared" ca="1" si="334"/>
        <v>577500</v>
      </c>
    </row>
    <row r="5076" spans="6:9" x14ac:dyDescent="0.25">
      <c r="F5076" s="109">
        <f t="shared" ca="1" si="331"/>
        <v>300000</v>
      </c>
      <c r="G5076" s="110">
        <f t="shared" ca="1" si="332"/>
        <v>2.5000000000000001E-2</v>
      </c>
      <c r="H5076" s="111">
        <f t="shared" ca="1" si="333"/>
        <v>73</v>
      </c>
      <c r="I5076" s="112">
        <f t="shared" ca="1" si="334"/>
        <v>547500</v>
      </c>
    </row>
    <row r="5077" spans="6:9" x14ac:dyDescent="0.25">
      <c r="F5077" s="109">
        <f t="shared" ca="1" si="331"/>
        <v>300000</v>
      </c>
      <c r="G5077" s="110">
        <f t="shared" ca="1" si="332"/>
        <v>2.5000000000000001E-2</v>
      </c>
      <c r="H5077" s="111">
        <f t="shared" ca="1" si="333"/>
        <v>75</v>
      </c>
      <c r="I5077" s="112">
        <f t="shared" ca="1" si="334"/>
        <v>562500</v>
      </c>
    </row>
    <row r="5078" spans="6:9" x14ac:dyDescent="0.25">
      <c r="F5078" s="109">
        <f t="shared" ca="1" si="331"/>
        <v>300000</v>
      </c>
      <c r="G5078" s="110">
        <f t="shared" ca="1" si="332"/>
        <v>2.1000000000000001E-2</v>
      </c>
      <c r="H5078" s="111">
        <f t="shared" ca="1" si="333"/>
        <v>75</v>
      </c>
      <c r="I5078" s="112">
        <f t="shared" ca="1" si="334"/>
        <v>472500</v>
      </c>
    </row>
    <row r="5079" spans="6:9" x14ac:dyDescent="0.25">
      <c r="F5079" s="109">
        <f t="shared" ca="1" si="331"/>
        <v>300000</v>
      </c>
      <c r="G5079" s="110">
        <f t="shared" ca="1" si="332"/>
        <v>2.5000000000000001E-2</v>
      </c>
      <c r="H5079" s="111">
        <f t="shared" ca="1" si="333"/>
        <v>75</v>
      </c>
      <c r="I5079" s="112">
        <f t="shared" ca="1" si="334"/>
        <v>562500</v>
      </c>
    </row>
    <row r="5080" spans="6:9" x14ac:dyDescent="0.25">
      <c r="F5080" s="109">
        <f t="shared" ca="1" si="331"/>
        <v>275000</v>
      </c>
      <c r="G5080" s="110">
        <f t="shared" ca="1" si="332"/>
        <v>2.7E-2</v>
      </c>
      <c r="H5080" s="111">
        <f t="shared" ca="1" si="333"/>
        <v>75</v>
      </c>
      <c r="I5080" s="112">
        <f t="shared" ca="1" si="334"/>
        <v>556875</v>
      </c>
    </row>
    <row r="5081" spans="6:9" x14ac:dyDescent="0.25">
      <c r="F5081" s="109">
        <f t="shared" ca="1" si="331"/>
        <v>300000</v>
      </c>
      <c r="G5081" s="110">
        <f t="shared" ca="1" si="332"/>
        <v>2.1000000000000001E-2</v>
      </c>
      <c r="H5081" s="111">
        <f t="shared" ca="1" si="333"/>
        <v>75</v>
      </c>
      <c r="I5081" s="112">
        <f t="shared" ca="1" si="334"/>
        <v>472500</v>
      </c>
    </row>
    <row r="5082" spans="6:9" x14ac:dyDescent="0.25">
      <c r="F5082" s="109">
        <f t="shared" ca="1" si="331"/>
        <v>300000</v>
      </c>
      <c r="G5082" s="110">
        <f t="shared" ca="1" si="332"/>
        <v>2.5000000000000001E-2</v>
      </c>
      <c r="H5082" s="111">
        <f t="shared" ca="1" si="333"/>
        <v>75</v>
      </c>
      <c r="I5082" s="112">
        <f t="shared" ca="1" si="334"/>
        <v>562500</v>
      </c>
    </row>
    <row r="5083" spans="6:9" x14ac:dyDescent="0.25">
      <c r="F5083" s="109">
        <f t="shared" ca="1" si="331"/>
        <v>325000</v>
      </c>
      <c r="G5083" s="110">
        <f t="shared" ca="1" si="332"/>
        <v>2.7E-2</v>
      </c>
      <c r="H5083" s="111">
        <f t="shared" ca="1" si="333"/>
        <v>75</v>
      </c>
      <c r="I5083" s="112">
        <f t="shared" ca="1" si="334"/>
        <v>658125</v>
      </c>
    </row>
    <row r="5084" spans="6:9" x14ac:dyDescent="0.25">
      <c r="F5084" s="109">
        <f t="shared" ca="1" si="331"/>
        <v>300000</v>
      </c>
      <c r="G5084" s="110">
        <f t="shared" ca="1" si="332"/>
        <v>2.3E-2</v>
      </c>
      <c r="H5084" s="111">
        <f t="shared" ca="1" si="333"/>
        <v>75</v>
      </c>
      <c r="I5084" s="112">
        <f t="shared" ca="1" si="334"/>
        <v>517500</v>
      </c>
    </row>
    <row r="5085" spans="6:9" x14ac:dyDescent="0.25">
      <c r="F5085" s="109">
        <f t="shared" ca="1" si="331"/>
        <v>300000</v>
      </c>
      <c r="G5085" s="110">
        <f t="shared" ca="1" si="332"/>
        <v>2.5000000000000001E-2</v>
      </c>
      <c r="H5085" s="111">
        <f t="shared" ca="1" si="333"/>
        <v>75</v>
      </c>
      <c r="I5085" s="112">
        <f t="shared" ca="1" si="334"/>
        <v>562500</v>
      </c>
    </row>
    <row r="5086" spans="6:9" x14ac:dyDescent="0.25">
      <c r="F5086" s="109">
        <f t="shared" ca="1" si="331"/>
        <v>300000</v>
      </c>
      <c r="G5086" s="110">
        <f t="shared" ca="1" si="332"/>
        <v>2.5000000000000001E-2</v>
      </c>
      <c r="H5086" s="111">
        <f t="shared" ca="1" si="333"/>
        <v>75</v>
      </c>
      <c r="I5086" s="112">
        <f t="shared" ca="1" si="334"/>
        <v>562500</v>
      </c>
    </row>
    <row r="5087" spans="6:9" x14ac:dyDescent="0.25">
      <c r="F5087" s="109">
        <f t="shared" ca="1" si="331"/>
        <v>300000</v>
      </c>
      <c r="G5087" s="110">
        <f t="shared" ca="1" si="332"/>
        <v>2.3E-2</v>
      </c>
      <c r="H5087" s="111">
        <f t="shared" ca="1" si="333"/>
        <v>75</v>
      </c>
      <c r="I5087" s="112">
        <f t="shared" ca="1" si="334"/>
        <v>517500</v>
      </c>
    </row>
    <row r="5088" spans="6:9" x14ac:dyDescent="0.25">
      <c r="F5088" s="109">
        <f t="shared" ca="1" si="331"/>
        <v>275000</v>
      </c>
      <c r="G5088" s="110">
        <f t="shared" ca="1" si="332"/>
        <v>2.5000000000000001E-2</v>
      </c>
      <c r="H5088" s="111">
        <f t="shared" ca="1" si="333"/>
        <v>75</v>
      </c>
      <c r="I5088" s="112">
        <f t="shared" ca="1" si="334"/>
        <v>515625</v>
      </c>
    </row>
    <row r="5089" spans="6:9" x14ac:dyDescent="0.25">
      <c r="F5089" s="109">
        <f t="shared" ca="1" si="331"/>
        <v>300000</v>
      </c>
      <c r="G5089" s="110">
        <f t="shared" ca="1" si="332"/>
        <v>2.5000000000000001E-2</v>
      </c>
      <c r="H5089" s="111">
        <f t="shared" ca="1" si="333"/>
        <v>75</v>
      </c>
      <c r="I5089" s="112">
        <f t="shared" ca="1" si="334"/>
        <v>562500</v>
      </c>
    </row>
    <row r="5090" spans="6:9" x14ac:dyDescent="0.25">
      <c r="F5090" s="109">
        <f t="shared" ca="1" si="331"/>
        <v>275000</v>
      </c>
      <c r="G5090" s="110">
        <f t="shared" ca="1" si="332"/>
        <v>2.5000000000000001E-2</v>
      </c>
      <c r="H5090" s="111">
        <f t="shared" ca="1" si="333"/>
        <v>75</v>
      </c>
      <c r="I5090" s="112">
        <f t="shared" ca="1" si="334"/>
        <v>515625</v>
      </c>
    </row>
    <row r="5091" spans="6:9" x14ac:dyDescent="0.25">
      <c r="F5091" s="109">
        <f t="shared" ca="1" si="331"/>
        <v>300000</v>
      </c>
      <c r="G5091" s="110">
        <f t="shared" ca="1" si="332"/>
        <v>2.5000000000000001E-2</v>
      </c>
      <c r="H5091" s="111">
        <f t="shared" ca="1" si="333"/>
        <v>75</v>
      </c>
      <c r="I5091" s="112">
        <f t="shared" ca="1" si="334"/>
        <v>562500</v>
      </c>
    </row>
    <row r="5092" spans="6:9" x14ac:dyDescent="0.25">
      <c r="F5092" s="109">
        <f t="shared" ca="1" si="331"/>
        <v>300000</v>
      </c>
      <c r="G5092" s="110">
        <f t="shared" ca="1" si="332"/>
        <v>2.1000000000000001E-2</v>
      </c>
      <c r="H5092" s="111">
        <f t="shared" ca="1" si="333"/>
        <v>75</v>
      </c>
      <c r="I5092" s="112">
        <f t="shared" ca="1" si="334"/>
        <v>472500</v>
      </c>
    </row>
    <row r="5093" spans="6:9" x14ac:dyDescent="0.25">
      <c r="F5093" s="109">
        <f t="shared" ca="1" si="331"/>
        <v>275000</v>
      </c>
      <c r="G5093" s="110">
        <f t="shared" ca="1" si="332"/>
        <v>2.5000000000000001E-2</v>
      </c>
      <c r="H5093" s="111">
        <f t="shared" ca="1" si="333"/>
        <v>77</v>
      </c>
      <c r="I5093" s="112">
        <f t="shared" ca="1" si="334"/>
        <v>529375</v>
      </c>
    </row>
    <row r="5094" spans="6:9" x14ac:dyDescent="0.25">
      <c r="F5094" s="109">
        <f t="shared" ca="1" si="331"/>
        <v>300000</v>
      </c>
      <c r="G5094" s="110">
        <f t="shared" ca="1" si="332"/>
        <v>2.5000000000000001E-2</v>
      </c>
      <c r="H5094" s="111">
        <f t="shared" ca="1" si="333"/>
        <v>77</v>
      </c>
      <c r="I5094" s="112">
        <f t="shared" ca="1" si="334"/>
        <v>577500</v>
      </c>
    </row>
    <row r="5095" spans="6:9" x14ac:dyDescent="0.25">
      <c r="F5095" s="109">
        <f t="shared" ca="1" si="331"/>
        <v>300000</v>
      </c>
      <c r="G5095" s="110">
        <f t="shared" ca="1" si="332"/>
        <v>2.5000000000000001E-2</v>
      </c>
      <c r="H5095" s="111">
        <f t="shared" ca="1" si="333"/>
        <v>75</v>
      </c>
      <c r="I5095" s="112">
        <f t="shared" ca="1" si="334"/>
        <v>562500</v>
      </c>
    </row>
    <row r="5096" spans="6:9" x14ac:dyDescent="0.25">
      <c r="F5096" s="109">
        <f t="shared" ca="1" si="331"/>
        <v>300000</v>
      </c>
      <c r="G5096" s="110">
        <f t="shared" ca="1" si="332"/>
        <v>2.5000000000000001E-2</v>
      </c>
      <c r="H5096" s="111">
        <f t="shared" ca="1" si="333"/>
        <v>75</v>
      </c>
      <c r="I5096" s="112">
        <f t="shared" ca="1" si="334"/>
        <v>562500</v>
      </c>
    </row>
    <row r="5097" spans="6:9" x14ac:dyDescent="0.25">
      <c r="F5097" s="109">
        <f t="shared" ca="1" si="331"/>
        <v>300000</v>
      </c>
      <c r="G5097" s="110">
        <f t="shared" ca="1" si="332"/>
        <v>2.5000000000000001E-2</v>
      </c>
      <c r="H5097" s="111">
        <f t="shared" ca="1" si="333"/>
        <v>75</v>
      </c>
      <c r="I5097" s="112">
        <f t="shared" ca="1" si="334"/>
        <v>562500</v>
      </c>
    </row>
    <row r="5098" spans="6:9" x14ac:dyDescent="0.25">
      <c r="F5098" s="109">
        <f t="shared" ca="1" si="331"/>
        <v>300000</v>
      </c>
      <c r="G5098" s="110">
        <f t="shared" ca="1" si="332"/>
        <v>2.5000000000000001E-2</v>
      </c>
      <c r="H5098" s="111">
        <f t="shared" ca="1" si="333"/>
        <v>75</v>
      </c>
      <c r="I5098" s="112">
        <f t="shared" ca="1" si="334"/>
        <v>562500</v>
      </c>
    </row>
    <row r="5099" spans="6:9" x14ac:dyDescent="0.25">
      <c r="F5099" s="109">
        <f t="shared" ca="1" si="331"/>
        <v>300000</v>
      </c>
      <c r="G5099" s="110">
        <f t="shared" ca="1" si="332"/>
        <v>2.5000000000000001E-2</v>
      </c>
      <c r="H5099" s="111">
        <f t="shared" ca="1" si="333"/>
        <v>73</v>
      </c>
      <c r="I5099" s="112">
        <f t="shared" ca="1" si="334"/>
        <v>547500</v>
      </c>
    </row>
    <row r="5100" spans="6:9" x14ac:dyDescent="0.25">
      <c r="F5100" s="109">
        <f t="shared" ca="1" si="331"/>
        <v>275000</v>
      </c>
      <c r="G5100" s="110">
        <f t="shared" ca="1" si="332"/>
        <v>2.5000000000000001E-2</v>
      </c>
      <c r="H5100" s="111">
        <f t="shared" ca="1" si="333"/>
        <v>75</v>
      </c>
      <c r="I5100" s="112">
        <f t="shared" ca="1" si="334"/>
        <v>515625</v>
      </c>
    </row>
    <row r="5101" spans="6:9" x14ac:dyDescent="0.25">
      <c r="F5101" s="109">
        <f t="shared" ca="1" si="331"/>
        <v>300000</v>
      </c>
      <c r="G5101" s="110">
        <f t="shared" ca="1" si="332"/>
        <v>2.5000000000000001E-2</v>
      </c>
      <c r="H5101" s="111">
        <f t="shared" ca="1" si="333"/>
        <v>75</v>
      </c>
      <c r="I5101" s="112">
        <f t="shared" ca="1" si="334"/>
        <v>562500</v>
      </c>
    </row>
    <row r="5102" spans="6:9" x14ac:dyDescent="0.25">
      <c r="F5102" s="109">
        <f t="shared" ca="1" si="331"/>
        <v>300000</v>
      </c>
      <c r="G5102" s="110">
        <f t="shared" ca="1" si="332"/>
        <v>2.5000000000000001E-2</v>
      </c>
      <c r="H5102" s="111">
        <f t="shared" ca="1" si="333"/>
        <v>75</v>
      </c>
      <c r="I5102" s="112">
        <f t="shared" ca="1" si="334"/>
        <v>562500</v>
      </c>
    </row>
    <row r="5103" spans="6:9" x14ac:dyDescent="0.25">
      <c r="F5103" s="109">
        <f t="shared" ca="1" si="331"/>
        <v>300000</v>
      </c>
      <c r="G5103" s="110">
        <f t="shared" ca="1" si="332"/>
        <v>2.5000000000000001E-2</v>
      </c>
      <c r="H5103" s="111">
        <f t="shared" ca="1" si="333"/>
        <v>75</v>
      </c>
      <c r="I5103" s="112">
        <f t="shared" ca="1" si="334"/>
        <v>562500</v>
      </c>
    </row>
    <row r="5104" spans="6:9" x14ac:dyDescent="0.25">
      <c r="F5104" s="109">
        <f t="shared" ca="1" si="331"/>
        <v>325000</v>
      </c>
      <c r="G5104" s="110">
        <f t="shared" ca="1" si="332"/>
        <v>2.5000000000000001E-2</v>
      </c>
      <c r="H5104" s="111">
        <f t="shared" ca="1" si="333"/>
        <v>73</v>
      </c>
      <c r="I5104" s="112">
        <f t="shared" ca="1" si="334"/>
        <v>593125</v>
      </c>
    </row>
    <row r="5105" spans="6:9" x14ac:dyDescent="0.25">
      <c r="F5105" s="109">
        <f t="shared" ca="1" si="331"/>
        <v>300000</v>
      </c>
      <c r="G5105" s="110">
        <f t="shared" ca="1" si="332"/>
        <v>2.5000000000000001E-2</v>
      </c>
      <c r="H5105" s="111">
        <f t="shared" ca="1" si="333"/>
        <v>75</v>
      </c>
      <c r="I5105" s="112">
        <f t="shared" ca="1" si="334"/>
        <v>562500</v>
      </c>
    </row>
    <row r="5106" spans="6:9" x14ac:dyDescent="0.25">
      <c r="F5106" s="109">
        <f t="shared" ca="1" si="331"/>
        <v>300000</v>
      </c>
      <c r="G5106" s="110">
        <f t="shared" ca="1" si="332"/>
        <v>2.5000000000000001E-2</v>
      </c>
      <c r="H5106" s="111">
        <f t="shared" ca="1" si="333"/>
        <v>75</v>
      </c>
      <c r="I5106" s="112">
        <f t="shared" ca="1" si="334"/>
        <v>562500</v>
      </c>
    </row>
    <row r="5107" spans="6:9" x14ac:dyDescent="0.25">
      <c r="F5107" s="109">
        <f t="shared" ca="1" si="331"/>
        <v>300000</v>
      </c>
      <c r="G5107" s="110">
        <f t="shared" ca="1" si="332"/>
        <v>2.5000000000000001E-2</v>
      </c>
      <c r="H5107" s="111">
        <f t="shared" ca="1" si="333"/>
        <v>75</v>
      </c>
      <c r="I5107" s="112">
        <f t="shared" ca="1" si="334"/>
        <v>562500</v>
      </c>
    </row>
    <row r="5108" spans="6:9" x14ac:dyDescent="0.25">
      <c r="F5108" s="109">
        <f t="shared" ca="1" si="331"/>
        <v>300000</v>
      </c>
      <c r="G5108" s="110">
        <f t="shared" ca="1" si="332"/>
        <v>2.3E-2</v>
      </c>
      <c r="H5108" s="111">
        <f t="shared" ca="1" si="333"/>
        <v>75</v>
      </c>
      <c r="I5108" s="112">
        <f t="shared" ca="1" si="334"/>
        <v>517500</v>
      </c>
    </row>
    <row r="5109" spans="6:9" x14ac:dyDescent="0.25">
      <c r="F5109" s="109">
        <f t="shared" ca="1" si="331"/>
        <v>300000</v>
      </c>
      <c r="G5109" s="110">
        <f t="shared" ca="1" si="332"/>
        <v>2.5000000000000001E-2</v>
      </c>
      <c r="H5109" s="111">
        <f t="shared" ca="1" si="333"/>
        <v>75</v>
      </c>
      <c r="I5109" s="112">
        <f t="shared" ca="1" si="334"/>
        <v>562500</v>
      </c>
    </row>
    <row r="5110" spans="6:9" x14ac:dyDescent="0.25">
      <c r="F5110" s="109">
        <f t="shared" ca="1" si="331"/>
        <v>300000</v>
      </c>
      <c r="G5110" s="110">
        <f t="shared" ca="1" si="332"/>
        <v>2.5000000000000001E-2</v>
      </c>
      <c r="H5110" s="111">
        <f t="shared" ca="1" si="333"/>
        <v>75</v>
      </c>
      <c r="I5110" s="112">
        <f t="shared" ca="1" si="334"/>
        <v>562500</v>
      </c>
    </row>
    <row r="5111" spans="6:9" x14ac:dyDescent="0.25">
      <c r="F5111" s="109">
        <f t="shared" ca="1" si="331"/>
        <v>275000</v>
      </c>
      <c r="G5111" s="110">
        <f t="shared" ca="1" si="332"/>
        <v>2.7E-2</v>
      </c>
      <c r="H5111" s="111">
        <f t="shared" ca="1" si="333"/>
        <v>75</v>
      </c>
      <c r="I5111" s="112">
        <f t="shared" ca="1" si="334"/>
        <v>556875</v>
      </c>
    </row>
    <row r="5112" spans="6:9" x14ac:dyDescent="0.25">
      <c r="F5112" s="109">
        <f t="shared" ca="1" si="331"/>
        <v>300000</v>
      </c>
      <c r="G5112" s="110">
        <f t="shared" ca="1" si="332"/>
        <v>2.5000000000000001E-2</v>
      </c>
      <c r="H5112" s="111">
        <f t="shared" ca="1" si="333"/>
        <v>75</v>
      </c>
      <c r="I5112" s="112">
        <f t="shared" ca="1" si="334"/>
        <v>562500</v>
      </c>
    </row>
    <row r="5113" spans="6:9" x14ac:dyDescent="0.25">
      <c r="F5113" s="109">
        <f t="shared" ca="1" si="331"/>
        <v>325000</v>
      </c>
      <c r="G5113" s="110">
        <f t="shared" ca="1" si="332"/>
        <v>2.5000000000000001E-2</v>
      </c>
      <c r="H5113" s="111">
        <f t="shared" ca="1" si="333"/>
        <v>77</v>
      </c>
      <c r="I5113" s="112">
        <f t="shared" ca="1" si="334"/>
        <v>625625</v>
      </c>
    </row>
    <row r="5114" spans="6:9" x14ac:dyDescent="0.25">
      <c r="F5114" s="109">
        <f t="shared" ca="1" si="331"/>
        <v>325000</v>
      </c>
      <c r="G5114" s="110">
        <f t="shared" ca="1" si="332"/>
        <v>2.1000000000000001E-2</v>
      </c>
      <c r="H5114" s="111">
        <f t="shared" ca="1" si="333"/>
        <v>75</v>
      </c>
      <c r="I5114" s="112">
        <f t="shared" ca="1" si="334"/>
        <v>511875</v>
      </c>
    </row>
    <row r="5115" spans="6:9" x14ac:dyDescent="0.25">
      <c r="F5115" s="109">
        <f t="shared" ca="1" si="331"/>
        <v>300000</v>
      </c>
      <c r="G5115" s="110">
        <f t="shared" ca="1" si="332"/>
        <v>2.3E-2</v>
      </c>
      <c r="H5115" s="111">
        <f t="shared" ca="1" si="333"/>
        <v>75</v>
      </c>
      <c r="I5115" s="112">
        <f t="shared" ca="1" si="334"/>
        <v>517500</v>
      </c>
    </row>
    <row r="5116" spans="6:9" x14ac:dyDescent="0.25">
      <c r="F5116" s="109">
        <f t="shared" ca="1" si="331"/>
        <v>300000</v>
      </c>
      <c r="G5116" s="110">
        <f t="shared" ca="1" si="332"/>
        <v>2.5000000000000001E-2</v>
      </c>
      <c r="H5116" s="111">
        <f t="shared" ca="1" si="333"/>
        <v>75</v>
      </c>
      <c r="I5116" s="112">
        <f t="shared" ca="1" si="334"/>
        <v>562500</v>
      </c>
    </row>
    <row r="5117" spans="6:9" x14ac:dyDescent="0.25">
      <c r="F5117" s="109">
        <f t="shared" ca="1" si="331"/>
        <v>300000</v>
      </c>
      <c r="G5117" s="110">
        <f t="shared" ca="1" si="332"/>
        <v>2.5000000000000001E-2</v>
      </c>
      <c r="H5117" s="111">
        <f t="shared" ca="1" si="333"/>
        <v>75</v>
      </c>
      <c r="I5117" s="112">
        <f t="shared" ca="1" si="334"/>
        <v>562500</v>
      </c>
    </row>
    <row r="5118" spans="6:9" x14ac:dyDescent="0.25">
      <c r="F5118" s="109">
        <f t="shared" ca="1" si="331"/>
        <v>300000</v>
      </c>
      <c r="G5118" s="110">
        <f t="shared" ca="1" si="332"/>
        <v>2.5000000000000001E-2</v>
      </c>
      <c r="H5118" s="111">
        <f t="shared" ca="1" si="333"/>
        <v>73</v>
      </c>
      <c r="I5118" s="112">
        <f t="shared" ca="1" si="334"/>
        <v>547500</v>
      </c>
    </row>
    <row r="5119" spans="6:9" x14ac:dyDescent="0.25">
      <c r="F5119" s="109">
        <f t="shared" ca="1" si="331"/>
        <v>300000</v>
      </c>
      <c r="G5119" s="110">
        <f t="shared" ca="1" si="332"/>
        <v>2.5000000000000001E-2</v>
      </c>
      <c r="H5119" s="111">
        <f t="shared" ca="1" si="333"/>
        <v>77</v>
      </c>
      <c r="I5119" s="112">
        <f t="shared" ca="1" si="334"/>
        <v>577500</v>
      </c>
    </row>
    <row r="5120" spans="6:9" x14ac:dyDescent="0.25">
      <c r="F5120" s="109">
        <f t="shared" ca="1" si="331"/>
        <v>300000</v>
      </c>
      <c r="G5120" s="110">
        <f t="shared" ca="1" si="332"/>
        <v>2.5000000000000001E-2</v>
      </c>
      <c r="H5120" s="111">
        <f t="shared" ca="1" si="333"/>
        <v>75</v>
      </c>
      <c r="I5120" s="112">
        <f t="shared" ca="1" si="334"/>
        <v>562500</v>
      </c>
    </row>
    <row r="5121" spans="6:9" x14ac:dyDescent="0.25">
      <c r="F5121" s="109">
        <f t="shared" ca="1" si="331"/>
        <v>300000</v>
      </c>
      <c r="G5121" s="110">
        <f t="shared" ca="1" si="332"/>
        <v>2.7E-2</v>
      </c>
      <c r="H5121" s="111">
        <f t="shared" ca="1" si="333"/>
        <v>75</v>
      </c>
      <c r="I5121" s="112">
        <f t="shared" ca="1" si="334"/>
        <v>607500</v>
      </c>
    </row>
    <row r="5122" spans="6:9" x14ac:dyDescent="0.25">
      <c r="F5122" s="109">
        <f t="shared" ca="1" si="331"/>
        <v>300000</v>
      </c>
      <c r="G5122" s="110">
        <f t="shared" ca="1" si="332"/>
        <v>2.5000000000000001E-2</v>
      </c>
      <c r="H5122" s="111">
        <f t="shared" ca="1" si="333"/>
        <v>77</v>
      </c>
      <c r="I5122" s="112">
        <f t="shared" ca="1" si="334"/>
        <v>577500</v>
      </c>
    </row>
    <row r="5123" spans="6:9" x14ac:dyDescent="0.25">
      <c r="F5123" s="109">
        <f t="shared" ref="F5123:F5186" ca="1" si="335">VLOOKUP(RAND(),$C$3:$D$5,2)</f>
        <v>275000</v>
      </c>
      <c r="G5123" s="110">
        <f t="shared" ref="G5123:G5186" ca="1" si="336">VLOOKUP(RAND(),$C$10:$D$13,2)</f>
        <v>2.5000000000000001E-2</v>
      </c>
      <c r="H5123" s="111">
        <f t="shared" ref="H5123:H5186" ca="1" si="337">VLOOKUP(RAND(),$C$18:$D$20,2)</f>
        <v>77</v>
      </c>
      <c r="I5123" s="112">
        <f t="shared" ca="1" si="334"/>
        <v>529375</v>
      </c>
    </row>
    <row r="5124" spans="6:9" x14ac:dyDescent="0.25">
      <c r="F5124" s="109">
        <f t="shared" ca="1" si="335"/>
        <v>300000</v>
      </c>
      <c r="G5124" s="110">
        <f t="shared" ca="1" si="336"/>
        <v>2.5000000000000001E-2</v>
      </c>
      <c r="H5124" s="111">
        <f t="shared" ca="1" si="337"/>
        <v>73</v>
      </c>
      <c r="I5124" s="112">
        <f t="shared" ref="I5124:I5187" ca="1" si="338">F5124*G5124*H5124</f>
        <v>547500</v>
      </c>
    </row>
    <row r="5125" spans="6:9" x14ac:dyDescent="0.25">
      <c r="F5125" s="109">
        <f t="shared" ca="1" si="335"/>
        <v>300000</v>
      </c>
      <c r="G5125" s="110">
        <f t="shared" ca="1" si="336"/>
        <v>2.5000000000000001E-2</v>
      </c>
      <c r="H5125" s="111">
        <f t="shared" ca="1" si="337"/>
        <v>75</v>
      </c>
      <c r="I5125" s="112">
        <f t="shared" ca="1" si="338"/>
        <v>562500</v>
      </c>
    </row>
    <row r="5126" spans="6:9" x14ac:dyDescent="0.25">
      <c r="F5126" s="109">
        <f t="shared" ca="1" si="335"/>
        <v>300000</v>
      </c>
      <c r="G5126" s="110">
        <f t="shared" ca="1" si="336"/>
        <v>2.5000000000000001E-2</v>
      </c>
      <c r="H5126" s="111">
        <f t="shared" ca="1" si="337"/>
        <v>75</v>
      </c>
      <c r="I5126" s="112">
        <f t="shared" ca="1" si="338"/>
        <v>562500</v>
      </c>
    </row>
    <row r="5127" spans="6:9" x14ac:dyDescent="0.25">
      <c r="F5127" s="109">
        <f t="shared" ca="1" si="335"/>
        <v>300000</v>
      </c>
      <c r="G5127" s="110">
        <f t="shared" ca="1" si="336"/>
        <v>2.5000000000000001E-2</v>
      </c>
      <c r="H5127" s="111">
        <f t="shared" ca="1" si="337"/>
        <v>75</v>
      </c>
      <c r="I5127" s="112">
        <f t="shared" ca="1" si="338"/>
        <v>562500</v>
      </c>
    </row>
    <row r="5128" spans="6:9" x14ac:dyDescent="0.25">
      <c r="F5128" s="109">
        <f t="shared" ca="1" si="335"/>
        <v>275000</v>
      </c>
      <c r="G5128" s="110">
        <f t="shared" ca="1" si="336"/>
        <v>2.5000000000000001E-2</v>
      </c>
      <c r="H5128" s="111">
        <f t="shared" ca="1" si="337"/>
        <v>75</v>
      </c>
      <c r="I5128" s="112">
        <f t="shared" ca="1" si="338"/>
        <v>515625</v>
      </c>
    </row>
    <row r="5129" spans="6:9" x14ac:dyDescent="0.25">
      <c r="F5129" s="109">
        <f t="shared" ca="1" si="335"/>
        <v>325000</v>
      </c>
      <c r="G5129" s="110">
        <f t="shared" ca="1" si="336"/>
        <v>2.5000000000000001E-2</v>
      </c>
      <c r="H5129" s="111">
        <f t="shared" ca="1" si="337"/>
        <v>77</v>
      </c>
      <c r="I5129" s="112">
        <f t="shared" ca="1" si="338"/>
        <v>625625</v>
      </c>
    </row>
    <row r="5130" spans="6:9" x14ac:dyDescent="0.25">
      <c r="F5130" s="109">
        <f t="shared" ca="1" si="335"/>
        <v>300000</v>
      </c>
      <c r="G5130" s="110">
        <f t="shared" ca="1" si="336"/>
        <v>2.5000000000000001E-2</v>
      </c>
      <c r="H5130" s="111">
        <f t="shared" ca="1" si="337"/>
        <v>75</v>
      </c>
      <c r="I5130" s="112">
        <f t="shared" ca="1" si="338"/>
        <v>562500</v>
      </c>
    </row>
    <row r="5131" spans="6:9" x14ac:dyDescent="0.25">
      <c r="F5131" s="109">
        <f t="shared" ca="1" si="335"/>
        <v>300000</v>
      </c>
      <c r="G5131" s="110">
        <f t="shared" ca="1" si="336"/>
        <v>2.5000000000000001E-2</v>
      </c>
      <c r="H5131" s="111">
        <f t="shared" ca="1" si="337"/>
        <v>75</v>
      </c>
      <c r="I5131" s="112">
        <f t="shared" ca="1" si="338"/>
        <v>562500</v>
      </c>
    </row>
    <row r="5132" spans="6:9" x14ac:dyDescent="0.25">
      <c r="F5132" s="109">
        <f t="shared" ca="1" si="335"/>
        <v>275000</v>
      </c>
      <c r="G5132" s="110">
        <f t="shared" ca="1" si="336"/>
        <v>2.5000000000000001E-2</v>
      </c>
      <c r="H5132" s="111">
        <f t="shared" ca="1" si="337"/>
        <v>75</v>
      </c>
      <c r="I5132" s="112">
        <f t="shared" ca="1" si="338"/>
        <v>515625</v>
      </c>
    </row>
    <row r="5133" spans="6:9" x14ac:dyDescent="0.25">
      <c r="F5133" s="109">
        <f t="shared" ca="1" si="335"/>
        <v>300000</v>
      </c>
      <c r="G5133" s="110">
        <f t="shared" ca="1" si="336"/>
        <v>2.5000000000000001E-2</v>
      </c>
      <c r="H5133" s="111">
        <f t="shared" ca="1" si="337"/>
        <v>77</v>
      </c>
      <c r="I5133" s="112">
        <f t="shared" ca="1" si="338"/>
        <v>577500</v>
      </c>
    </row>
    <row r="5134" spans="6:9" x14ac:dyDescent="0.25">
      <c r="F5134" s="109">
        <f t="shared" ca="1" si="335"/>
        <v>325000</v>
      </c>
      <c r="G5134" s="110">
        <f t="shared" ca="1" si="336"/>
        <v>2.5000000000000001E-2</v>
      </c>
      <c r="H5134" s="111">
        <f t="shared" ca="1" si="337"/>
        <v>75</v>
      </c>
      <c r="I5134" s="112">
        <f t="shared" ca="1" si="338"/>
        <v>609375</v>
      </c>
    </row>
    <row r="5135" spans="6:9" x14ac:dyDescent="0.25">
      <c r="F5135" s="109">
        <f t="shared" ca="1" si="335"/>
        <v>325000</v>
      </c>
      <c r="G5135" s="110">
        <f t="shared" ca="1" si="336"/>
        <v>2.5000000000000001E-2</v>
      </c>
      <c r="H5135" s="111">
        <f t="shared" ca="1" si="337"/>
        <v>75</v>
      </c>
      <c r="I5135" s="112">
        <f t="shared" ca="1" si="338"/>
        <v>609375</v>
      </c>
    </row>
    <row r="5136" spans="6:9" x14ac:dyDescent="0.25">
      <c r="F5136" s="109">
        <f t="shared" ca="1" si="335"/>
        <v>275000</v>
      </c>
      <c r="G5136" s="110">
        <f t="shared" ca="1" si="336"/>
        <v>2.1000000000000001E-2</v>
      </c>
      <c r="H5136" s="111">
        <f t="shared" ca="1" si="337"/>
        <v>75</v>
      </c>
      <c r="I5136" s="112">
        <f t="shared" ca="1" si="338"/>
        <v>433125</v>
      </c>
    </row>
    <row r="5137" spans="6:9" x14ac:dyDescent="0.25">
      <c r="F5137" s="109">
        <f t="shared" ca="1" si="335"/>
        <v>300000</v>
      </c>
      <c r="G5137" s="110">
        <f t="shared" ca="1" si="336"/>
        <v>2.3E-2</v>
      </c>
      <c r="H5137" s="111">
        <f t="shared" ca="1" si="337"/>
        <v>75</v>
      </c>
      <c r="I5137" s="112">
        <f t="shared" ca="1" si="338"/>
        <v>517500</v>
      </c>
    </row>
    <row r="5138" spans="6:9" x14ac:dyDescent="0.25">
      <c r="F5138" s="109">
        <f t="shared" ca="1" si="335"/>
        <v>275000</v>
      </c>
      <c r="G5138" s="110">
        <f t="shared" ca="1" si="336"/>
        <v>2.5000000000000001E-2</v>
      </c>
      <c r="H5138" s="111">
        <f t="shared" ca="1" si="337"/>
        <v>75</v>
      </c>
      <c r="I5138" s="112">
        <f t="shared" ca="1" si="338"/>
        <v>515625</v>
      </c>
    </row>
    <row r="5139" spans="6:9" x14ac:dyDescent="0.25">
      <c r="F5139" s="109">
        <f t="shared" ca="1" si="335"/>
        <v>300000</v>
      </c>
      <c r="G5139" s="110">
        <f t="shared" ca="1" si="336"/>
        <v>2.1000000000000001E-2</v>
      </c>
      <c r="H5139" s="111">
        <f t="shared" ca="1" si="337"/>
        <v>77</v>
      </c>
      <c r="I5139" s="112">
        <f t="shared" ca="1" si="338"/>
        <v>485100</v>
      </c>
    </row>
    <row r="5140" spans="6:9" x14ac:dyDescent="0.25">
      <c r="F5140" s="109">
        <f t="shared" ca="1" si="335"/>
        <v>275000</v>
      </c>
      <c r="G5140" s="110">
        <f t="shared" ca="1" si="336"/>
        <v>2.5000000000000001E-2</v>
      </c>
      <c r="H5140" s="111">
        <f t="shared" ca="1" si="337"/>
        <v>75</v>
      </c>
      <c r="I5140" s="112">
        <f t="shared" ca="1" si="338"/>
        <v>515625</v>
      </c>
    </row>
    <row r="5141" spans="6:9" x14ac:dyDescent="0.25">
      <c r="F5141" s="109">
        <f t="shared" ca="1" si="335"/>
        <v>300000</v>
      </c>
      <c r="G5141" s="110">
        <f t="shared" ca="1" si="336"/>
        <v>2.5000000000000001E-2</v>
      </c>
      <c r="H5141" s="111">
        <f t="shared" ca="1" si="337"/>
        <v>73</v>
      </c>
      <c r="I5141" s="112">
        <f t="shared" ca="1" si="338"/>
        <v>547500</v>
      </c>
    </row>
    <row r="5142" spans="6:9" x14ac:dyDescent="0.25">
      <c r="F5142" s="109">
        <f t="shared" ca="1" si="335"/>
        <v>300000</v>
      </c>
      <c r="G5142" s="110">
        <f t="shared" ca="1" si="336"/>
        <v>2.5000000000000001E-2</v>
      </c>
      <c r="H5142" s="111">
        <f t="shared" ca="1" si="337"/>
        <v>75</v>
      </c>
      <c r="I5142" s="112">
        <f t="shared" ca="1" si="338"/>
        <v>562500</v>
      </c>
    </row>
    <row r="5143" spans="6:9" x14ac:dyDescent="0.25">
      <c r="F5143" s="109">
        <f t="shared" ca="1" si="335"/>
        <v>300000</v>
      </c>
      <c r="G5143" s="110">
        <f t="shared" ca="1" si="336"/>
        <v>2.5000000000000001E-2</v>
      </c>
      <c r="H5143" s="111">
        <f t="shared" ca="1" si="337"/>
        <v>75</v>
      </c>
      <c r="I5143" s="112">
        <f t="shared" ca="1" si="338"/>
        <v>562500</v>
      </c>
    </row>
    <row r="5144" spans="6:9" x14ac:dyDescent="0.25">
      <c r="F5144" s="109">
        <f t="shared" ca="1" si="335"/>
        <v>300000</v>
      </c>
      <c r="G5144" s="110">
        <f t="shared" ca="1" si="336"/>
        <v>2.1000000000000001E-2</v>
      </c>
      <c r="H5144" s="111">
        <f t="shared" ca="1" si="337"/>
        <v>77</v>
      </c>
      <c r="I5144" s="112">
        <f t="shared" ca="1" si="338"/>
        <v>485100</v>
      </c>
    </row>
    <row r="5145" spans="6:9" x14ac:dyDescent="0.25">
      <c r="F5145" s="109">
        <f t="shared" ca="1" si="335"/>
        <v>275000</v>
      </c>
      <c r="G5145" s="110">
        <f t="shared" ca="1" si="336"/>
        <v>2.5000000000000001E-2</v>
      </c>
      <c r="H5145" s="111">
        <f t="shared" ca="1" si="337"/>
        <v>75</v>
      </c>
      <c r="I5145" s="112">
        <f t="shared" ca="1" si="338"/>
        <v>515625</v>
      </c>
    </row>
    <row r="5146" spans="6:9" x14ac:dyDescent="0.25">
      <c r="F5146" s="109">
        <f t="shared" ca="1" si="335"/>
        <v>275000</v>
      </c>
      <c r="G5146" s="110">
        <f t="shared" ca="1" si="336"/>
        <v>2.5000000000000001E-2</v>
      </c>
      <c r="H5146" s="111">
        <f t="shared" ca="1" si="337"/>
        <v>73</v>
      </c>
      <c r="I5146" s="112">
        <f t="shared" ca="1" si="338"/>
        <v>501875</v>
      </c>
    </row>
    <row r="5147" spans="6:9" x14ac:dyDescent="0.25">
      <c r="F5147" s="109">
        <f t="shared" ca="1" si="335"/>
        <v>300000</v>
      </c>
      <c r="G5147" s="110">
        <f t="shared" ca="1" si="336"/>
        <v>2.5000000000000001E-2</v>
      </c>
      <c r="H5147" s="111">
        <f t="shared" ca="1" si="337"/>
        <v>75</v>
      </c>
      <c r="I5147" s="112">
        <f t="shared" ca="1" si="338"/>
        <v>562500</v>
      </c>
    </row>
    <row r="5148" spans="6:9" x14ac:dyDescent="0.25">
      <c r="F5148" s="109">
        <f t="shared" ca="1" si="335"/>
        <v>275000</v>
      </c>
      <c r="G5148" s="110">
        <f t="shared" ca="1" si="336"/>
        <v>2.3E-2</v>
      </c>
      <c r="H5148" s="111">
        <f t="shared" ca="1" si="337"/>
        <v>75</v>
      </c>
      <c r="I5148" s="112">
        <f t="shared" ca="1" si="338"/>
        <v>474375</v>
      </c>
    </row>
    <row r="5149" spans="6:9" x14ac:dyDescent="0.25">
      <c r="F5149" s="109">
        <f t="shared" ca="1" si="335"/>
        <v>300000</v>
      </c>
      <c r="G5149" s="110">
        <f t="shared" ca="1" si="336"/>
        <v>2.5000000000000001E-2</v>
      </c>
      <c r="H5149" s="111">
        <f t="shared" ca="1" si="337"/>
        <v>75</v>
      </c>
      <c r="I5149" s="112">
        <f t="shared" ca="1" si="338"/>
        <v>562500</v>
      </c>
    </row>
    <row r="5150" spans="6:9" x14ac:dyDescent="0.25">
      <c r="F5150" s="109">
        <f t="shared" ca="1" si="335"/>
        <v>300000</v>
      </c>
      <c r="G5150" s="110">
        <f t="shared" ca="1" si="336"/>
        <v>2.5000000000000001E-2</v>
      </c>
      <c r="H5150" s="111">
        <f t="shared" ca="1" si="337"/>
        <v>75</v>
      </c>
      <c r="I5150" s="112">
        <f t="shared" ca="1" si="338"/>
        <v>562500</v>
      </c>
    </row>
    <row r="5151" spans="6:9" x14ac:dyDescent="0.25">
      <c r="F5151" s="109">
        <f t="shared" ca="1" si="335"/>
        <v>300000</v>
      </c>
      <c r="G5151" s="110">
        <f t="shared" ca="1" si="336"/>
        <v>2.5000000000000001E-2</v>
      </c>
      <c r="H5151" s="111">
        <f t="shared" ca="1" si="337"/>
        <v>77</v>
      </c>
      <c r="I5151" s="112">
        <f t="shared" ca="1" si="338"/>
        <v>577500</v>
      </c>
    </row>
    <row r="5152" spans="6:9" x14ac:dyDescent="0.25">
      <c r="F5152" s="109">
        <f t="shared" ca="1" si="335"/>
        <v>275000</v>
      </c>
      <c r="G5152" s="110">
        <f t="shared" ca="1" si="336"/>
        <v>2.1000000000000001E-2</v>
      </c>
      <c r="H5152" s="111">
        <f t="shared" ca="1" si="337"/>
        <v>75</v>
      </c>
      <c r="I5152" s="112">
        <f t="shared" ca="1" si="338"/>
        <v>433125</v>
      </c>
    </row>
    <row r="5153" spans="6:9" x14ac:dyDescent="0.25">
      <c r="F5153" s="109">
        <f t="shared" ca="1" si="335"/>
        <v>300000</v>
      </c>
      <c r="G5153" s="110">
        <f t="shared" ca="1" si="336"/>
        <v>2.3E-2</v>
      </c>
      <c r="H5153" s="111">
        <f t="shared" ca="1" si="337"/>
        <v>75</v>
      </c>
      <c r="I5153" s="112">
        <f t="shared" ca="1" si="338"/>
        <v>517500</v>
      </c>
    </row>
    <row r="5154" spans="6:9" x14ac:dyDescent="0.25">
      <c r="F5154" s="109">
        <f t="shared" ca="1" si="335"/>
        <v>300000</v>
      </c>
      <c r="G5154" s="110">
        <f t="shared" ca="1" si="336"/>
        <v>2.5000000000000001E-2</v>
      </c>
      <c r="H5154" s="111">
        <f t="shared" ca="1" si="337"/>
        <v>75</v>
      </c>
      <c r="I5154" s="112">
        <f t="shared" ca="1" si="338"/>
        <v>562500</v>
      </c>
    </row>
    <row r="5155" spans="6:9" x14ac:dyDescent="0.25">
      <c r="F5155" s="109">
        <f t="shared" ca="1" si="335"/>
        <v>275000</v>
      </c>
      <c r="G5155" s="110">
        <f t="shared" ca="1" si="336"/>
        <v>2.5000000000000001E-2</v>
      </c>
      <c r="H5155" s="111">
        <f t="shared" ca="1" si="337"/>
        <v>75</v>
      </c>
      <c r="I5155" s="112">
        <f t="shared" ca="1" si="338"/>
        <v>515625</v>
      </c>
    </row>
    <row r="5156" spans="6:9" x14ac:dyDescent="0.25">
      <c r="F5156" s="109">
        <f t="shared" ca="1" si="335"/>
        <v>275000</v>
      </c>
      <c r="G5156" s="110">
        <f t="shared" ca="1" si="336"/>
        <v>2.5000000000000001E-2</v>
      </c>
      <c r="H5156" s="111">
        <f t="shared" ca="1" si="337"/>
        <v>75</v>
      </c>
      <c r="I5156" s="112">
        <f t="shared" ca="1" si="338"/>
        <v>515625</v>
      </c>
    </row>
    <row r="5157" spans="6:9" x14ac:dyDescent="0.25">
      <c r="F5157" s="109">
        <f t="shared" ca="1" si="335"/>
        <v>300000</v>
      </c>
      <c r="G5157" s="110">
        <f t="shared" ca="1" si="336"/>
        <v>2.5000000000000001E-2</v>
      </c>
      <c r="H5157" s="111">
        <f t="shared" ca="1" si="337"/>
        <v>75</v>
      </c>
      <c r="I5157" s="112">
        <f t="shared" ca="1" si="338"/>
        <v>562500</v>
      </c>
    </row>
    <row r="5158" spans="6:9" x14ac:dyDescent="0.25">
      <c r="F5158" s="109">
        <f t="shared" ca="1" si="335"/>
        <v>300000</v>
      </c>
      <c r="G5158" s="110">
        <f t="shared" ca="1" si="336"/>
        <v>2.5000000000000001E-2</v>
      </c>
      <c r="H5158" s="111">
        <f t="shared" ca="1" si="337"/>
        <v>73</v>
      </c>
      <c r="I5158" s="112">
        <f t="shared" ca="1" si="338"/>
        <v>547500</v>
      </c>
    </row>
    <row r="5159" spans="6:9" x14ac:dyDescent="0.25">
      <c r="F5159" s="109">
        <f t="shared" ca="1" si="335"/>
        <v>300000</v>
      </c>
      <c r="G5159" s="110">
        <f t="shared" ca="1" si="336"/>
        <v>2.5000000000000001E-2</v>
      </c>
      <c r="H5159" s="111">
        <f t="shared" ca="1" si="337"/>
        <v>75</v>
      </c>
      <c r="I5159" s="112">
        <f t="shared" ca="1" si="338"/>
        <v>562500</v>
      </c>
    </row>
    <row r="5160" spans="6:9" x14ac:dyDescent="0.25">
      <c r="F5160" s="109">
        <f t="shared" ca="1" si="335"/>
        <v>300000</v>
      </c>
      <c r="G5160" s="110">
        <f t="shared" ca="1" si="336"/>
        <v>2.1000000000000001E-2</v>
      </c>
      <c r="H5160" s="111">
        <f t="shared" ca="1" si="337"/>
        <v>75</v>
      </c>
      <c r="I5160" s="112">
        <f t="shared" ca="1" si="338"/>
        <v>472500</v>
      </c>
    </row>
    <row r="5161" spans="6:9" x14ac:dyDescent="0.25">
      <c r="F5161" s="109">
        <f t="shared" ca="1" si="335"/>
        <v>300000</v>
      </c>
      <c r="G5161" s="110">
        <f t="shared" ca="1" si="336"/>
        <v>2.7E-2</v>
      </c>
      <c r="H5161" s="111">
        <f t="shared" ca="1" si="337"/>
        <v>75</v>
      </c>
      <c r="I5161" s="112">
        <f t="shared" ca="1" si="338"/>
        <v>607500</v>
      </c>
    </row>
    <row r="5162" spans="6:9" x14ac:dyDescent="0.25">
      <c r="F5162" s="109">
        <f t="shared" ca="1" si="335"/>
        <v>300000</v>
      </c>
      <c r="G5162" s="110">
        <f t="shared" ca="1" si="336"/>
        <v>2.5000000000000001E-2</v>
      </c>
      <c r="H5162" s="111">
        <f t="shared" ca="1" si="337"/>
        <v>75</v>
      </c>
      <c r="I5162" s="112">
        <f t="shared" ca="1" si="338"/>
        <v>562500</v>
      </c>
    </row>
    <row r="5163" spans="6:9" x14ac:dyDescent="0.25">
      <c r="F5163" s="109">
        <f t="shared" ca="1" si="335"/>
        <v>275000</v>
      </c>
      <c r="G5163" s="110">
        <f t="shared" ca="1" si="336"/>
        <v>2.5000000000000001E-2</v>
      </c>
      <c r="H5163" s="111">
        <f t="shared" ca="1" si="337"/>
        <v>75</v>
      </c>
      <c r="I5163" s="112">
        <f t="shared" ca="1" si="338"/>
        <v>515625</v>
      </c>
    </row>
    <row r="5164" spans="6:9" x14ac:dyDescent="0.25">
      <c r="F5164" s="109">
        <f t="shared" ca="1" si="335"/>
        <v>275000</v>
      </c>
      <c r="G5164" s="110">
        <f t="shared" ca="1" si="336"/>
        <v>2.5000000000000001E-2</v>
      </c>
      <c r="H5164" s="111">
        <f t="shared" ca="1" si="337"/>
        <v>75</v>
      </c>
      <c r="I5164" s="112">
        <f t="shared" ca="1" si="338"/>
        <v>515625</v>
      </c>
    </row>
    <row r="5165" spans="6:9" x14ac:dyDescent="0.25">
      <c r="F5165" s="109">
        <f t="shared" ca="1" si="335"/>
        <v>300000</v>
      </c>
      <c r="G5165" s="110">
        <f t="shared" ca="1" si="336"/>
        <v>2.5000000000000001E-2</v>
      </c>
      <c r="H5165" s="111">
        <f t="shared" ca="1" si="337"/>
        <v>75</v>
      </c>
      <c r="I5165" s="112">
        <f t="shared" ca="1" si="338"/>
        <v>562500</v>
      </c>
    </row>
    <row r="5166" spans="6:9" x14ac:dyDescent="0.25">
      <c r="F5166" s="109">
        <f t="shared" ca="1" si="335"/>
        <v>300000</v>
      </c>
      <c r="G5166" s="110">
        <f t="shared" ca="1" si="336"/>
        <v>2.5000000000000001E-2</v>
      </c>
      <c r="H5166" s="111">
        <f t="shared" ca="1" si="337"/>
        <v>75</v>
      </c>
      <c r="I5166" s="112">
        <f t="shared" ca="1" si="338"/>
        <v>562500</v>
      </c>
    </row>
    <row r="5167" spans="6:9" x14ac:dyDescent="0.25">
      <c r="F5167" s="109">
        <f t="shared" ca="1" si="335"/>
        <v>300000</v>
      </c>
      <c r="G5167" s="110">
        <f t="shared" ca="1" si="336"/>
        <v>2.7E-2</v>
      </c>
      <c r="H5167" s="111">
        <f t="shared" ca="1" si="337"/>
        <v>75</v>
      </c>
      <c r="I5167" s="112">
        <f t="shared" ca="1" si="338"/>
        <v>607500</v>
      </c>
    </row>
    <row r="5168" spans="6:9" x14ac:dyDescent="0.25">
      <c r="F5168" s="109">
        <f t="shared" ca="1" si="335"/>
        <v>275000</v>
      </c>
      <c r="G5168" s="110">
        <f t="shared" ca="1" si="336"/>
        <v>2.3E-2</v>
      </c>
      <c r="H5168" s="111">
        <f t="shared" ca="1" si="337"/>
        <v>75</v>
      </c>
      <c r="I5168" s="112">
        <f t="shared" ca="1" si="338"/>
        <v>474375</v>
      </c>
    </row>
    <row r="5169" spans="6:9" x14ac:dyDescent="0.25">
      <c r="F5169" s="109">
        <f t="shared" ca="1" si="335"/>
        <v>300000</v>
      </c>
      <c r="G5169" s="110">
        <f t="shared" ca="1" si="336"/>
        <v>2.7E-2</v>
      </c>
      <c r="H5169" s="111">
        <f t="shared" ca="1" si="337"/>
        <v>75</v>
      </c>
      <c r="I5169" s="112">
        <f t="shared" ca="1" si="338"/>
        <v>607500</v>
      </c>
    </row>
    <row r="5170" spans="6:9" x14ac:dyDescent="0.25">
      <c r="F5170" s="109">
        <f t="shared" ca="1" si="335"/>
        <v>275000</v>
      </c>
      <c r="G5170" s="110">
        <f t="shared" ca="1" si="336"/>
        <v>2.5000000000000001E-2</v>
      </c>
      <c r="H5170" s="111">
        <f t="shared" ca="1" si="337"/>
        <v>75</v>
      </c>
      <c r="I5170" s="112">
        <f t="shared" ca="1" si="338"/>
        <v>515625</v>
      </c>
    </row>
    <row r="5171" spans="6:9" x14ac:dyDescent="0.25">
      <c r="F5171" s="109">
        <f t="shared" ca="1" si="335"/>
        <v>300000</v>
      </c>
      <c r="G5171" s="110">
        <f t="shared" ca="1" si="336"/>
        <v>2.5000000000000001E-2</v>
      </c>
      <c r="H5171" s="111">
        <f t="shared" ca="1" si="337"/>
        <v>75</v>
      </c>
      <c r="I5171" s="112">
        <f t="shared" ca="1" si="338"/>
        <v>562500</v>
      </c>
    </row>
    <row r="5172" spans="6:9" x14ac:dyDescent="0.25">
      <c r="F5172" s="109">
        <f t="shared" ca="1" si="335"/>
        <v>275000</v>
      </c>
      <c r="G5172" s="110">
        <f t="shared" ca="1" si="336"/>
        <v>2.5000000000000001E-2</v>
      </c>
      <c r="H5172" s="111">
        <f t="shared" ca="1" si="337"/>
        <v>75</v>
      </c>
      <c r="I5172" s="112">
        <f t="shared" ca="1" si="338"/>
        <v>515625</v>
      </c>
    </row>
    <row r="5173" spans="6:9" x14ac:dyDescent="0.25">
      <c r="F5173" s="109">
        <f t="shared" ca="1" si="335"/>
        <v>300000</v>
      </c>
      <c r="G5173" s="110">
        <f t="shared" ca="1" si="336"/>
        <v>2.5000000000000001E-2</v>
      </c>
      <c r="H5173" s="111">
        <f t="shared" ca="1" si="337"/>
        <v>75</v>
      </c>
      <c r="I5173" s="112">
        <f t="shared" ca="1" si="338"/>
        <v>562500</v>
      </c>
    </row>
    <row r="5174" spans="6:9" x14ac:dyDescent="0.25">
      <c r="F5174" s="109">
        <f t="shared" ca="1" si="335"/>
        <v>275000</v>
      </c>
      <c r="G5174" s="110">
        <f t="shared" ca="1" si="336"/>
        <v>2.7E-2</v>
      </c>
      <c r="H5174" s="111">
        <f t="shared" ca="1" si="337"/>
        <v>75</v>
      </c>
      <c r="I5174" s="112">
        <f t="shared" ca="1" si="338"/>
        <v>556875</v>
      </c>
    </row>
    <row r="5175" spans="6:9" x14ac:dyDescent="0.25">
      <c r="F5175" s="109">
        <f t="shared" ca="1" si="335"/>
        <v>300000</v>
      </c>
      <c r="G5175" s="110">
        <f t="shared" ca="1" si="336"/>
        <v>2.5000000000000001E-2</v>
      </c>
      <c r="H5175" s="111">
        <f t="shared" ca="1" si="337"/>
        <v>75</v>
      </c>
      <c r="I5175" s="112">
        <f t="shared" ca="1" si="338"/>
        <v>562500</v>
      </c>
    </row>
    <row r="5176" spans="6:9" x14ac:dyDescent="0.25">
      <c r="F5176" s="109">
        <f t="shared" ca="1" si="335"/>
        <v>300000</v>
      </c>
      <c r="G5176" s="110">
        <f t="shared" ca="1" si="336"/>
        <v>2.5000000000000001E-2</v>
      </c>
      <c r="H5176" s="111">
        <f t="shared" ca="1" si="337"/>
        <v>75</v>
      </c>
      <c r="I5176" s="112">
        <f t="shared" ca="1" si="338"/>
        <v>562500</v>
      </c>
    </row>
    <row r="5177" spans="6:9" x14ac:dyDescent="0.25">
      <c r="F5177" s="109">
        <f t="shared" ca="1" si="335"/>
        <v>300000</v>
      </c>
      <c r="G5177" s="110">
        <f t="shared" ca="1" si="336"/>
        <v>2.5000000000000001E-2</v>
      </c>
      <c r="H5177" s="111">
        <f t="shared" ca="1" si="337"/>
        <v>75</v>
      </c>
      <c r="I5177" s="112">
        <f t="shared" ca="1" si="338"/>
        <v>562500</v>
      </c>
    </row>
    <row r="5178" spans="6:9" x14ac:dyDescent="0.25">
      <c r="F5178" s="109">
        <f t="shared" ca="1" si="335"/>
        <v>300000</v>
      </c>
      <c r="G5178" s="110">
        <f t="shared" ca="1" si="336"/>
        <v>2.5000000000000001E-2</v>
      </c>
      <c r="H5178" s="111">
        <f t="shared" ca="1" si="337"/>
        <v>77</v>
      </c>
      <c r="I5178" s="112">
        <f t="shared" ca="1" si="338"/>
        <v>577500</v>
      </c>
    </row>
    <row r="5179" spans="6:9" x14ac:dyDescent="0.25">
      <c r="F5179" s="109">
        <f t="shared" ca="1" si="335"/>
        <v>300000</v>
      </c>
      <c r="G5179" s="110">
        <f t="shared" ca="1" si="336"/>
        <v>2.1000000000000001E-2</v>
      </c>
      <c r="H5179" s="111">
        <f t="shared" ca="1" si="337"/>
        <v>75</v>
      </c>
      <c r="I5179" s="112">
        <f t="shared" ca="1" si="338"/>
        <v>472500</v>
      </c>
    </row>
    <row r="5180" spans="6:9" x14ac:dyDescent="0.25">
      <c r="F5180" s="109">
        <f t="shared" ca="1" si="335"/>
        <v>275000</v>
      </c>
      <c r="G5180" s="110">
        <f t="shared" ca="1" si="336"/>
        <v>2.5000000000000001E-2</v>
      </c>
      <c r="H5180" s="111">
        <f t="shared" ca="1" si="337"/>
        <v>77</v>
      </c>
      <c r="I5180" s="112">
        <f t="shared" ca="1" si="338"/>
        <v>529375</v>
      </c>
    </row>
    <row r="5181" spans="6:9" x14ac:dyDescent="0.25">
      <c r="F5181" s="109">
        <f t="shared" ca="1" si="335"/>
        <v>300000</v>
      </c>
      <c r="G5181" s="110">
        <f t="shared" ca="1" si="336"/>
        <v>2.1000000000000001E-2</v>
      </c>
      <c r="H5181" s="111">
        <f t="shared" ca="1" si="337"/>
        <v>75</v>
      </c>
      <c r="I5181" s="112">
        <f t="shared" ca="1" si="338"/>
        <v>472500</v>
      </c>
    </row>
    <row r="5182" spans="6:9" x14ac:dyDescent="0.25">
      <c r="F5182" s="109">
        <f t="shared" ca="1" si="335"/>
        <v>300000</v>
      </c>
      <c r="G5182" s="110">
        <f t="shared" ca="1" si="336"/>
        <v>2.5000000000000001E-2</v>
      </c>
      <c r="H5182" s="111">
        <f t="shared" ca="1" si="337"/>
        <v>73</v>
      </c>
      <c r="I5182" s="112">
        <f t="shared" ca="1" si="338"/>
        <v>547500</v>
      </c>
    </row>
    <row r="5183" spans="6:9" x14ac:dyDescent="0.25">
      <c r="F5183" s="109">
        <f t="shared" ca="1" si="335"/>
        <v>300000</v>
      </c>
      <c r="G5183" s="110">
        <f t="shared" ca="1" si="336"/>
        <v>2.5000000000000001E-2</v>
      </c>
      <c r="H5183" s="111">
        <f t="shared" ca="1" si="337"/>
        <v>75</v>
      </c>
      <c r="I5183" s="112">
        <f t="shared" ca="1" si="338"/>
        <v>562500</v>
      </c>
    </row>
    <row r="5184" spans="6:9" x14ac:dyDescent="0.25">
      <c r="F5184" s="109">
        <f t="shared" ca="1" si="335"/>
        <v>300000</v>
      </c>
      <c r="G5184" s="110">
        <f t="shared" ca="1" si="336"/>
        <v>2.7E-2</v>
      </c>
      <c r="H5184" s="111">
        <f t="shared" ca="1" si="337"/>
        <v>77</v>
      </c>
      <c r="I5184" s="112">
        <f t="shared" ca="1" si="338"/>
        <v>623700</v>
      </c>
    </row>
    <row r="5185" spans="6:9" x14ac:dyDescent="0.25">
      <c r="F5185" s="109">
        <f t="shared" ca="1" si="335"/>
        <v>300000</v>
      </c>
      <c r="G5185" s="110">
        <f t="shared" ca="1" si="336"/>
        <v>2.3E-2</v>
      </c>
      <c r="H5185" s="111">
        <f t="shared" ca="1" si="337"/>
        <v>77</v>
      </c>
      <c r="I5185" s="112">
        <f t="shared" ca="1" si="338"/>
        <v>531300</v>
      </c>
    </row>
    <row r="5186" spans="6:9" x14ac:dyDescent="0.25">
      <c r="F5186" s="109">
        <f t="shared" ca="1" si="335"/>
        <v>300000</v>
      </c>
      <c r="G5186" s="110">
        <f t="shared" ca="1" si="336"/>
        <v>2.5000000000000001E-2</v>
      </c>
      <c r="H5186" s="111">
        <f t="shared" ca="1" si="337"/>
        <v>75</v>
      </c>
      <c r="I5186" s="112">
        <f t="shared" ca="1" si="338"/>
        <v>562500</v>
      </c>
    </row>
    <row r="5187" spans="6:9" x14ac:dyDescent="0.25">
      <c r="F5187" s="109">
        <f t="shared" ref="F5187:F5250" ca="1" si="339">VLOOKUP(RAND(),$C$3:$D$5,2)</f>
        <v>300000</v>
      </c>
      <c r="G5187" s="110">
        <f t="shared" ref="G5187:G5250" ca="1" si="340">VLOOKUP(RAND(),$C$10:$D$13,2)</f>
        <v>2.5000000000000001E-2</v>
      </c>
      <c r="H5187" s="111">
        <f t="shared" ref="H5187:H5250" ca="1" si="341">VLOOKUP(RAND(),$C$18:$D$20,2)</f>
        <v>77</v>
      </c>
      <c r="I5187" s="112">
        <f t="shared" ca="1" si="338"/>
        <v>577500</v>
      </c>
    </row>
    <row r="5188" spans="6:9" x14ac:dyDescent="0.25">
      <c r="F5188" s="109">
        <f t="shared" ca="1" si="339"/>
        <v>300000</v>
      </c>
      <c r="G5188" s="110">
        <f t="shared" ca="1" si="340"/>
        <v>2.7E-2</v>
      </c>
      <c r="H5188" s="111">
        <f t="shared" ca="1" si="341"/>
        <v>75</v>
      </c>
      <c r="I5188" s="112">
        <f t="shared" ref="I5188:I5251" ca="1" si="342">F5188*G5188*H5188</f>
        <v>607500</v>
      </c>
    </row>
    <row r="5189" spans="6:9" x14ac:dyDescent="0.25">
      <c r="F5189" s="109">
        <f t="shared" ca="1" si="339"/>
        <v>300000</v>
      </c>
      <c r="G5189" s="110">
        <f t="shared" ca="1" si="340"/>
        <v>2.5000000000000001E-2</v>
      </c>
      <c r="H5189" s="111">
        <f t="shared" ca="1" si="341"/>
        <v>75</v>
      </c>
      <c r="I5189" s="112">
        <f t="shared" ca="1" si="342"/>
        <v>562500</v>
      </c>
    </row>
    <row r="5190" spans="6:9" x14ac:dyDescent="0.25">
      <c r="F5190" s="109">
        <f t="shared" ca="1" si="339"/>
        <v>300000</v>
      </c>
      <c r="G5190" s="110">
        <f t="shared" ca="1" si="340"/>
        <v>2.1000000000000001E-2</v>
      </c>
      <c r="H5190" s="111">
        <f t="shared" ca="1" si="341"/>
        <v>73</v>
      </c>
      <c r="I5190" s="112">
        <f t="shared" ca="1" si="342"/>
        <v>459900</v>
      </c>
    </row>
    <row r="5191" spans="6:9" x14ac:dyDescent="0.25">
      <c r="F5191" s="109">
        <f t="shared" ca="1" si="339"/>
        <v>325000</v>
      </c>
      <c r="G5191" s="110">
        <f t="shared" ca="1" si="340"/>
        <v>2.3E-2</v>
      </c>
      <c r="H5191" s="111">
        <f t="shared" ca="1" si="341"/>
        <v>77</v>
      </c>
      <c r="I5191" s="112">
        <f t="shared" ca="1" si="342"/>
        <v>575575</v>
      </c>
    </row>
    <row r="5192" spans="6:9" x14ac:dyDescent="0.25">
      <c r="F5192" s="109">
        <f t="shared" ca="1" si="339"/>
        <v>325000</v>
      </c>
      <c r="G5192" s="110">
        <f t="shared" ca="1" si="340"/>
        <v>2.5000000000000001E-2</v>
      </c>
      <c r="H5192" s="111">
        <f t="shared" ca="1" si="341"/>
        <v>77</v>
      </c>
      <c r="I5192" s="112">
        <f t="shared" ca="1" si="342"/>
        <v>625625</v>
      </c>
    </row>
    <row r="5193" spans="6:9" x14ac:dyDescent="0.25">
      <c r="F5193" s="109">
        <f t="shared" ca="1" si="339"/>
        <v>300000</v>
      </c>
      <c r="G5193" s="110">
        <f t="shared" ca="1" si="340"/>
        <v>2.5000000000000001E-2</v>
      </c>
      <c r="H5193" s="111">
        <f t="shared" ca="1" si="341"/>
        <v>77</v>
      </c>
      <c r="I5193" s="112">
        <f t="shared" ca="1" si="342"/>
        <v>577500</v>
      </c>
    </row>
    <row r="5194" spans="6:9" x14ac:dyDescent="0.25">
      <c r="F5194" s="109">
        <f t="shared" ca="1" si="339"/>
        <v>275000</v>
      </c>
      <c r="G5194" s="110">
        <f t="shared" ca="1" si="340"/>
        <v>2.5000000000000001E-2</v>
      </c>
      <c r="H5194" s="111">
        <f t="shared" ca="1" si="341"/>
        <v>75</v>
      </c>
      <c r="I5194" s="112">
        <f t="shared" ca="1" si="342"/>
        <v>515625</v>
      </c>
    </row>
    <row r="5195" spans="6:9" x14ac:dyDescent="0.25">
      <c r="F5195" s="109">
        <f t="shared" ca="1" si="339"/>
        <v>275000</v>
      </c>
      <c r="G5195" s="110">
        <f t="shared" ca="1" si="340"/>
        <v>2.5000000000000001E-2</v>
      </c>
      <c r="H5195" s="111">
        <f t="shared" ca="1" si="341"/>
        <v>75</v>
      </c>
      <c r="I5195" s="112">
        <f t="shared" ca="1" si="342"/>
        <v>515625</v>
      </c>
    </row>
    <row r="5196" spans="6:9" x14ac:dyDescent="0.25">
      <c r="F5196" s="109">
        <f t="shared" ca="1" si="339"/>
        <v>300000</v>
      </c>
      <c r="G5196" s="110">
        <f t="shared" ca="1" si="340"/>
        <v>2.1000000000000001E-2</v>
      </c>
      <c r="H5196" s="111">
        <f t="shared" ca="1" si="341"/>
        <v>75</v>
      </c>
      <c r="I5196" s="112">
        <f t="shared" ca="1" si="342"/>
        <v>472500</v>
      </c>
    </row>
    <row r="5197" spans="6:9" x14ac:dyDescent="0.25">
      <c r="F5197" s="109">
        <f t="shared" ca="1" si="339"/>
        <v>325000</v>
      </c>
      <c r="G5197" s="110">
        <f t="shared" ca="1" si="340"/>
        <v>2.5000000000000001E-2</v>
      </c>
      <c r="H5197" s="111">
        <f t="shared" ca="1" si="341"/>
        <v>75</v>
      </c>
      <c r="I5197" s="112">
        <f t="shared" ca="1" si="342"/>
        <v>609375</v>
      </c>
    </row>
    <row r="5198" spans="6:9" x14ac:dyDescent="0.25">
      <c r="F5198" s="109">
        <f t="shared" ca="1" si="339"/>
        <v>300000</v>
      </c>
      <c r="G5198" s="110">
        <f t="shared" ca="1" si="340"/>
        <v>2.5000000000000001E-2</v>
      </c>
      <c r="H5198" s="111">
        <f t="shared" ca="1" si="341"/>
        <v>75</v>
      </c>
      <c r="I5198" s="112">
        <f t="shared" ca="1" si="342"/>
        <v>562500</v>
      </c>
    </row>
    <row r="5199" spans="6:9" x14ac:dyDescent="0.25">
      <c r="F5199" s="109">
        <f t="shared" ca="1" si="339"/>
        <v>300000</v>
      </c>
      <c r="G5199" s="110">
        <f t="shared" ca="1" si="340"/>
        <v>2.5000000000000001E-2</v>
      </c>
      <c r="H5199" s="111">
        <f t="shared" ca="1" si="341"/>
        <v>75</v>
      </c>
      <c r="I5199" s="112">
        <f t="shared" ca="1" si="342"/>
        <v>562500</v>
      </c>
    </row>
    <row r="5200" spans="6:9" x14ac:dyDescent="0.25">
      <c r="F5200" s="109">
        <f t="shared" ca="1" si="339"/>
        <v>300000</v>
      </c>
      <c r="G5200" s="110">
        <f t="shared" ca="1" si="340"/>
        <v>2.5000000000000001E-2</v>
      </c>
      <c r="H5200" s="111">
        <f t="shared" ca="1" si="341"/>
        <v>75</v>
      </c>
      <c r="I5200" s="112">
        <f t="shared" ca="1" si="342"/>
        <v>562500</v>
      </c>
    </row>
    <row r="5201" spans="6:9" x14ac:dyDescent="0.25">
      <c r="F5201" s="109">
        <f t="shared" ca="1" si="339"/>
        <v>275000</v>
      </c>
      <c r="G5201" s="110">
        <f t="shared" ca="1" si="340"/>
        <v>2.5000000000000001E-2</v>
      </c>
      <c r="H5201" s="111">
        <f t="shared" ca="1" si="341"/>
        <v>75</v>
      </c>
      <c r="I5201" s="112">
        <f t="shared" ca="1" si="342"/>
        <v>515625</v>
      </c>
    </row>
    <row r="5202" spans="6:9" x14ac:dyDescent="0.25">
      <c r="F5202" s="109">
        <f t="shared" ca="1" si="339"/>
        <v>275000</v>
      </c>
      <c r="G5202" s="110">
        <f t="shared" ca="1" si="340"/>
        <v>2.3E-2</v>
      </c>
      <c r="H5202" s="111">
        <f t="shared" ca="1" si="341"/>
        <v>75</v>
      </c>
      <c r="I5202" s="112">
        <f t="shared" ca="1" si="342"/>
        <v>474375</v>
      </c>
    </row>
    <row r="5203" spans="6:9" x14ac:dyDescent="0.25">
      <c r="F5203" s="109">
        <f t="shared" ca="1" si="339"/>
        <v>325000</v>
      </c>
      <c r="G5203" s="110">
        <f t="shared" ca="1" si="340"/>
        <v>2.5000000000000001E-2</v>
      </c>
      <c r="H5203" s="111">
        <f t="shared" ca="1" si="341"/>
        <v>75</v>
      </c>
      <c r="I5203" s="112">
        <f t="shared" ca="1" si="342"/>
        <v>609375</v>
      </c>
    </row>
    <row r="5204" spans="6:9" x14ac:dyDescent="0.25">
      <c r="F5204" s="109">
        <f t="shared" ca="1" si="339"/>
        <v>300000</v>
      </c>
      <c r="G5204" s="110">
        <f t="shared" ca="1" si="340"/>
        <v>2.1000000000000001E-2</v>
      </c>
      <c r="H5204" s="111">
        <f t="shared" ca="1" si="341"/>
        <v>77</v>
      </c>
      <c r="I5204" s="112">
        <f t="shared" ca="1" si="342"/>
        <v>485100</v>
      </c>
    </row>
    <row r="5205" spans="6:9" x14ac:dyDescent="0.25">
      <c r="F5205" s="109">
        <f t="shared" ca="1" si="339"/>
        <v>300000</v>
      </c>
      <c r="G5205" s="110">
        <f t="shared" ca="1" si="340"/>
        <v>2.3E-2</v>
      </c>
      <c r="H5205" s="111">
        <f t="shared" ca="1" si="341"/>
        <v>77</v>
      </c>
      <c r="I5205" s="112">
        <f t="shared" ca="1" si="342"/>
        <v>531300</v>
      </c>
    </row>
    <row r="5206" spans="6:9" x14ac:dyDescent="0.25">
      <c r="F5206" s="109">
        <f t="shared" ca="1" si="339"/>
        <v>300000</v>
      </c>
      <c r="G5206" s="110">
        <f t="shared" ca="1" si="340"/>
        <v>2.5000000000000001E-2</v>
      </c>
      <c r="H5206" s="111">
        <f t="shared" ca="1" si="341"/>
        <v>75</v>
      </c>
      <c r="I5206" s="112">
        <f t="shared" ca="1" si="342"/>
        <v>562500</v>
      </c>
    </row>
    <row r="5207" spans="6:9" x14ac:dyDescent="0.25">
      <c r="F5207" s="109">
        <f t="shared" ca="1" si="339"/>
        <v>300000</v>
      </c>
      <c r="G5207" s="110">
        <f t="shared" ca="1" si="340"/>
        <v>2.3E-2</v>
      </c>
      <c r="H5207" s="111">
        <f t="shared" ca="1" si="341"/>
        <v>75</v>
      </c>
      <c r="I5207" s="112">
        <f t="shared" ca="1" si="342"/>
        <v>517500</v>
      </c>
    </row>
    <row r="5208" spans="6:9" x14ac:dyDescent="0.25">
      <c r="F5208" s="109">
        <f t="shared" ca="1" si="339"/>
        <v>300000</v>
      </c>
      <c r="G5208" s="110">
        <f t="shared" ca="1" si="340"/>
        <v>2.5000000000000001E-2</v>
      </c>
      <c r="H5208" s="111">
        <f t="shared" ca="1" si="341"/>
        <v>75</v>
      </c>
      <c r="I5208" s="112">
        <f t="shared" ca="1" si="342"/>
        <v>562500</v>
      </c>
    </row>
    <row r="5209" spans="6:9" x14ac:dyDescent="0.25">
      <c r="F5209" s="109">
        <f t="shared" ca="1" si="339"/>
        <v>300000</v>
      </c>
      <c r="G5209" s="110">
        <f t="shared" ca="1" si="340"/>
        <v>2.5000000000000001E-2</v>
      </c>
      <c r="H5209" s="111">
        <f t="shared" ca="1" si="341"/>
        <v>75</v>
      </c>
      <c r="I5209" s="112">
        <f t="shared" ca="1" si="342"/>
        <v>562500</v>
      </c>
    </row>
    <row r="5210" spans="6:9" x14ac:dyDescent="0.25">
      <c r="F5210" s="109">
        <f t="shared" ca="1" si="339"/>
        <v>300000</v>
      </c>
      <c r="G5210" s="110">
        <f t="shared" ca="1" si="340"/>
        <v>2.7E-2</v>
      </c>
      <c r="H5210" s="111">
        <f t="shared" ca="1" si="341"/>
        <v>75</v>
      </c>
      <c r="I5210" s="112">
        <f t="shared" ca="1" si="342"/>
        <v>607500</v>
      </c>
    </row>
    <row r="5211" spans="6:9" x14ac:dyDescent="0.25">
      <c r="F5211" s="109">
        <f t="shared" ca="1" si="339"/>
        <v>300000</v>
      </c>
      <c r="G5211" s="110">
        <f t="shared" ca="1" si="340"/>
        <v>2.5000000000000001E-2</v>
      </c>
      <c r="H5211" s="111">
        <f t="shared" ca="1" si="341"/>
        <v>75</v>
      </c>
      <c r="I5211" s="112">
        <f t="shared" ca="1" si="342"/>
        <v>562500</v>
      </c>
    </row>
    <row r="5212" spans="6:9" x14ac:dyDescent="0.25">
      <c r="F5212" s="109">
        <f t="shared" ca="1" si="339"/>
        <v>300000</v>
      </c>
      <c r="G5212" s="110">
        <f t="shared" ca="1" si="340"/>
        <v>2.7E-2</v>
      </c>
      <c r="H5212" s="111">
        <f t="shared" ca="1" si="341"/>
        <v>75</v>
      </c>
      <c r="I5212" s="112">
        <f t="shared" ca="1" si="342"/>
        <v>607500</v>
      </c>
    </row>
    <row r="5213" spans="6:9" x14ac:dyDescent="0.25">
      <c r="F5213" s="109">
        <f t="shared" ca="1" si="339"/>
        <v>275000</v>
      </c>
      <c r="G5213" s="110">
        <f t="shared" ca="1" si="340"/>
        <v>2.1000000000000001E-2</v>
      </c>
      <c r="H5213" s="111">
        <f t="shared" ca="1" si="341"/>
        <v>75</v>
      </c>
      <c r="I5213" s="112">
        <f t="shared" ca="1" si="342"/>
        <v>433125</v>
      </c>
    </row>
    <row r="5214" spans="6:9" x14ac:dyDescent="0.25">
      <c r="F5214" s="109">
        <f t="shared" ca="1" si="339"/>
        <v>300000</v>
      </c>
      <c r="G5214" s="110">
        <f t="shared" ca="1" si="340"/>
        <v>2.5000000000000001E-2</v>
      </c>
      <c r="H5214" s="111">
        <f t="shared" ca="1" si="341"/>
        <v>75</v>
      </c>
      <c r="I5214" s="112">
        <f t="shared" ca="1" si="342"/>
        <v>562500</v>
      </c>
    </row>
    <row r="5215" spans="6:9" x14ac:dyDescent="0.25">
      <c r="F5215" s="109">
        <f t="shared" ca="1" si="339"/>
        <v>300000</v>
      </c>
      <c r="G5215" s="110">
        <f t="shared" ca="1" si="340"/>
        <v>2.5000000000000001E-2</v>
      </c>
      <c r="H5215" s="111">
        <f t="shared" ca="1" si="341"/>
        <v>77</v>
      </c>
      <c r="I5215" s="112">
        <f t="shared" ca="1" si="342"/>
        <v>577500</v>
      </c>
    </row>
    <row r="5216" spans="6:9" x14ac:dyDescent="0.25">
      <c r="F5216" s="109">
        <f t="shared" ca="1" si="339"/>
        <v>300000</v>
      </c>
      <c r="G5216" s="110">
        <f t="shared" ca="1" si="340"/>
        <v>2.5000000000000001E-2</v>
      </c>
      <c r="H5216" s="111">
        <f t="shared" ca="1" si="341"/>
        <v>75</v>
      </c>
      <c r="I5216" s="112">
        <f t="shared" ca="1" si="342"/>
        <v>562500</v>
      </c>
    </row>
    <row r="5217" spans="6:9" x14ac:dyDescent="0.25">
      <c r="F5217" s="109">
        <f t="shared" ca="1" si="339"/>
        <v>300000</v>
      </c>
      <c r="G5217" s="110">
        <f t="shared" ca="1" si="340"/>
        <v>2.5000000000000001E-2</v>
      </c>
      <c r="H5217" s="111">
        <f t="shared" ca="1" si="341"/>
        <v>75</v>
      </c>
      <c r="I5217" s="112">
        <f t="shared" ca="1" si="342"/>
        <v>562500</v>
      </c>
    </row>
    <row r="5218" spans="6:9" x14ac:dyDescent="0.25">
      <c r="F5218" s="109">
        <f t="shared" ca="1" si="339"/>
        <v>300000</v>
      </c>
      <c r="G5218" s="110">
        <f t="shared" ca="1" si="340"/>
        <v>2.5000000000000001E-2</v>
      </c>
      <c r="H5218" s="111">
        <f t="shared" ca="1" si="341"/>
        <v>75</v>
      </c>
      <c r="I5218" s="112">
        <f t="shared" ca="1" si="342"/>
        <v>562500</v>
      </c>
    </row>
    <row r="5219" spans="6:9" x14ac:dyDescent="0.25">
      <c r="F5219" s="109">
        <f t="shared" ca="1" si="339"/>
        <v>300000</v>
      </c>
      <c r="G5219" s="110">
        <f t="shared" ca="1" si="340"/>
        <v>2.3E-2</v>
      </c>
      <c r="H5219" s="111">
        <f t="shared" ca="1" si="341"/>
        <v>75</v>
      </c>
      <c r="I5219" s="112">
        <f t="shared" ca="1" si="342"/>
        <v>517500</v>
      </c>
    </row>
    <row r="5220" spans="6:9" x14ac:dyDescent="0.25">
      <c r="F5220" s="109">
        <f t="shared" ca="1" si="339"/>
        <v>300000</v>
      </c>
      <c r="G5220" s="110">
        <f t="shared" ca="1" si="340"/>
        <v>2.5000000000000001E-2</v>
      </c>
      <c r="H5220" s="111">
        <f t="shared" ca="1" si="341"/>
        <v>75</v>
      </c>
      <c r="I5220" s="112">
        <f t="shared" ca="1" si="342"/>
        <v>562500</v>
      </c>
    </row>
    <row r="5221" spans="6:9" x14ac:dyDescent="0.25">
      <c r="F5221" s="109">
        <f t="shared" ca="1" si="339"/>
        <v>275000</v>
      </c>
      <c r="G5221" s="110">
        <f t="shared" ca="1" si="340"/>
        <v>2.5000000000000001E-2</v>
      </c>
      <c r="H5221" s="111">
        <f t="shared" ca="1" si="341"/>
        <v>73</v>
      </c>
      <c r="I5221" s="112">
        <f t="shared" ca="1" si="342"/>
        <v>501875</v>
      </c>
    </row>
    <row r="5222" spans="6:9" x14ac:dyDescent="0.25">
      <c r="F5222" s="109">
        <f t="shared" ca="1" si="339"/>
        <v>300000</v>
      </c>
      <c r="G5222" s="110">
        <f t="shared" ca="1" si="340"/>
        <v>2.1000000000000001E-2</v>
      </c>
      <c r="H5222" s="111">
        <f t="shared" ca="1" si="341"/>
        <v>75</v>
      </c>
      <c r="I5222" s="112">
        <f t="shared" ca="1" si="342"/>
        <v>472500</v>
      </c>
    </row>
    <row r="5223" spans="6:9" x14ac:dyDescent="0.25">
      <c r="F5223" s="109">
        <f t="shared" ca="1" si="339"/>
        <v>300000</v>
      </c>
      <c r="G5223" s="110">
        <f t="shared" ca="1" si="340"/>
        <v>2.5000000000000001E-2</v>
      </c>
      <c r="H5223" s="111">
        <f t="shared" ca="1" si="341"/>
        <v>75</v>
      </c>
      <c r="I5223" s="112">
        <f t="shared" ca="1" si="342"/>
        <v>562500</v>
      </c>
    </row>
    <row r="5224" spans="6:9" x14ac:dyDescent="0.25">
      <c r="F5224" s="109">
        <f t="shared" ca="1" si="339"/>
        <v>300000</v>
      </c>
      <c r="G5224" s="110">
        <f t="shared" ca="1" si="340"/>
        <v>2.1000000000000001E-2</v>
      </c>
      <c r="H5224" s="111">
        <f t="shared" ca="1" si="341"/>
        <v>75</v>
      </c>
      <c r="I5224" s="112">
        <f t="shared" ca="1" si="342"/>
        <v>472500</v>
      </c>
    </row>
    <row r="5225" spans="6:9" x14ac:dyDescent="0.25">
      <c r="F5225" s="109">
        <f t="shared" ca="1" si="339"/>
        <v>325000</v>
      </c>
      <c r="G5225" s="110">
        <f t="shared" ca="1" si="340"/>
        <v>2.7E-2</v>
      </c>
      <c r="H5225" s="111">
        <f t="shared" ca="1" si="341"/>
        <v>75</v>
      </c>
      <c r="I5225" s="112">
        <f t="shared" ca="1" si="342"/>
        <v>658125</v>
      </c>
    </row>
    <row r="5226" spans="6:9" x14ac:dyDescent="0.25">
      <c r="F5226" s="109">
        <f t="shared" ca="1" si="339"/>
        <v>300000</v>
      </c>
      <c r="G5226" s="110">
        <f t="shared" ca="1" si="340"/>
        <v>2.5000000000000001E-2</v>
      </c>
      <c r="H5226" s="111">
        <f t="shared" ca="1" si="341"/>
        <v>75</v>
      </c>
      <c r="I5226" s="112">
        <f t="shared" ca="1" si="342"/>
        <v>562500</v>
      </c>
    </row>
    <row r="5227" spans="6:9" x14ac:dyDescent="0.25">
      <c r="F5227" s="109">
        <f t="shared" ca="1" si="339"/>
        <v>300000</v>
      </c>
      <c r="G5227" s="110">
        <f t="shared" ca="1" si="340"/>
        <v>2.5000000000000001E-2</v>
      </c>
      <c r="H5227" s="111">
        <f t="shared" ca="1" si="341"/>
        <v>77</v>
      </c>
      <c r="I5227" s="112">
        <f t="shared" ca="1" si="342"/>
        <v>577500</v>
      </c>
    </row>
    <row r="5228" spans="6:9" x14ac:dyDescent="0.25">
      <c r="F5228" s="109">
        <f t="shared" ca="1" si="339"/>
        <v>300000</v>
      </c>
      <c r="G5228" s="110">
        <f t="shared" ca="1" si="340"/>
        <v>2.5000000000000001E-2</v>
      </c>
      <c r="H5228" s="111">
        <f t="shared" ca="1" si="341"/>
        <v>75</v>
      </c>
      <c r="I5228" s="112">
        <f t="shared" ca="1" si="342"/>
        <v>562500</v>
      </c>
    </row>
    <row r="5229" spans="6:9" x14ac:dyDescent="0.25">
      <c r="F5229" s="109">
        <f t="shared" ca="1" si="339"/>
        <v>275000</v>
      </c>
      <c r="G5229" s="110">
        <f t="shared" ca="1" si="340"/>
        <v>2.5000000000000001E-2</v>
      </c>
      <c r="H5229" s="111">
        <f t="shared" ca="1" si="341"/>
        <v>75</v>
      </c>
      <c r="I5229" s="112">
        <f t="shared" ca="1" si="342"/>
        <v>515625</v>
      </c>
    </row>
    <row r="5230" spans="6:9" x14ac:dyDescent="0.25">
      <c r="F5230" s="109">
        <f t="shared" ca="1" si="339"/>
        <v>300000</v>
      </c>
      <c r="G5230" s="110">
        <f t="shared" ca="1" si="340"/>
        <v>2.5000000000000001E-2</v>
      </c>
      <c r="H5230" s="111">
        <f t="shared" ca="1" si="341"/>
        <v>77</v>
      </c>
      <c r="I5230" s="112">
        <f t="shared" ca="1" si="342"/>
        <v>577500</v>
      </c>
    </row>
    <row r="5231" spans="6:9" x14ac:dyDescent="0.25">
      <c r="F5231" s="109">
        <f t="shared" ca="1" si="339"/>
        <v>300000</v>
      </c>
      <c r="G5231" s="110">
        <f t="shared" ca="1" si="340"/>
        <v>2.5000000000000001E-2</v>
      </c>
      <c r="H5231" s="111">
        <f t="shared" ca="1" si="341"/>
        <v>75</v>
      </c>
      <c r="I5231" s="112">
        <f t="shared" ca="1" si="342"/>
        <v>562500</v>
      </c>
    </row>
    <row r="5232" spans="6:9" x14ac:dyDescent="0.25">
      <c r="F5232" s="109">
        <f t="shared" ca="1" si="339"/>
        <v>325000</v>
      </c>
      <c r="G5232" s="110">
        <f t="shared" ca="1" si="340"/>
        <v>2.5000000000000001E-2</v>
      </c>
      <c r="H5232" s="111">
        <f t="shared" ca="1" si="341"/>
        <v>75</v>
      </c>
      <c r="I5232" s="112">
        <f t="shared" ca="1" si="342"/>
        <v>609375</v>
      </c>
    </row>
    <row r="5233" spans="6:9" x14ac:dyDescent="0.25">
      <c r="F5233" s="109">
        <f t="shared" ca="1" si="339"/>
        <v>325000</v>
      </c>
      <c r="G5233" s="110">
        <f t="shared" ca="1" si="340"/>
        <v>2.5000000000000001E-2</v>
      </c>
      <c r="H5233" s="111">
        <f t="shared" ca="1" si="341"/>
        <v>73</v>
      </c>
      <c r="I5233" s="112">
        <f t="shared" ca="1" si="342"/>
        <v>593125</v>
      </c>
    </row>
    <row r="5234" spans="6:9" x14ac:dyDescent="0.25">
      <c r="F5234" s="109">
        <f t="shared" ca="1" si="339"/>
        <v>300000</v>
      </c>
      <c r="G5234" s="110">
        <f t="shared" ca="1" si="340"/>
        <v>2.5000000000000001E-2</v>
      </c>
      <c r="H5234" s="111">
        <f t="shared" ca="1" si="341"/>
        <v>75</v>
      </c>
      <c r="I5234" s="112">
        <f t="shared" ca="1" si="342"/>
        <v>562500</v>
      </c>
    </row>
    <row r="5235" spans="6:9" x14ac:dyDescent="0.25">
      <c r="F5235" s="109">
        <f t="shared" ca="1" si="339"/>
        <v>300000</v>
      </c>
      <c r="G5235" s="110">
        <f t="shared" ca="1" si="340"/>
        <v>2.1000000000000001E-2</v>
      </c>
      <c r="H5235" s="111">
        <f t="shared" ca="1" si="341"/>
        <v>77</v>
      </c>
      <c r="I5235" s="112">
        <f t="shared" ca="1" si="342"/>
        <v>485100</v>
      </c>
    </row>
    <row r="5236" spans="6:9" x14ac:dyDescent="0.25">
      <c r="F5236" s="109">
        <f t="shared" ca="1" si="339"/>
        <v>300000</v>
      </c>
      <c r="G5236" s="110">
        <f t="shared" ca="1" si="340"/>
        <v>2.7E-2</v>
      </c>
      <c r="H5236" s="111">
        <f t="shared" ca="1" si="341"/>
        <v>75</v>
      </c>
      <c r="I5236" s="112">
        <f t="shared" ca="1" si="342"/>
        <v>607500</v>
      </c>
    </row>
    <row r="5237" spans="6:9" x14ac:dyDescent="0.25">
      <c r="F5237" s="109">
        <f t="shared" ca="1" si="339"/>
        <v>275000</v>
      </c>
      <c r="G5237" s="110">
        <f t="shared" ca="1" si="340"/>
        <v>2.5000000000000001E-2</v>
      </c>
      <c r="H5237" s="111">
        <f t="shared" ca="1" si="341"/>
        <v>75</v>
      </c>
      <c r="I5237" s="112">
        <f t="shared" ca="1" si="342"/>
        <v>515625</v>
      </c>
    </row>
    <row r="5238" spans="6:9" x14ac:dyDescent="0.25">
      <c r="F5238" s="109">
        <f t="shared" ca="1" si="339"/>
        <v>300000</v>
      </c>
      <c r="G5238" s="110">
        <f t="shared" ca="1" si="340"/>
        <v>2.1000000000000001E-2</v>
      </c>
      <c r="H5238" s="111">
        <f t="shared" ca="1" si="341"/>
        <v>77</v>
      </c>
      <c r="I5238" s="112">
        <f t="shared" ca="1" si="342"/>
        <v>485100</v>
      </c>
    </row>
    <row r="5239" spans="6:9" x14ac:dyDescent="0.25">
      <c r="F5239" s="109">
        <f t="shared" ca="1" si="339"/>
        <v>325000</v>
      </c>
      <c r="G5239" s="110">
        <f t="shared" ca="1" si="340"/>
        <v>2.1000000000000001E-2</v>
      </c>
      <c r="H5239" s="111">
        <f t="shared" ca="1" si="341"/>
        <v>75</v>
      </c>
      <c r="I5239" s="112">
        <f t="shared" ca="1" si="342"/>
        <v>511875</v>
      </c>
    </row>
    <row r="5240" spans="6:9" x14ac:dyDescent="0.25">
      <c r="F5240" s="109">
        <f t="shared" ca="1" si="339"/>
        <v>300000</v>
      </c>
      <c r="G5240" s="110">
        <f t="shared" ca="1" si="340"/>
        <v>2.7E-2</v>
      </c>
      <c r="H5240" s="111">
        <f t="shared" ca="1" si="341"/>
        <v>75</v>
      </c>
      <c r="I5240" s="112">
        <f t="shared" ca="1" si="342"/>
        <v>607500</v>
      </c>
    </row>
    <row r="5241" spans="6:9" x14ac:dyDescent="0.25">
      <c r="F5241" s="109">
        <f t="shared" ca="1" si="339"/>
        <v>300000</v>
      </c>
      <c r="G5241" s="110">
        <f t="shared" ca="1" si="340"/>
        <v>2.5000000000000001E-2</v>
      </c>
      <c r="H5241" s="111">
        <f t="shared" ca="1" si="341"/>
        <v>77</v>
      </c>
      <c r="I5241" s="112">
        <f t="shared" ca="1" si="342"/>
        <v>577500</v>
      </c>
    </row>
    <row r="5242" spans="6:9" x14ac:dyDescent="0.25">
      <c r="F5242" s="109">
        <f t="shared" ca="1" si="339"/>
        <v>300000</v>
      </c>
      <c r="G5242" s="110">
        <f t="shared" ca="1" si="340"/>
        <v>2.5000000000000001E-2</v>
      </c>
      <c r="H5242" s="111">
        <f t="shared" ca="1" si="341"/>
        <v>75</v>
      </c>
      <c r="I5242" s="112">
        <f t="shared" ca="1" si="342"/>
        <v>562500</v>
      </c>
    </row>
    <row r="5243" spans="6:9" x14ac:dyDescent="0.25">
      <c r="F5243" s="109">
        <f t="shared" ca="1" si="339"/>
        <v>300000</v>
      </c>
      <c r="G5243" s="110">
        <f t="shared" ca="1" si="340"/>
        <v>2.5000000000000001E-2</v>
      </c>
      <c r="H5243" s="111">
        <f t="shared" ca="1" si="341"/>
        <v>75</v>
      </c>
      <c r="I5243" s="112">
        <f t="shared" ca="1" si="342"/>
        <v>562500</v>
      </c>
    </row>
    <row r="5244" spans="6:9" x14ac:dyDescent="0.25">
      <c r="F5244" s="109">
        <f t="shared" ca="1" si="339"/>
        <v>300000</v>
      </c>
      <c r="G5244" s="110">
        <f t="shared" ca="1" si="340"/>
        <v>2.5000000000000001E-2</v>
      </c>
      <c r="H5244" s="111">
        <f t="shared" ca="1" si="341"/>
        <v>73</v>
      </c>
      <c r="I5244" s="112">
        <f t="shared" ca="1" si="342"/>
        <v>547500</v>
      </c>
    </row>
    <row r="5245" spans="6:9" x14ac:dyDescent="0.25">
      <c r="F5245" s="109">
        <f t="shared" ca="1" si="339"/>
        <v>300000</v>
      </c>
      <c r="G5245" s="110">
        <f t="shared" ca="1" si="340"/>
        <v>2.5000000000000001E-2</v>
      </c>
      <c r="H5245" s="111">
        <f t="shared" ca="1" si="341"/>
        <v>73</v>
      </c>
      <c r="I5245" s="112">
        <f t="shared" ca="1" si="342"/>
        <v>547500</v>
      </c>
    </row>
    <row r="5246" spans="6:9" x14ac:dyDescent="0.25">
      <c r="F5246" s="109">
        <f t="shared" ca="1" si="339"/>
        <v>300000</v>
      </c>
      <c r="G5246" s="110">
        <f t="shared" ca="1" si="340"/>
        <v>2.3E-2</v>
      </c>
      <c r="H5246" s="111">
        <f t="shared" ca="1" si="341"/>
        <v>75</v>
      </c>
      <c r="I5246" s="112">
        <f t="shared" ca="1" si="342"/>
        <v>517500</v>
      </c>
    </row>
    <row r="5247" spans="6:9" x14ac:dyDescent="0.25">
      <c r="F5247" s="109">
        <f t="shared" ca="1" si="339"/>
        <v>300000</v>
      </c>
      <c r="G5247" s="110">
        <f t="shared" ca="1" si="340"/>
        <v>2.5000000000000001E-2</v>
      </c>
      <c r="H5247" s="111">
        <f t="shared" ca="1" si="341"/>
        <v>73</v>
      </c>
      <c r="I5247" s="112">
        <f t="shared" ca="1" si="342"/>
        <v>547500</v>
      </c>
    </row>
    <row r="5248" spans="6:9" x14ac:dyDescent="0.25">
      <c r="F5248" s="109">
        <f t="shared" ca="1" si="339"/>
        <v>325000</v>
      </c>
      <c r="G5248" s="110">
        <f t="shared" ca="1" si="340"/>
        <v>2.5000000000000001E-2</v>
      </c>
      <c r="H5248" s="111">
        <f t="shared" ca="1" si="341"/>
        <v>73</v>
      </c>
      <c r="I5248" s="112">
        <f t="shared" ca="1" si="342"/>
        <v>593125</v>
      </c>
    </row>
    <row r="5249" spans="6:9" x14ac:dyDescent="0.25">
      <c r="F5249" s="109">
        <f t="shared" ca="1" si="339"/>
        <v>300000</v>
      </c>
      <c r="G5249" s="110">
        <f t="shared" ca="1" si="340"/>
        <v>2.5000000000000001E-2</v>
      </c>
      <c r="H5249" s="111">
        <f t="shared" ca="1" si="341"/>
        <v>73</v>
      </c>
      <c r="I5249" s="112">
        <f t="shared" ca="1" si="342"/>
        <v>547500</v>
      </c>
    </row>
    <row r="5250" spans="6:9" x14ac:dyDescent="0.25">
      <c r="F5250" s="109">
        <f t="shared" ca="1" si="339"/>
        <v>300000</v>
      </c>
      <c r="G5250" s="110">
        <f t="shared" ca="1" si="340"/>
        <v>2.5000000000000001E-2</v>
      </c>
      <c r="H5250" s="111">
        <f t="shared" ca="1" si="341"/>
        <v>75</v>
      </c>
      <c r="I5250" s="112">
        <f t="shared" ca="1" si="342"/>
        <v>562500</v>
      </c>
    </row>
    <row r="5251" spans="6:9" x14ac:dyDescent="0.25">
      <c r="F5251" s="109">
        <f t="shared" ref="F5251:F5314" ca="1" si="343">VLOOKUP(RAND(),$C$3:$D$5,2)</f>
        <v>325000</v>
      </c>
      <c r="G5251" s="110">
        <f t="shared" ref="G5251:G5314" ca="1" si="344">VLOOKUP(RAND(),$C$10:$D$13,2)</f>
        <v>2.5000000000000001E-2</v>
      </c>
      <c r="H5251" s="111">
        <f t="shared" ref="H5251:H5314" ca="1" si="345">VLOOKUP(RAND(),$C$18:$D$20,2)</f>
        <v>75</v>
      </c>
      <c r="I5251" s="112">
        <f t="shared" ca="1" si="342"/>
        <v>609375</v>
      </c>
    </row>
    <row r="5252" spans="6:9" x14ac:dyDescent="0.25">
      <c r="F5252" s="109">
        <f t="shared" ca="1" si="343"/>
        <v>300000</v>
      </c>
      <c r="G5252" s="110">
        <f t="shared" ca="1" si="344"/>
        <v>2.5000000000000001E-2</v>
      </c>
      <c r="H5252" s="111">
        <f t="shared" ca="1" si="345"/>
        <v>75</v>
      </c>
      <c r="I5252" s="112">
        <f t="shared" ref="I5252:I5315" ca="1" si="346">F5252*G5252*H5252</f>
        <v>562500</v>
      </c>
    </row>
    <row r="5253" spans="6:9" x14ac:dyDescent="0.25">
      <c r="F5253" s="109">
        <f t="shared" ca="1" si="343"/>
        <v>300000</v>
      </c>
      <c r="G5253" s="110">
        <f t="shared" ca="1" si="344"/>
        <v>2.1000000000000001E-2</v>
      </c>
      <c r="H5253" s="111">
        <f t="shared" ca="1" si="345"/>
        <v>75</v>
      </c>
      <c r="I5253" s="112">
        <f t="shared" ca="1" si="346"/>
        <v>472500</v>
      </c>
    </row>
    <row r="5254" spans="6:9" x14ac:dyDescent="0.25">
      <c r="F5254" s="109">
        <f t="shared" ca="1" si="343"/>
        <v>300000</v>
      </c>
      <c r="G5254" s="110">
        <f t="shared" ca="1" si="344"/>
        <v>2.1000000000000001E-2</v>
      </c>
      <c r="H5254" s="111">
        <f t="shared" ca="1" si="345"/>
        <v>73</v>
      </c>
      <c r="I5254" s="112">
        <f t="shared" ca="1" si="346"/>
        <v>459900</v>
      </c>
    </row>
    <row r="5255" spans="6:9" x14ac:dyDescent="0.25">
      <c r="F5255" s="109">
        <f t="shared" ca="1" si="343"/>
        <v>275000</v>
      </c>
      <c r="G5255" s="110">
        <f t="shared" ca="1" si="344"/>
        <v>2.5000000000000001E-2</v>
      </c>
      <c r="H5255" s="111">
        <f t="shared" ca="1" si="345"/>
        <v>75</v>
      </c>
      <c r="I5255" s="112">
        <f t="shared" ca="1" si="346"/>
        <v>515625</v>
      </c>
    </row>
    <row r="5256" spans="6:9" x14ac:dyDescent="0.25">
      <c r="F5256" s="109">
        <f t="shared" ca="1" si="343"/>
        <v>275000</v>
      </c>
      <c r="G5256" s="110">
        <f t="shared" ca="1" si="344"/>
        <v>2.3E-2</v>
      </c>
      <c r="H5256" s="111">
        <f t="shared" ca="1" si="345"/>
        <v>75</v>
      </c>
      <c r="I5256" s="112">
        <f t="shared" ca="1" si="346"/>
        <v>474375</v>
      </c>
    </row>
    <row r="5257" spans="6:9" x14ac:dyDescent="0.25">
      <c r="F5257" s="109">
        <f t="shared" ca="1" si="343"/>
        <v>300000</v>
      </c>
      <c r="G5257" s="110">
        <f t="shared" ca="1" si="344"/>
        <v>2.5000000000000001E-2</v>
      </c>
      <c r="H5257" s="111">
        <f t="shared" ca="1" si="345"/>
        <v>75</v>
      </c>
      <c r="I5257" s="112">
        <f t="shared" ca="1" si="346"/>
        <v>562500</v>
      </c>
    </row>
    <row r="5258" spans="6:9" x14ac:dyDescent="0.25">
      <c r="F5258" s="109">
        <f t="shared" ca="1" si="343"/>
        <v>300000</v>
      </c>
      <c r="G5258" s="110">
        <f t="shared" ca="1" si="344"/>
        <v>2.5000000000000001E-2</v>
      </c>
      <c r="H5258" s="111">
        <f t="shared" ca="1" si="345"/>
        <v>75</v>
      </c>
      <c r="I5258" s="112">
        <f t="shared" ca="1" si="346"/>
        <v>562500</v>
      </c>
    </row>
    <row r="5259" spans="6:9" x14ac:dyDescent="0.25">
      <c r="F5259" s="109">
        <f t="shared" ca="1" si="343"/>
        <v>300000</v>
      </c>
      <c r="G5259" s="110">
        <f t="shared" ca="1" si="344"/>
        <v>2.5000000000000001E-2</v>
      </c>
      <c r="H5259" s="111">
        <f t="shared" ca="1" si="345"/>
        <v>77</v>
      </c>
      <c r="I5259" s="112">
        <f t="shared" ca="1" si="346"/>
        <v>577500</v>
      </c>
    </row>
    <row r="5260" spans="6:9" x14ac:dyDescent="0.25">
      <c r="F5260" s="109">
        <f t="shared" ca="1" si="343"/>
        <v>300000</v>
      </c>
      <c r="G5260" s="110">
        <f t="shared" ca="1" si="344"/>
        <v>2.1000000000000001E-2</v>
      </c>
      <c r="H5260" s="111">
        <f t="shared" ca="1" si="345"/>
        <v>73</v>
      </c>
      <c r="I5260" s="112">
        <f t="shared" ca="1" si="346"/>
        <v>459900</v>
      </c>
    </row>
    <row r="5261" spans="6:9" x14ac:dyDescent="0.25">
      <c r="F5261" s="109">
        <f t="shared" ca="1" si="343"/>
        <v>300000</v>
      </c>
      <c r="G5261" s="110">
        <f t="shared" ca="1" si="344"/>
        <v>2.7E-2</v>
      </c>
      <c r="H5261" s="111">
        <f t="shared" ca="1" si="345"/>
        <v>75</v>
      </c>
      <c r="I5261" s="112">
        <f t="shared" ca="1" si="346"/>
        <v>607500</v>
      </c>
    </row>
    <row r="5262" spans="6:9" x14ac:dyDescent="0.25">
      <c r="F5262" s="109">
        <f t="shared" ca="1" si="343"/>
        <v>300000</v>
      </c>
      <c r="G5262" s="110">
        <f t="shared" ca="1" si="344"/>
        <v>2.5000000000000001E-2</v>
      </c>
      <c r="H5262" s="111">
        <f t="shared" ca="1" si="345"/>
        <v>75</v>
      </c>
      <c r="I5262" s="112">
        <f t="shared" ca="1" si="346"/>
        <v>562500</v>
      </c>
    </row>
    <row r="5263" spans="6:9" x14ac:dyDescent="0.25">
      <c r="F5263" s="109">
        <f t="shared" ca="1" si="343"/>
        <v>275000</v>
      </c>
      <c r="G5263" s="110">
        <f t="shared" ca="1" si="344"/>
        <v>2.5000000000000001E-2</v>
      </c>
      <c r="H5263" s="111">
        <f t="shared" ca="1" si="345"/>
        <v>75</v>
      </c>
      <c r="I5263" s="112">
        <f t="shared" ca="1" si="346"/>
        <v>515625</v>
      </c>
    </row>
    <row r="5264" spans="6:9" x14ac:dyDescent="0.25">
      <c r="F5264" s="109">
        <f t="shared" ca="1" si="343"/>
        <v>300000</v>
      </c>
      <c r="G5264" s="110">
        <f t="shared" ca="1" si="344"/>
        <v>2.5000000000000001E-2</v>
      </c>
      <c r="H5264" s="111">
        <f t="shared" ca="1" si="345"/>
        <v>77</v>
      </c>
      <c r="I5264" s="112">
        <f t="shared" ca="1" si="346"/>
        <v>577500</v>
      </c>
    </row>
    <row r="5265" spans="6:9" x14ac:dyDescent="0.25">
      <c r="F5265" s="109">
        <f t="shared" ca="1" si="343"/>
        <v>300000</v>
      </c>
      <c r="G5265" s="110">
        <f t="shared" ca="1" si="344"/>
        <v>2.5000000000000001E-2</v>
      </c>
      <c r="H5265" s="111">
        <f t="shared" ca="1" si="345"/>
        <v>77</v>
      </c>
      <c r="I5265" s="112">
        <f t="shared" ca="1" si="346"/>
        <v>577500</v>
      </c>
    </row>
    <row r="5266" spans="6:9" x14ac:dyDescent="0.25">
      <c r="F5266" s="109">
        <f t="shared" ca="1" si="343"/>
        <v>300000</v>
      </c>
      <c r="G5266" s="110">
        <f t="shared" ca="1" si="344"/>
        <v>2.1000000000000001E-2</v>
      </c>
      <c r="H5266" s="111">
        <f t="shared" ca="1" si="345"/>
        <v>75</v>
      </c>
      <c r="I5266" s="112">
        <f t="shared" ca="1" si="346"/>
        <v>472500</v>
      </c>
    </row>
    <row r="5267" spans="6:9" x14ac:dyDescent="0.25">
      <c r="F5267" s="109">
        <f t="shared" ca="1" si="343"/>
        <v>300000</v>
      </c>
      <c r="G5267" s="110">
        <f t="shared" ca="1" si="344"/>
        <v>2.3E-2</v>
      </c>
      <c r="H5267" s="111">
        <f t="shared" ca="1" si="345"/>
        <v>73</v>
      </c>
      <c r="I5267" s="112">
        <f t="shared" ca="1" si="346"/>
        <v>503700</v>
      </c>
    </row>
    <row r="5268" spans="6:9" x14ac:dyDescent="0.25">
      <c r="F5268" s="109">
        <f t="shared" ca="1" si="343"/>
        <v>300000</v>
      </c>
      <c r="G5268" s="110">
        <f t="shared" ca="1" si="344"/>
        <v>2.5000000000000001E-2</v>
      </c>
      <c r="H5268" s="111">
        <f t="shared" ca="1" si="345"/>
        <v>75</v>
      </c>
      <c r="I5268" s="112">
        <f t="shared" ca="1" si="346"/>
        <v>562500</v>
      </c>
    </row>
    <row r="5269" spans="6:9" x14ac:dyDescent="0.25">
      <c r="F5269" s="109">
        <f t="shared" ca="1" si="343"/>
        <v>300000</v>
      </c>
      <c r="G5269" s="110">
        <f t="shared" ca="1" si="344"/>
        <v>2.7E-2</v>
      </c>
      <c r="H5269" s="111">
        <f t="shared" ca="1" si="345"/>
        <v>75</v>
      </c>
      <c r="I5269" s="112">
        <f t="shared" ca="1" si="346"/>
        <v>607500</v>
      </c>
    </row>
    <row r="5270" spans="6:9" x14ac:dyDescent="0.25">
      <c r="F5270" s="109">
        <f t="shared" ca="1" si="343"/>
        <v>300000</v>
      </c>
      <c r="G5270" s="110">
        <f t="shared" ca="1" si="344"/>
        <v>2.3E-2</v>
      </c>
      <c r="H5270" s="111">
        <f t="shared" ca="1" si="345"/>
        <v>75</v>
      </c>
      <c r="I5270" s="112">
        <f t="shared" ca="1" si="346"/>
        <v>517500</v>
      </c>
    </row>
    <row r="5271" spans="6:9" x14ac:dyDescent="0.25">
      <c r="F5271" s="109">
        <f t="shared" ca="1" si="343"/>
        <v>300000</v>
      </c>
      <c r="G5271" s="110">
        <f t="shared" ca="1" si="344"/>
        <v>2.1000000000000001E-2</v>
      </c>
      <c r="H5271" s="111">
        <f t="shared" ca="1" si="345"/>
        <v>75</v>
      </c>
      <c r="I5271" s="112">
        <f t="shared" ca="1" si="346"/>
        <v>472500</v>
      </c>
    </row>
    <row r="5272" spans="6:9" x14ac:dyDescent="0.25">
      <c r="F5272" s="109">
        <f t="shared" ca="1" si="343"/>
        <v>300000</v>
      </c>
      <c r="G5272" s="110">
        <f t="shared" ca="1" si="344"/>
        <v>2.1000000000000001E-2</v>
      </c>
      <c r="H5272" s="111">
        <f t="shared" ca="1" si="345"/>
        <v>75</v>
      </c>
      <c r="I5272" s="112">
        <f t="shared" ca="1" si="346"/>
        <v>472500</v>
      </c>
    </row>
    <row r="5273" spans="6:9" x14ac:dyDescent="0.25">
      <c r="F5273" s="109">
        <f t="shared" ca="1" si="343"/>
        <v>300000</v>
      </c>
      <c r="G5273" s="110">
        <f t="shared" ca="1" si="344"/>
        <v>2.5000000000000001E-2</v>
      </c>
      <c r="H5273" s="111">
        <f t="shared" ca="1" si="345"/>
        <v>75</v>
      </c>
      <c r="I5273" s="112">
        <f t="shared" ca="1" si="346"/>
        <v>562500</v>
      </c>
    </row>
    <row r="5274" spans="6:9" x14ac:dyDescent="0.25">
      <c r="F5274" s="109">
        <f t="shared" ca="1" si="343"/>
        <v>300000</v>
      </c>
      <c r="G5274" s="110">
        <f t="shared" ca="1" si="344"/>
        <v>2.7E-2</v>
      </c>
      <c r="H5274" s="111">
        <f t="shared" ca="1" si="345"/>
        <v>75</v>
      </c>
      <c r="I5274" s="112">
        <f t="shared" ca="1" si="346"/>
        <v>607500</v>
      </c>
    </row>
    <row r="5275" spans="6:9" x14ac:dyDescent="0.25">
      <c r="F5275" s="109">
        <f t="shared" ca="1" si="343"/>
        <v>300000</v>
      </c>
      <c r="G5275" s="110">
        <f t="shared" ca="1" si="344"/>
        <v>2.5000000000000001E-2</v>
      </c>
      <c r="H5275" s="111">
        <f t="shared" ca="1" si="345"/>
        <v>75</v>
      </c>
      <c r="I5275" s="112">
        <f t="shared" ca="1" si="346"/>
        <v>562500</v>
      </c>
    </row>
    <row r="5276" spans="6:9" x14ac:dyDescent="0.25">
      <c r="F5276" s="109">
        <f t="shared" ca="1" si="343"/>
        <v>325000</v>
      </c>
      <c r="G5276" s="110">
        <f t="shared" ca="1" si="344"/>
        <v>2.5000000000000001E-2</v>
      </c>
      <c r="H5276" s="111">
        <f t="shared" ca="1" si="345"/>
        <v>75</v>
      </c>
      <c r="I5276" s="112">
        <f t="shared" ca="1" si="346"/>
        <v>609375</v>
      </c>
    </row>
    <row r="5277" spans="6:9" x14ac:dyDescent="0.25">
      <c r="F5277" s="109">
        <f t="shared" ca="1" si="343"/>
        <v>325000</v>
      </c>
      <c r="G5277" s="110">
        <f t="shared" ca="1" si="344"/>
        <v>2.5000000000000001E-2</v>
      </c>
      <c r="H5277" s="111">
        <f t="shared" ca="1" si="345"/>
        <v>75</v>
      </c>
      <c r="I5277" s="112">
        <f t="shared" ca="1" si="346"/>
        <v>609375</v>
      </c>
    </row>
    <row r="5278" spans="6:9" x14ac:dyDescent="0.25">
      <c r="F5278" s="109">
        <f t="shared" ca="1" si="343"/>
        <v>300000</v>
      </c>
      <c r="G5278" s="110">
        <f t="shared" ca="1" si="344"/>
        <v>2.1000000000000001E-2</v>
      </c>
      <c r="H5278" s="111">
        <f t="shared" ca="1" si="345"/>
        <v>73</v>
      </c>
      <c r="I5278" s="112">
        <f t="shared" ca="1" si="346"/>
        <v>459900</v>
      </c>
    </row>
    <row r="5279" spans="6:9" x14ac:dyDescent="0.25">
      <c r="F5279" s="109">
        <f t="shared" ca="1" si="343"/>
        <v>325000</v>
      </c>
      <c r="G5279" s="110">
        <f t="shared" ca="1" si="344"/>
        <v>2.5000000000000001E-2</v>
      </c>
      <c r="H5279" s="111">
        <f t="shared" ca="1" si="345"/>
        <v>75</v>
      </c>
      <c r="I5279" s="112">
        <f t="shared" ca="1" si="346"/>
        <v>609375</v>
      </c>
    </row>
    <row r="5280" spans="6:9" x14ac:dyDescent="0.25">
      <c r="F5280" s="109">
        <f t="shared" ca="1" si="343"/>
        <v>300000</v>
      </c>
      <c r="G5280" s="110">
        <f t="shared" ca="1" si="344"/>
        <v>2.5000000000000001E-2</v>
      </c>
      <c r="H5280" s="111">
        <f t="shared" ca="1" si="345"/>
        <v>75</v>
      </c>
      <c r="I5280" s="112">
        <f t="shared" ca="1" si="346"/>
        <v>562500</v>
      </c>
    </row>
    <row r="5281" spans="6:9" x14ac:dyDescent="0.25">
      <c r="F5281" s="109">
        <f t="shared" ca="1" si="343"/>
        <v>325000</v>
      </c>
      <c r="G5281" s="110">
        <f t="shared" ca="1" si="344"/>
        <v>2.3E-2</v>
      </c>
      <c r="H5281" s="111">
        <f t="shared" ca="1" si="345"/>
        <v>75</v>
      </c>
      <c r="I5281" s="112">
        <f t="shared" ca="1" si="346"/>
        <v>560625</v>
      </c>
    </row>
    <row r="5282" spans="6:9" x14ac:dyDescent="0.25">
      <c r="F5282" s="109">
        <f t="shared" ca="1" si="343"/>
        <v>300000</v>
      </c>
      <c r="G5282" s="110">
        <f t="shared" ca="1" si="344"/>
        <v>2.7E-2</v>
      </c>
      <c r="H5282" s="111">
        <f t="shared" ca="1" si="345"/>
        <v>77</v>
      </c>
      <c r="I5282" s="112">
        <f t="shared" ca="1" si="346"/>
        <v>623700</v>
      </c>
    </row>
    <row r="5283" spans="6:9" x14ac:dyDescent="0.25">
      <c r="F5283" s="109">
        <f t="shared" ca="1" si="343"/>
        <v>300000</v>
      </c>
      <c r="G5283" s="110">
        <f t="shared" ca="1" si="344"/>
        <v>2.7E-2</v>
      </c>
      <c r="H5283" s="111">
        <f t="shared" ca="1" si="345"/>
        <v>75</v>
      </c>
      <c r="I5283" s="112">
        <f t="shared" ca="1" si="346"/>
        <v>607500</v>
      </c>
    </row>
    <row r="5284" spans="6:9" x14ac:dyDescent="0.25">
      <c r="F5284" s="109">
        <f t="shared" ca="1" si="343"/>
        <v>300000</v>
      </c>
      <c r="G5284" s="110">
        <f t="shared" ca="1" si="344"/>
        <v>2.5000000000000001E-2</v>
      </c>
      <c r="H5284" s="111">
        <f t="shared" ca="1" si="345"/>
        <v>75</v>
      </c>
      <c r="I5284" s="112">
        <f t="shared" ca="1" si="346"/>
        <v>562500</v>
      </c>
    </row>
    <row r="5285" spans="6:9" x14ac:dyDescent="0.25">
      <c r="F5285" s="109">
        <f t="shared" ca="1" si="343"/>
        <v>300000</v>
      </c>
      <c r="G5285" s="110">
        <f t="shared" ca="1" si="344"/>
        <v>2.5000000000000001E-2</v>
      </c>
      <c r="H5285" s="111">
        <f t="shared" ca="1" si="345"/>
        <v>75</v>
      </c>
      <c r="I5285" s="112">
        <f t="shared" ca="1" si="346"/>
        <v>562500</v>
      </c>
    </row>
    <row r="5286" spans="6:9" x14ac:dyDescent="0.25">
      <c r="F5286" s="109">
        <f t="shared" ca="1" si="343"/>
        <v>300000</v>
      </c>
      <c r="G5286" s="110">
        <f t="shared" ca="1" si="344"/>
        <v>2.5000000000000001E-2</v>
      </c>
      <c r="H5286" s="111">
        <f t="shared" ca="1" si="345"/>
        <v>77</v>
      </c>
      <c r="I5286" s="112">
        <f t="shared" ca="1" si="346"/>
        <v>577500</v>
      </c>
    </row>
    <row r="5287" spans="6:9" x14ac:dyDescent="0.25">
      <c r="F5287" s="109">
        <f t="shared" ca="1" si="343"/>
        <v>275000</v>
      </c>
      <c r="G5287" s="110">
        <f t="shared" ca="1" si="344"/>
        <v>2.5000000000000001E-2</v>
      </c>
      <c r="H5287" s="111">
        <f t="shared" ca="1" si="345"/>
        <v>75</v>
      </c>
      <c r="I5287" s="112">
        <f t="shared" ca="1" si="346"/>
        <v>515625</v>
      </c>
    </row>
    <row r="5288" spans="6:9" x14ac:dyDescent="0.25">
      <c r="F5288" s="109">
        <f t="shared" ca="1" si="343"/>
        <v>325000</v>
      </c>
      <c r="G5288" s="110">
        <f t="shared" ca="1" si="344"/>
        <v>2.5000000000000001E-2</v>
      </c>
      <c r="H5288" s="111">
        <f t="shared" ca="1" si="345"/>
        <v>73</v>
      </c>
      <c r="I5288" s="112">
        <f t="shared" ca="1" si="346"/>
        <v>593125</v>
      </c>
    </row>
    <row r="5289" spans="6:9" x14ac:dyDescent="0.25">
      <c r="F5289" s="109">
        <f t="shared" ca="1" si="343"/>
        <v>300000</v>
      </c>
      <c r="G5289" s="110">
        <f t="shared" ca="1" si="344"/>
        <v>2.5000000000000001E-2</v>
      </c>
      <c r="H5289" s="111">
        <f t="shared" ca="1" si="345"/>
        <v>75</v>
      </c>
      <c r="I5289" s="112">
        <f t="shared" ca="1" si="346"/>
        <v>562500</v>
      </c>
    </row>
    <row r="5290" spans="6:9" x14ac:dyDescent="0.25">
      <c r="F5290" s="109">
        <f t="shared" ca="1" si="343"/>
        <v>300000</v>
      </c>
      <c r="G5290" s="110">
        <f t="shared" ca="1" si="344"/>
        <v>2.5000000000000001E-2</v>
      </c>
      <c r="H5290" s="111">
        <f t="shared" ca="1" si="345"/>
        <v>75</v>
      </c>
      <c r="I5290" s="112">
        <f t="shared" ca="1" si="346"/>
        <v>562500</v>
      </c>
    </row>
    <row r="5291" spans="6:9" x14ac:dyDescent="0.25">
      <c r="F5291" s="109">
        <f t="shared" ca="1" si="343"/>
        <v>300000</v>
      </c>
      <c r="G5291" s="110">
        <f t="shared" ca="1" si="344"/>
        <v>2.5000000000000001E-2</v>
      </c>
      <c r="H5291" s="111">
        <f t="shared" ca="1" si="345"/>
        <v>75</v>
      </c>
      <c r="I5291" s="112">
        <f t="shared" ca="1" si="346"/>
        <v>562500</v>
      </c>
    </row>
    <row r="5292" spans="6:9" x14ac:dyDescent="0.25">
      <c r="F5292" s="109">
        <f t="shared" ca="1" si="343"/>
        <v>325000</v>
      </c>
      <c r="G5292" s="110">
        <f t="shared" ca="1" si="344"/>
        <v>2.5000000000000001E-2</v>
      </c>
      <c r="H5292" s="111">
        <f t="shared" ca="1" si="345"/>
        <v>75</v>
      </c>
      <c r="I5292" s="112">
        <f t="shared" ca="1" si="346"/>
        <v>609375</v>
      </c>
    </row>
    <row r="5293" spans="6:9" x14ac:dyDescent="0.25">
      <c r="F5293" s="109">
        <f t="shared" ca="1" si="343"/>
        <v>300000</v>
      </c>
      <c r="G5293" s="110">
        <f t="shared" ca="1" si="344"/>
        <v>2.7E-2</v>
      </c>
      <c r="H5293" s="111">
        <f t="shared" ca="1" si="345"/>
        <v>75</v>
      </c>
      <c r="I5293" s="112">
        <f t="shared" ca="1" si="346"/>
        <v>607500</v>
      </c>
    </row>
    <row r="5294" spans="6:9" x14ac:dyDescent="0.25">
      <c r="F5294" s="109">
        <f t="shared" ca="1" si="343"/>
        <v>300000</v>
      </c>
      <c r="G5294" s="110">
        <f t="shared" ca="1" si="344"/>
        <v>2.5000000000000001E-2</v>
      </c>
      <c r="H5294" s="111">
        <f t="shared" ca="1" si="345"/>
        <v>75</v>
      </c>
      <c r="I5294" s="112">
        <f t="shared" ca="1" si="346"/>
        <v>562500</v>
      </c>
    </row>
    <row r="5295" spans="6:9" x14ac:dyDescent="0.25">
      <c r="F5295" s="109">
        <f t="shared" ca="1" si="343"/>
        <v>300000</v>
      </c>
      <c r="G5295" s="110">
        <f t="shared" ca="1" si="344"/>
        <v>2.5000000000000001E-2</v>
      </c>
      <c r="H5295" s="111">
        <f t="shared" ca="1" si="345"/>
        <v>75</v>
      </c>
      <c r="I5295" s="112">
        <f t="shared" ca="1" si="346"/>
        <v>562500</v>
      </c>
    </row>
    <row r="5296" spans="6:9" x14ac:dyDescent="0.25">
      <c r="F5296" s="109">
        <f t="shared" ca="1" si="343"/>
        <v>300000</v>
      </c>
      <c r="G5296" s="110">
        <f t="shared" ca="1" si="344"/>
        <v>2.5000000000000001E-2</v>
      </c>
      <c r="H5296" s="111">
        <f t="shared" ca="1" si="345"/>
        <v>75</v>
      </c>
      <c r="I5296" s="112">
        <f t="shared" ca="1" si="346"/>
        <v>562500</v>
      </c>
    </row>
    <row r="5297" spans="6:9" x14ac:dyDescent="0.25">
      <c r="F5297" s="109">
        <f t="shared" ca="1" si="343"/>
        <v>300000</v>
      </c>
      <c r="G5297" s="110">
        <f t="shared" ca="1" si="344"/>
        <v>2.5000000000000001E-2</v>
      </c>
      <c r="H5297" s="111">
        <f t="shared" ca="1" si="345"/>
        <v>73</v>
      </c>
      <c r="I5297" s="112">
        <f t="shared" ca="1" si="346"/>
        <v>547500</v>
      </c>
    </row>
    <row r="5298" spans="6:9" x14ac:dyDescent="0.25">
      <c r="F5298" s="109">
        <f t="shared" ca="1" si="343"/>
        <v>300000</v>
      </c>
      <c r="G5298" s="110">
        <f t="shared" ca="1" si="344"/>
        <v>2.5000000000000001E-2</v>
      </c>
      <c r="H5298" s="111">
        <f t="shared" ca="1" si="345"/>
        <v>75</v>
      </c>
      <c r="I5298" s="112">
        <f t="shared" ca="1" si="346"/>
        <v>562500</v>
      </c>
    </row>
    <row r="5299" spans="6:9" x14ac:dyDescent="0.25">
      <c r="F5299" s="109">
        <f t="shared" ca="1" si="343"/>
        <v>300000</v>
      </c>
      <c r="G5299" s="110">
        <f t="shared" ca="1" si="344"/>
        <v>2.5000000000000001E-2</v>
      </c>
      <c r="H5299" s="111">
        <f t="shared" ca="1" si="345"/>
        <v>73</v>
      </c>
      <c r="I5299" s="112">
        <f t="shared" ca="1" si="346"/>
        <v>547500</v>
      </c>
    </row>
    <row r="5300" spans="6:9" x14ac:dyDescent="0.25">
      <c r="F5300" s="109">
        <f t="shared" ca="1" si="343"/>
        <v>300000</v>
      </c>
      <c r="G5300" s="110">
        <f t="shared" ca="1" si="344"/>
        <v>2.5000000000000001E-2</v>
      </c>
      <c r="H5300" s="111">
        <f t="shared" ca="1" si="345"/>
        <v>75</v>
      </c>
      <c r="I5300" s="112">
        <f t="shared" ca="1" si="346"/>
        <v>562500</v>
      </c>
    </row>
    <row r="5301" spans="6:9" x14ac:dyDescent="0.25">
      <c r="F5301" s="109">
        <f t="shared" ca="1" si="343"/>
        <v>300000</v>
      </c>
      <c r="G5301" s="110">
        <f t="shared" ca="1" si="344"/>
        <v>2.7E-2</v>
      </c>
      <c r="H5301" s="111">
        <f t="shared" ca="1" si="345"/>
        <v>77</v>
      </c>
      <c r="I5301" s="112">
        <f t="shared" ca="1" si="346"/>
        <v>623700</v>
      </c>
    </row>
    <row r="5302" spans="6:9" x14ac:dyDescent="0.25">
      <c r="F5302" s="109">
        <f t="shared" ca="1" si="343"/>
        <v>300000</v>
      </c>
      <c r="G5302" s="110">
        <f t="shared" ca="1" si="344"/>
        <v>2.7E-2</v>
      </c>
      <c r="H5302" s="111">
        <f t="shared" ca="1" si="345"/>
        <v>73</v>
      </c>
      <c r="I5302" s="112">
        <f t="shared" ca="1" si="346"/>
        <v>591300</v>
      </c>
    </row>
    <row r="5303" spans="6:9" x14ac:dyDescent="0.25">
      <c r="F5303" s="109">
        <f t="shared" ca="1" si="343"/>
        <v>300000</v>
      </c>
      <c r="G5303" s="110">
        <f t="shared" ca="1" si="344"/>
        <v>2.5000000000000001E-2</v>
      </c>
      <c r="H5303" s="111">
        <f t="shared" ca="1" si="345"/>
        <v>77</v>
      </c>
      <c r="I5303" s="112">
        <f t="shared" ca="1" si="346"/>
        <v>577500</v>
      </c>
    </row>
    <row r="5304" spans="6:9" x14ac:dyDescent="0.25">
      <c r="F5304" s="109">
        <f t="shared" ca="1" si="343"/>
        <v>325000</v>
      </c>
      <c r="G5304" s="110">
        <f t="shared" ca="1" si="344"/>
        <v>2.5000000000000001E-2</v>
      </c>
      <c r="H5304" s="111">
        <f t="shared" ca="1" si="345"/>
        <v>75</v>
      </c>
      <c r="I5304" s="112">
        <f t="shared" ca="1" si="346"/>
        <v>609375</v>
      </c>
    </row>
    <row r="5305" spans="6:9" x14ac:dyDescent="0.25">
      <c r="F5305" s="109">
        <f t="shared" ca="1" si="343"/>
        <v>300000</v>
      </c>
      <c r="G5305" s="110">
        <f t="shared" ca="1" si="344"/>
        <v>2.5000000000000001E-2</v>
      </c>
      <c r="H5305" s="111">
        <f t="shared" ca="1" si="345"/>
        <v>73</v>
      </c>
      <c r="I5305" s="112">
        <f t="shared" ca="1" si="346"/>
        <v>547500</v>
      </c>
    </row>
    <row r="5306" spans="6:9" x14ac:dyDescent="0.25">
      <c r="F5306" s="109">
        <f t="shared" ca="1" si="343"/>
        <v>300000</v>
      </c>
      <c r="G5306" s="110">
        <f t="shared" ca="1" si="344"/>
        <v>2.5000000000000001E-2</v>
      </c>
      <c r="H5306" s="111">
        <f t="shared" ca="1" si="345"/>
        <v>73</v>
      </c>
      <c r="I5306" s="112">
        <f t="shared" ca="1" si="346"/>
        <v>547500</v>
      </c>
    </row>
    <row r="5307" spans="6:9" x14ac:dyDescent="0.25">
      <c r="F5307" s="109">
        <f t="shared" ca="1" si="343"/>
        <v>300000</v>
      </c>
      <c r="G5307" s="110">
        <f t="shared" ca="1" si="344"/>
        <v>2.5000000000000001E-2</v>
      </c>
      <c r="H5307" s="111">
        <f t="shared" ca="1" si="345"/>
        <v>77</v>
      </c>
      <c r="I5307" s="112">
        <f t="shared" ca="1" si="346"/>
        <v>577500</v>
      </c>
    </row>
    <row r="5308" spans="6:9" x14ac:dyDescent="0.25">
      <c r="F5308" s="109">
        <f t="shared" ca="1" si="343"/>
        <v>325000</v>
      </c>
      <c r="G5308" s="110">
        <f t="shared" ca="1" si="344"/>
        <v>2.3E-2</v>
      </c>
      <c r="H5308" s="111">
        <f t="shared" ca="1" si="345"/>
        <v>77</v>
      </c>
      <c r="I5308" s="112">
        <f t="shared" ca="1" si="346"/>
        <v>575575</v>
      </c>
    </row>
    <row r="5309" spans="6:9" x14ac:dyDescent="0.25">
      <c r="F5309" s="109">
        <f t="shared" ca="1" si="343"/>
        <v>300000</v>
      </c>
      <c r="G5309" s="110">
        <f t="shared" ca="1" si="344"/>
        <v>2.5000000000000001E-2</v>
      </c>
      <c r="H5309" s="111">
        <f t="shared" ca="1" si="345"/>
        <v>75</v>
      </c>
      <c r="I5309" s="112">
        <f t="shared" ca="1" si="346"/>
        <v>562500</v>
      </c>
    </row>
    <row r="5310" spans="6:9" x14ac:dyDescent="0.25">
      <c r="F5310" s="109">
        <f t="shared" ca="1" si="343"/>
        <v>300000</v>
      </c>
      <c r="G5310" s="110">
        <f t="shared" ca="1" si="344"/>
        <v>2.3E-2</v>
      </c>
      <c r="H5310" s="111">
        <f t="shared" ca="1" si="345"/>
        <v>75</v>
      </c>
      <c r="I5310" s="112">
        <f t="shared" ca="1" si="346"/>
        <v>517500</v>
      </c>
    </row>
    <row r="5311" spans="6:9" x14ac:dyDescent="0.25">
      <c r="F5311" s="109">
        <f t="shared" ca="1" si="343"/>
        <v>325000</v>
      </c>
      <c r="G5311" s="110">
        <f t="shared" ca="1" si="344"/>
        <v>2.7E-2</v>
      </c>
      <c r="H5311" s="111">
        <f t="shared" ca="1" si="345"/>
        <v>75</v>
      </c>
      <c r="I5311" s="112">
        <f t="shared" ca="1" si="346"/>
        <v>658125</v>
      </c>
    </row>
    <row r="5312" spans="6:9" x14ac:dyDescent="0.25">
      <c r="F5312" s="109">
        <f t="shared" ca="1" si="343"/>
        <v>325000</v>
      </c>
      <c r="G5312" s="110">
        <f t="shared" ca="1" si="344"/>
        <v>2.5000000000000001E-2</v>
      </c>
      <c r="H5312" s="111">
        <f t="shared" ca="1" si="345"/>
        <v>75</v>
      </c>
      <c r="I5312" s="112">
        <f t="shared" ca="1" si="346"/>
        <v>609375</v>
      </c>
    </row>
    <row r="5313" spans="6:9" x14ac:dyDescent="0.25">
      <c r="F5313" s="109">
        <f t="shared" ca="1" si="343"/>
        <v>300000</v>
      </c>
      <c r="G5313" s="110">
        <f t="shared" ca="1" si="344"/>
        <v>2.5000000000000001E-2</v>
      </c>
      <c r="H5313" s="111">
        <f t="shared" ca="1" si="345"/>
        <v>73</v>
      </c>
      <c r="I5313" s="112">
        <f t="shared" ca="1" si="346"/>
        <v>547500</v>
      </c>
    </row>
    <row r="5314" spans="6:9" x14ac:dyDescent="0.25">
      <c r="F5314" s="109">
        <f t="shared" ca="1" si="343"/>
        <v>300000</v>
      </c>
      <c r="G5314" s="110">
        <f t="shared" ca="1" si="344"/>
        <v>2.5000000000000001E-2</v>
      </c>
      <c r="H5314" s="111">
        <f t="shared" ca="1" si="345"/>
        <v>77</v>
      </c>
      <c r="I5314" s="112">
        <f t="shared" ca="1" si="346"/>
        <v>577500</v>
      </c>
    </row>
    <row r="5315" spans="6:9" x14ac:dyDescent="0.25">
      <c r="F5315" s="109">
        <f t="shared" ref="F5315:F5378" ca="1" si="347">VLOOKUP(RAND(),$C$3:$D$5,2)</f>
        <v>300000</v>
      </c>
      <c r="G5315" s="110">
        <f t="shared" ref="G5315:G5378" ca="1" si="348">VLOOKUP(RAND(),$C$10:$D$13,2)</f>
        <v>2.1000000000000001E-2</v>
      </c>
      <c r="H5315" s="111">
        <f t="shared" ref="H5315:H5378" ca="1" si="349">VLOOKUP(RAND(),$C$18:$D$20,2)</f>
        <v>77</v>
      </c>
      <c r="I5315" s="112">
        <f t="shared" ca="1" si="346"/>
        <v>485100</v>
      </c>
    </row>
    <row r="5316" spans="6:9" x14ac:dyDescent="0.25">
      <c r="F5316" s="109">
        <f t="shared" ca="1" si="347"/>
        <v>275000</v>
      </c>
      <c r="G5316" s="110">
        <f t="shared" ca="1" si="348"/>
        <v>2.5000000000000001E-2</v>
      </c>
      <c r="H5316" s="111">
        <f t="shared" ca="1" si="349"/>
        <v>73</v>
      </c>
      <c r="I5316" s="112">
        <f t="shared" ref="I5316:I5379" ca="1" si="350">F5316*G5316*H5316</f>
        <v>501875</v>
      </c>
    </row>
    <row r="5317" spans="6:9" x14ac:dyDescent="0.25">
      <c r="F5317" s="109">
        <f t="shared" ca="1" si="347"/>
        <v>300000</v>
      </c>
      <c r="G5317" s="110">
        <f t="shared" ca="1" si="348"/>
        <v>2.5000000000000001E-2</v>
      </c>
      <c r="H5317" s="111">
        <f t="shared" ca="1" si="349"/>
        <v>73</v>
      </c>
      <c r="I5317" s="112">
        <f t="shared" ca="1" si="350"/>
        <v>547500</v>
      </c>
    </row>
    <row r="5318" spans="6:9" x14ac:dyDescent="0.25">
      <c r="F5318" s="109">
        <f t="shared" ca="1" si="347"/>
        <v>300000</v>
      </c>
      <c r="G5318" s="110">
        <f t="shared" ca="1" si="348"/>
        <v>2.5000000000000001E-2</v>
      </c>
      <c r="H5318" s="111">
        <f t="shared" ca="1" si="349"/>
        <v>75</v>
      </c>
      <c r="I5318" s="112">
        <f t="shared" ca="1" si="350"/>
        <v>562500</v>
      </c>
    </row>
    <row r="5319" spans="6:9" x14ac:dyDescent="0.25">
      <c r="F5319" s="109">
        <f t="shared" ca="1" si="347"/>
        <v>300000</v>
      </c>
      <c r="G5319" s="110">
        <f t="shared" ca="1" si="348"/>
        <v>2.3E-2</v>
      </c>
      <c r="H5319" s="111">
        <f t="shared" ca="1" si="349"/>
        <v>73</v>
      </c>
      <c r="I5319" s="112">
        <f t="shared" ca="1" si="350"/>
        <v>503700</v>
      </c>
    </row>
    <row r="5320" spans="6:9" x14ac:dyDescent="0.25">
      <c r="F5320" s="109">
        <f t="shared" ca="1" si="347"/>
        <v>325000</v>
      </c>
      <c r="G5320" s="110">
        <f t="shared" ca="1" si="348"/>
        <v>2.3E-2</v>
      </c>
      <c r="H5320" s="111">
        <f t="shared" ca="1" si="349"/>
        <v>75</v>
      </c>
      <c r="I5320" s="112">
        <f t="shared" ca="1" si="350"/>
        <v>560625</v>
      </c>
    </row>
    <row r="5321" spans="6:9" x14ac:dyDescent="0.25">
      <c r="F5321" s="109">
        <f t="shared" ca="1" si="347"/>
        <v>300000</v>
      </c>
      <c r="G5321" s="110">
        <f t="shared" ca="1" si="348"/>
        <v>2.5000000000000001E-2</v>
      </c>
      <c r="H5321" s="111">
        <f t="shared" ca="1" si="349"/>
        <v>75</v>
      </c>
      <c r="I5321" s="112">
        <f t="shared" ca="1" si="350"/>
        <v>562500</v>
      </c>
    </row>
    <row r="5322" spans="6:9" x14ac:dyDescent="0.25">
      <c r="F5322" s="109">
        <f t="shared" ca="1" si="347"/>
        <v>300000</v>
      </c>
      <c r="G5322" s="110">
        <f t="shared" ca="1" si="348"/>
        <v>2.5000000000000001E-2</v>
      </c>
      <c r="H5322" s="111">
        <f t="shared" ca="1" si="349"/>
        <v>75</v>
      </c>
      <c r="I5322" s="112">
        <f t="shared" ca="1" si="350"/>
        <v>562500</v>
      </c>
    </row>
    <row r="5323" spans="6:9" x14ac:dyDescent="0.25">
      <c r="F5323" s="109">
        <f t="shared" ca="1" si="347"/>
        <v>325000</v>
      </c>
      <c r="G5323" s="110">
        <f t="shared" ca="1" si="348"/>
        <v>2.5000000000000001E-2</v>
      </c>
      <c r="H5323" s="111">
        <f t="shared" ca="1" si="349"/>
        <v>75</v>
      </c>
      <c r="I5323" s="112">
        <f t="shared" ca="1" si="350"/>
        <v>609375</v>
      </c>
    </row>
    <row r="5324" spans="6:9" x14ac:dyDescent="0.25">
      <c r="F5324" s="109">
        <f t="shared" ca="1" si="347"/>
        <v>325000</v>
      </c>
      <c r="G5324" s="110">
        <f t="shared" ca="1" si="348"/>
        <v>2.5000000000000001E-2</v>
      </c>
      <c r="H5324" s="111">
        <f t="shared" ca="1" si="349"/>
        <v>75</v>
      </c>
      <c r="I5324" s="112">
        <f t="shared" ca="1" si="350"/>
        <v>609375</v>
      </c>
    </row>
    <row r="5325" spans="6:9" x14ac:dyDescent="0.25">
      <c r="F5325" s="109">
        <f t="shared" ca="1" si="347"/>
        <v>300000</v>
      </c>
      <c r="G5325" s="110">
        <f t="shared" ca="1" si="348"/>
        <v>2.7E-2</v>
      </c>
      <c r="H5325" s="111">
        <f t="shared" ca="1" si="349"/>
        <v>77</v>
      </c>
      <c r="I5325" s="112">
        <f t="shared" ca="1" si="350"/>
        <v>623700</v>
      </c>
    </row>
    <row r="5326" spans="6:9" x14ac:dyDescent="0.25">
      <c r="F5326" s="109">
        <f t="shared" ca="1" si="347"/>
        <v>325000</v>
      </c>
      <c r="G5326" s="110">
        <f t="shared" ca="1" si="348"/>
        <v>2.7E-2</v>
      </c>
      <c r="H5326" s="111">
        <f t="shared" ca="1" si="349"/>
        <v>75</v>
      </c>
      <c r="I5326" s="112">
        <f t="shared" ca="1" si="350"/>
        <v>658125</v>
      </c>
    </row>
    <row r="5327" spans="6:9" x14ac:dyDescent="0.25">
      <c r="F5327" s="109">
        <f t="shared" ca="1" si="347"/>
        <v>300000</v>
      </c>
      <c r="G5327" s="110">
        <f t="shared" ca="1" si="348"/>
        <v>2.5000000000000001E-2</v>
      </c>
      <c r="H5327" s="111">
        <f t="shared" ca="1" si="349"/>
        <v>75</v>
      </c>
      <c r="I5327" s="112">
        <f t="shared" ca="1" si="350"/>
        <v>562500</v>
      </c>
    </row>
    <row r="5328" spans="6:9" x14ac:dyDescent="0.25">
      <c r="F5328" s="109">
        <f t="shared" ca="1" si="347"/>
        <v>300000</v>
      </c>
      <c r="G5328" s="110">
        <f t="shared" ca="1" si="348"/>
        <v>2.5000000000000001E-2</v>
      </c>
      <c r="H5328" s="111">
        <f t="shared" ca="1" si="349"/>
        <v>75</v>
      </c>
      <c r="I5328" s="112">
        <f t="shared" ca="1" si="350"/>
        <v>562500</v>
      </c>
    </row>
    <row r="5329" spans="6:9" x14ac:dyDescent="0.25">
      <c r="F5329" s="109">
        <f t="shared" ca="1" si="347"/>
        <v>275000</v>
      </c>
      <c r="G5329" s="110">
        <f t="shared" ca="1" si="348"/>
        <v>2.5000000000000001E-2</v>
      </c>
      <c r="H5329" s="111">
        <f t="shared" ca="1" si="349"/>
        <v>73</v>
      </c>
      <c r="I5329" s="112">
        <f t="shared" ca="1" si="350"/>
        <v>501875</v>
      </c>
    </row>
    <row r="5330" spans="6:9" x14ac:dyDescent="0.25">
      <c r="F5330" s="109">
        <f t="shared" ca="1" si="347"/>
        <v>325000</v>
      </c>
      <c r="G5330" s="110">
        <f t="shared" ca="1" si="348"/>
        <v>2.5000000000000001E-2</v>
      </c>
      <c r="H5330" s="111">
        <f t="shared" ca="1" si="349"/>
        <v>75</v>
      </c>
      <c r="I5330" s="112">
        <f t="shared" ca="1" si="350"/>
        <v>609375</v>
      </c>
    </row>
    <row r="5331" spans="6:9" x14ac:dyDescent="0.25">
      <c r="F5331" s="109">
        <f t="shared" ca="1" si="347"/>
        <v>325000</v>
      </c>
      <c r="G5331" s="110">
        <f t="shared" ca="1" si="348"/>
        <v>2.7E-2</v>
      </c>
      <c r="H5331" s="111">
        <f t="shared" ca="1" si="349"/>
        <v>75</v>
      </c>
      <c r="I5331" s="112">
        <f t="shared" ca="1" si="350"/>
        <v>658125</v>
      </c>
    </row>
    <row r="5332" spans="6:9" x14ac:dyDescent="0.25">
      <c r="F5332" s="109">
        <f t="shared" ca="1" si="347"/>
        <v>300000</v>
      </c>
      <c r="G5332" s="110">
        <f t="shared" ca="1" si="348"/>
        <v>2.5000000000000001E-2</v>
      </c>
      <c r="H5332" s="111">
        <f t="shared" ca="1" si="349"/>
        <v>73</v>
      </c>
      <c r="I5332" s="112">
        <f t="shared" ca="1" si="350"/>
        <v>547500</v>
      </c>
    </row>
    <row r="5333" spans="6:9" x14ac:dyDescent="0.25">
      <c r="F5333" s="109">
        <f t="shared" ca="1" si="347"/>
        <v>325000</v>
      </c>
      <c r="G5333" s="110">
        <f t="shared" ca="1" si="348"/>
        <v>2.7E-2</v>
      </c>
      <c r="H5333" s="111">
        <f t="shared" ca="1" si="349"/>
        <v>73</v>
      </c>
      <c r="I5333" s="112">
        <f t="shared" ca="1" si="350"/>
        <v>640575</v>
      </c>
    </row>
    <row r="5334" spans="6:9" x14ac:dyDescent="0.25">
      <c r="F5334" s="109">
        <f t="shared" ca="1" si="347"/>
        <v>275000</v>
      </c>
      <c r="G5334" s="110">
        <f t="shared" ca="1" si="348"/>
        <v>2.5000000000000001E-2</v>
      </c>
      <c r="H5334" s="111">
        <f t="shared" ca="1" si="349"/>
        <v>75</v>
      </c>
      <c r="I5334" s="112">
        <f t="shared" ca="1" si="350"/>
        <v>515625</v>
      </c>
    </row>
    <row r="5335" spans="6:9" x14ac:dyDescent="0.25">
      <c r="F5335" s="109">
        <f t="shared" ca="1" si="347"/>
        <v>300000</v>
      </c>
      <c r="G5335" s="110">
        <f t="shared" ca="1" si="348"/>
        <v>2.7E-2</v>
      </c>
      <c r="H5335" s="111">
        <f t="shared" ca="1" si="349"/>
        <v>73</v>
      </c>
      <c r="I5335" s="112">
        <f t="shared" ca="1" si="350"/>
        <v>591300</v>
      </c>
    </row>
    <row r="5336" spans="6:9" x14ac:dyDescent="0.25">
      <c r="F5336" s="109">
        <f t="shared" ca="1" si="347"/>
        <v>300000</v>
      </c>
      <c r="G5336" s="110">
        <f t="shared" ca="1" si="348"/>
        <v>2.5000000000000001E-2</v>
      </c>
      <c r="H5336" s="111">
        <f t="shared" ca="1" si="349"/>
        <v>75</v>
      </c>
      <c r="I5336" s="112">
        <f t="shared" ca="1" si="350"/>
        <v>562500</v>
      </c>
    </row>
    <row r="5337" spans="6:9" x14ac:dyDescent="0.25">
      <c r="F5337" s="109">
        <f t="shared" ca="1" si="347"/>
        <v>325000</v>
      </c>
      <c r="G5337" s="110">
        <f t="shared" ca="1" si="348"/>
        <v>2.5000000000000001E-2</v>
      </c>
      <c r="H5337" s="111">
        <f t="shared" ca="1" si="349"/>
        <v>75</v>
      </c>
      <c r="I5337" s="112">
        <f t="shared" ca="1" si="350"/>
        <v>609375</v>
      </c>
    </row>
    <row r="5338" spans="6:9" x14ac:dyDescent="0.25">
      <c r="F5338" s="109">
        <f t="shared" ca="1" si="347"/>
        <v>300000</v>
      </c>
      <c r="G5338" s="110">
        <f t="shared" ca="1" si="348"/>
        <v>2.7E-2</v>
      </c>
      <c r="H5338" s="111">
        <f t="shared" ca="1" si="349"/>
        <v>73</v>
      </c>
      <c r="I5338" s="112">
        <f t="shared" ca="1" si="350"/>
        <v>591300</v>
      </c>
    </row>
    <row r="5339" spans="6:9" x14ac:dyDescent="0.25">
      <c r="F5339" s="109">
        <f t="shared" ca="1" si="347"/>
        <v>300000</v>
      </c>
      <c r="G5339" s="110">
        <f t="shared" ca="1" si="348"/>
        <v>2.5000000000000001E-2</v>
      </c>
      <c r="H5339" s="111">
        <f t="shared" ca="1" si="349"/>
        <v>75</v>
      </c>
      <c r="I5339" s="112">
        <f t="shared" ca="1" si="350"/>
        <v>562500</v>
      </c>
    </row>
    <row r="5340" spans="6:9" x14ac:dyDescent="0.25">
      <c r="F5340" s="109">
        <f t="shared" ca="1" si="347"/>
        <v>300000</v>
      </c>
      <c r="G5340" s="110">
        <f t="shared" ca="1" si="348"/>
        <v>2.5000000000000001E-2</v>
      </c>
      <c r="H5340" s="111">
        <f t="shared" ca="1" si="349"/>
        <v>75</v>
      </c>
      <c r="I5340" s="112">
        <f t="shared" ca="1" si="350"/>
        <v>562500</v>
      </c>
    </row>
    <row r="5341" spans="6:9" x14ac:dyDescent="0.25">
      <c r="F5341" s="109">
        <f t="shared" ca="1" si="347"/>
        <v>300000</v>
      </c>
      <c r="G5341" s="110">
        <f t="shared" ca="1" si="348"/>
        <v>2.1000000000000001E-2</v>
      </c>
      <c r="H5341" s="111">
        <f t="shared" ca="1" si="349"/>
        <v>77</v>
      </c>
      <c r="I5341" s="112">
        <f t="shared" ca="1" si="350"/>
        <v>485100</v>
      </c>
    </row>
    <row r="5342" spans="6:9" x14ac:dyDescent="0.25">
      <c r="F5342" s="109">
        <f t="shared" ca="1" si="347"/>
        <v>300000</v>
      </c>
      <c r="G5342" s="110">
        <f t="shared" ca="1" si="348"/>
        <v>2.5000000000000001E-2</v>
      </c>
      <c r="H5342" s="111">
        <f t="shared" ca="1" si="349"/>
        <v>75</v>
      </c>
      <c r="I5342" s="112">
        <f t="shared" ca="1" si="350"/>
        <v>562500</v>
      </c>
    </row>
    <row r="5343" spans="6:9" x14ac:dyDescent="0.25">
      <c r="F5343" s="109">
        <f t="shared" ca="1" si="347"/>
        <v>300000</v>
      </c>
      <c r="G5343" s="110">
        <f t="shared" ca="1" si="348"/>
        <v>2.5000000000000001E-2</v>
      </c>
      <c r="H5343" s="111">
        <f t="shared" ca="1" si="349"/>
        <v>73</v>
      </c>
      <c r="I5343" s="112">
        <f t="shared" ca="1" si="350"/>
        <v>547500</v>
      </c>
    </row>
    <row r="5344" spans="6:9" x14ac:dyDescent="0.25">
      <c r="F5344" s="109">
        <f t="shared" ca="1" si="347"/>
        <v>300000</v>
      </c>
      <c r="G5344" s="110">
        <f t="shared" ca="1" si="348"/>
        <v>2.1000000000000001E-2</v>
      </c>
      <c r="H5344" s="111">
        <f t="shared" ca="1" si="349"/>
        <v>73</v>
      </c>
      <c r="I5344" s="112">
        <f t="shared" ca="1" si="350"/>
        <v>459900</v>
      </c>
    </row>
    <row r="5345" spans="6:9" x14ac:dyDescent="0.25">
      <c r="F5345" s="109">
        <f t="shared" ca="1" si="347"/>
        <v>300000</v>
      </c>
      <c r="G5345" s="110">
        <f t="shared" ca="1" si="348"/>
        <v>2.5000000000000001E-2</v>
      </c>
      <c r="H5345" s="111">
        <f t="shared" ca="1" si="349"/>
        <v>75</v>
      </c>
      <c r="I5345" s="112">
        <f t="shared" ca="1" si="350"/>
        <v>562500</v>
      </c>
    </row>
    <row r="5346" spans="6:9" x14ac:dyDescent="0.25">
      <c r="F5346" s="109">
        <f t="shared" ca="1" si="347"/>
        <v>325000</v>
      </c>
      <c r="G5346" s="110">
        <f t="shared" ca="1" si="348"/>
        <v>2.5000000000000001E-2</v>
      </c>
      <c r="H5346" s="111">
        <f t="shared" ca="1" si="349"/>
        <v>73</v>
      </c>
      <c r="I5346" s="112">
        <f t="shared" ca="1" si="350"/>
        <v>593125</v>
      </c>
    </row>
    <row r="5347" spans="6:9" x14ac:dyDescent="0.25">
      <c r="F5347" s="109">
        <f t="shared" ca="1" si="347"/>
        <v>300000</v>
      </c>
      <c r="G5347" s="110">
        <f t="shared" ca="1" si="348"/>
        <v>2.1000000000000001E-2</v>
      </c>
      <c r="H5347" s="111">
        <f t="shared" ca="1" si="349"/>
        <v>75</v>
      </c>
      <c r="I5347" s="112">
        <f t="shared" ca="1" si="350"/>
        <v>472500</v>
      </c>
    </row>
    <row r="5348" spans="6:9" x14ac:dyDescent="0.25">
      <c r="F5348" s="109">
        <f t="shared" ca="1" si="347"/>
        <v>300000</v>
      </c>
      <c r="G5348" s="110">
        <f t="shared" ca="1" si="348"/>
        <v>2.5000000000000001E-2</v>
      </c>
      <c r="H5348" s="111">
        <f t="shared" ca="1" si="349"/>
        <v>75</v>
      </c>
      <c r="I5348" s="112">
        <f t="shared" ca="1" si="350"/>
        <v>562500</v>
      </c>
    </row>
    <row r="5349" spans="6:9" x14ac:dyDescent="0.25">
      <c r="F5349" s="109">
        <f t="shared" ca="1" si="347"/>
        <v>300000</v>
      </c>
      <c r="G5349" s="110">
        <f t="shared" ca="1" si="348"/>
        <v>2.5000000000000001E-2</v>
      </c>
      <c r="H5349" s="111">
        <f t="shared" ca="1" si="349"/>
        <v>77</v>
      </c>
      <c r="I5349" s="112">
        <f t="shared" ca="1" si="350"/>
        <v>577500</v>
      </c>
    </row>
    <row r="5350" spans="6:9" x14ac:dyDescent="0.25">
      <c r="F5350" s="109">
        <f t="shared" ca="1" si="347"/>
        <v>275000</v>
      </c>
      <c r="G5350" s="110">
        <f t="shared" ca="1" si="348"/>
        <v>2.5000000000000001E-2</v>
      </c>
      <c r="H5350" s="111">
        <f t="shared" ca="1" si="349"/>
        <v>75</v>
      </c>
      <c r="I5350" s="112">
        <f t="shared" ca="1" si="350"/>
        <v>515625</v>
      </c>
    </row>
    <row r="5351" spans="6:9" x14ac:dyDescent="0.25">
      <c r="F5351" s="109">
        <f t="shared" ca="1" si="347"/>
        <v>300000</v>
      </c>
      <c r="G5351" s="110">
        <f t="shared" ca="1" si="348"/>
        <v>2.5000000000000001E-2</v>
      </c>
      <c r="H5351" s="111">
        <f t="shared" ca="1" si="349"/>
        <v>77</v>
      </c>
      <c r="I5351" s="112">
        <f t="shared" ca="1" si="350"/>
        <v>577500</v>
      </c>
    </row>
    <row r="5352" spans="6:9" x14ac:dyDescent="0.25">
      <c r="F5352" s="109">
        <f t="shared" ca="1" si="347"/>
        <v>300000</v>
      </c>
      <c r="G5352" s="110">
        <f t="shared" ca="1" si="348"/>
        <v>2.3E-2</v>
      </c>
      <c r="H5352" s="111">
        <f t="shared" ca="1" si="349"/>
        <v>77</v>
      </c>
      <c r="I5352" s="112">
        <f t="shared" ca="1" si="350"/>
        <v>531300</v>
      </c>
    </row>
    <row r="5353" spans="6:9" x14ac:dyDescent="0.25">
      <c r="F5353" s="109">
        <f t="shared" ca="1" si="347"/>
        <v>300000</v>
      </c>
      <c r="G5353" s="110">
        <f t="shared" ca="1" si="348"/>
        <v>2.5000000000000001E-2</v>
      </c>
      <c r="H5353" s="111">
        <f t="shared" ca="1" si="349"/>
        <v>75</v>
      </c>
      <c r="I5353" s="112">
        <f t="shared" ca="1" si="350"/>
        <v>562500</v>
      </c>
    </row>
    <row r="5354" spans="6:9" x14ac:dyDescent="0.25">
      <c r="F5354" s="109">
        <f t="shared" ca="1" si="347"/>
        <v>300000</v>
      </c>
      <c r="G5354" s="110">
        <f t="shared" ca="1" si="348"/>
        <v>2.5000000000000001E-2</v>
      </c>
      <c r="H5354" s="111">
        <f t="shared" ca="1" si="349"/>
        <v>75</v>
      </c>
      <c r="I5354" s="112">
        <f t="shared" ca="1" si="350"/>
        <v>562500</v>
      </c>
    </row>
    <row r="5355" spans="6:9" x14ac:dyDescent="0.25">
      <c r="F5355" s="109">
        <f t="shared" ca="1" si="347"/>
        <v>300000</v>
      </c>
      <c r="G5355" s="110">
        <f t="shared" ca="1" si="348"/>
        <v>2.5000000000000001E-2</v>
      </c>
      <c r="H5355" s="111">
        <f t="shared" ca="1" si="349"/>
        <v>77</v>
      </c>
      <c r="I5355" s="112">
        <f t="shared" ca="1" si="350"/>
        <v>577500</v>
      </c>
    </row>
    <row r="5356" spans="6:9" x14ac:dyDescent="0.25">
      <c r="F5356" s="109">
        <f t="shared" ca="1" si="347"/>
        <v>300000</v>
      </c>
      <c r="G5356" s="110">
        <f t="shared" ca="1" si="348"/>
        <v>2.5000000000000001E-2</v>
      </c>
      <c r="H5356" s="111">
        <f t="shared" ca="1" si="349"/>
        <v>75</v>
      </c>
      <c r="I5356" s="112">
        <f t="shared" ca="1" si="350"/>
        <v>562500</v>
      </c>
    </row>
    <row r="5357" spans="6:9" x14ac:dyDescent="0.25">
      <c r="F5357" s="109">
        <f t="shared" ca="1" si="347"/>
        <v>275000</v>
      </c>
      <c r="G5357" s="110">
        <f t="shared" ca="1" si="348"/>
        <v>2.3E-2</v>
      </c>
      <c r="H5357" s="111">
        <f t="shared" ca="1" si="349"/>
        <v>75</v>
      </c>
      <c r="I5357" s="112">
        <f t="shared" ca="1" si="350"/>
        <v>474375</v>
      </c>
    </row>
    <row r="5358" spans="6:9" x14ac:dyDescent="0.25">
      <c r="F5358" s="109">
        <f t="shared" ca="1" si="347"/>
        <v>300000</v>
      </c>
      <c r="G5358" s="110">
        <f t="shared" ca="1" si="348"/>
        <v>2.1000000000000001E-2</v>
      </c>
      <c r="H5358" s="111">
        <f t="shared" ca="1" si="349"/>
        <v>77</v>
      </c>
      <c r="I5358" s="112">
        <f t="shared" ca="1" si="350"/>
        <v>485100</v>
      </c>
    </row>
    <row r="5359" spans="6:9" x14ac:dyDescent="0.25">
      <c r="F5359" s="109">
        <f t="shared" ca="1" si="347"/>
        <v>300000</v>
      </c>
      <c r="G5359" s="110">
        <f t="shared" ca="1" si="348"/>
        <v>2.5000000000000001E-2</v>
      </c>
      <c r="H5359" s="111">
        <f t="shared" ca="1" si="349"/>
        <v>77</v>
      </c>
      <c r="I5359" s="112">
        <f t="shared" ca="1" si="350"/>
        <v>577500</v>
      </c>
    </row>
    <row r="5360" spans="6:9" x14ac:dyDescent="0.25">
      <c r="F5360" s="109">
        <f t="shared" ca="1" si="347"/>
        <v>300000</v>
      </c>
      <c r="G5360" s="110">
        <f t="shared" ca="1" si="348"/>
        <v>2.1000000000000001E-2</v>
      </c>
      <c r="H5360" s="111">
        <f t="shared" ca="1" si="349"/>
        <v>75</v>
      </c>
      <c r="I5360" s="112">
        <f t="shared" ca="1" si="350"/>
        <v>472500</v>
      </c>
    </row>
    <row r="5361" spans="6:9" x14ac:dyDescent="0.25">
      <c r="F5361" s="109">
        <f t="shared" ca="1" si="347"/>
        <v>300000</v>
      </c>
      <c r="G5361" s="110">
        <f t="shared" ca="1" si="348"/>
        <v>2.3E-2</v>
      </c>
      <c r="H5361" s="111">
        <f t="shared" ca="1" si="349"/>
        <v>75</v>
      </c>
      <c r="I5361" s="112">
        <f t="shared" ca="1" si="350"/>
        <v>517500</v>
      </c>
    </row>
    <row r="5362" spans="6:9" x14ac:dyDescent="0.25">
      <c r="F5362" s="109">
        <f t="shared" ca="1" si="347"/>
        <v>300000</v>
      </c>
      <c r="G5362" s="110">
        <f t="shared" ca="1" si="348"/>
        <v>2.5000000000000001E-2</v>
      </c>
      <c r="H5362" s="111">
        <f t="shared" ca="1" si="349"/>
        <v>75</v>
      </c>
      <c r="I5362" s="112">
        <f t="shared" ca="1" si="350"/>
        <v>562500</v>
      </c>
    </row>
    <row r="5363" spans="6:9" x14ac:dyDescent="0.25">
      <c r="F5363" s="109">
        <f t="shared" ca="1" si="347"/>
        <v>300000</v>
      </c>
      <c r="G5363" s="110">
        <f t="shared" ca="1" si="348"/>
        <v>2.5000000000000001E-2</v>
      </c>
      <c r="H5363" s="111">
        <f t="shared" ca="1" si="349"/>
        <v>75</v>
      </c>
      <c r="I5363" s="112">
        <f t="shared" ca="1" si="350"/>
        <v>562500</v>
      </c>
    </row>
    <row r="5364" spans="6:9" x14ac:dyDescent="0.25">
      <c r="F5364" s="109">
        <f t="shared" ca="1" si="347"/>
        <v>300000</v>
      </c>
      <c r="G5364" s="110">
        <f t="shared" ca="1" si="348"/>
        <v>2.5000000000000001E-2</v>
      </c>
      <c r="H5364" s="111">
        <f t="shared" ca="1" si="349"/>
        <v>73</v>
      </c>
      <c r="I5364" s="112">
        <f t="shared" ca="1" si="350"/>
        <v>547500</v>
      </c>
    </row>
    <row r="5365" spans="6:9" x14ac:dyDescent="0.25">
      <c r="F5365" s="109">
        <f t="shared" ca="1" si="347"/>
        <v>300000</v>
      </c>
      <c r="G5365" s="110">
        <f t="shared" ca="1" si="348"/>
        <v>2.5000000000000001E-2</v>
      </c>
      <c r="H5365" s="111">
        <f t="shared" ca="1" si="349"/>
        <v>75</v>
      </c>
      <c r="I5365" s="112">
        <f t="shared" ca="1" si="350"/>
        <v>562500</v>
      </c>
    </row>
    <row r="5366" spans="6:9" x14ac:dyDescent="0.25">
      <c r="F5366" s="109">
        <f t="shared" ca="1" si="347"/>
        <v>275000</v>
      </c>
      <c r="G5366" s="110">
        <f t="shared" ca="1" si="348"/>
        <v>2.5000000000000001E-2</v>
      </c>
      <c r="H5366" s="111">
        <f t="shared" ca="1" si="349"/>
        <v>73</v>
      </c>
      <c r="I5366" s="112">
        <f t="shared" ca="1" si="350"/>
        <v>501875</v>
      </c>
    </row>
    <row r="5367" spans="6:9" x14ac:dyDescent="0.25">
      <c r="F5367" s="109">
        <f t="shared" ca="1" si="347"/>
        <v>325000</v>
      </c>
      <c r="G5367" s="110">
        <f t="shared" ca="1" si="348"/>
        <v>2.5000000000000001E-2</v>
      </c>
      <c r="H5367" s="111">
        <f t="shared" ca="1" si="349"/>
        <v>75</v>
      </c>
      <c r="I5367" s="112">
        <f t="shared" ca="1" si="350"/>
        <v>609375</v>
      </c>
    </row>
    <row r="5368" spans="6:9" x14ac:dyDescent="0.25">
      <c r="F5368" s="109">
        <f t="shared" ca="1" si="347"/>
        <v>275000</v>
      </c>
      <c r="G5368" s="110">
        <f t="shared" ca="1" si="348"/>
        <v>2.3E-2</v>
      </c>
      <c r="H5368" s="111">
        <f t="shared" ca="1" si="349"/>
        <v>75</v>
      </c>
      <c r="I5368" s="112">
        <f t="shared" ca="1" si="350"/>
        <v>474375</v>
      </c>
    </row>
    <row r="5369" spans="6:9" x14ac:dyDescent="0.25">
      <c r="F5369" s="109">
        <f t="shared" ca="1" si="347"/>
        <v>300000</v>
      </c>
      <c r="G5369" s="110">
        <f t="shared" ca="1" si="348"/>
        <v>2.5000000000000001E-2</v>
      </c>
      <c r="H5369" s="111">
        <f t="shared" ca="1" si="349"/>
        <v>75</v>
      </c>
      <c r="I5369" s="112">
        <f t="shared" ca="1" si="350"/>
        <v>562500</v>
      </c>
    </row>
    <row r="5370" spans="6:9" x14ac:dyDescent="0.25">
      <c r="F5370" s="109">
        <f t="shared" ca="1" si="347"/>
        <v>275000</v>
      </c>
      <c r="G5370" s="110">
        <f t="shared" ca="1" si="348"/>
        <v>2.5000000000000001E-2</v>
      </c>
      <c r="H5370" s="111">
        <f t="shared" ca="1" si="349"/>
        <v>75</v>
      </c>
      <c r="I5370" s="112">
        <f t="shared" ca="1" si="350"/>
        <v>515625</v>
      </c>
    </row>
    <row r="5371" spans="6:9" x14ac:dyDescent="0.25">
      <c r="F5371" s="109">
        <f t="shared" ca="1" si="347"/>
        <v>325000</v>
      </c>
      <c r="G5371" s="110">
        <f t="shared" ca="1" si="348"/>
        <v>2.5000000000000001E-2</v>
      </c>
      <c r="H5371" s="111">
        <f t="shared" ca="1" si="349"/>
        <v>75</v>
      </c>
      <c r="I5371" s="112">
        <f t="shared" ca="1" si="350"/>
        <v>609375</v>
      </c>
    </row>
    <row r="5372" spans="6:9" x14ac:dyDescent="0.25">
      <c r="F5372" s="109">
        <f t="shared" ca="1" si="347"/>
        <v>300000</v>
      </c>
      <c r="G5372" s="110">
        <f t="shared" ca="1" si="348"/>
        <v>2.7E-2</v>
      </c>
      <c r="H5372" s="111">
        <f t="shared" ca="1" si="349"/>
        <v>75</v>
      </c>
      <c r="I5372" s="112">
        <f t="shared" ca="1" si="350"/>
        <v>607500</v>
      </c>
    </row>
    <row r="5373" spans="6:9" x14ac:dyDescent="0.25">
      <c r="F5373" s="109">
        <f t="shared" ca="1" si="347"/>
        <v>325000</v>
      </c>
      <c r="G5373" s="110">
        <f t="shared" ca="1" si="348"/>
        <v>2.5000000000000001E-2</v>
      </c>
      <c r="H5373" s="111">
        <f t="shared" ca="1" si="349"/>
        <v>75</v>
      </c>
      <c r="I5373" s="112">
        <f t="shared" ca="1" si="350"/>
        <v>609375</v>
      </c>
    </row>
    <row r="5374" spans="6:9" x14ac:dyDescent="0.25">
      <c r="F5374" s="109">
        <f t="shared" ca="1" si="347"/>
        <v>325000</v>
      </c>
      <c r="G5374" s="110">
        <f t="shared" ca="1" si="348"/>
        <v>2.5000000000000001E-2</v>
      </c>
      <c r="H5374" s="111">
        <f t="shared" ca="1" si="349"/>
        <v>75</v>
      </c>
      <c r="I5374" s="112">
        <f t="shared" ca="1" si="350"/>
        <v>609375</v>
      </c>
    </row>
    <row r="5375" spans="6:9" x14ac:dyDescent="0.25">
      <c r="F5375" s="109">
        <f t="shared" ca="1" si="347"/>
        <v>300000</v>
      </c>
      <c r="G5375" s="110">
        <f t="shared" ca="1" si="348"/>
        <v>2.5000000000000001E-2</v>
      </c>
      <c r="H5375" s="111">
        <f t="shared" ca="1" si="349"/>
        <v>75</v>
      </c>
      <c r="I5375" s="112">
        <f t="shared" ca="1" si="350"/>
        <v>562500</v>
      </c>
    </row>
    <row r="5376" spans="6:9" x14ac:dyDescent="0.25">
      <c r="F5376" s="109">
        <f t="shared" ca="1" si="347"/>
        <v>300000</v>
      </c>
      <c r="G5376" s="110">
        <f t="shared" ca="1" si="348"/>
        <v>2.5000000000000001E-2</v>
      </c>
      <c r="H5376" s="111">
        <f t="shared" ca="1" si="349"/>
        <v>75</v>
      </c>
      <c r="I5376" s="112">
        <f t="shared" ca="1" si="350"/>
        <v>562500</v>
      </c>
    </row>
    <row r="5377" spans="6:9" x14ac:dyDescent="0.25">
      <c r="F5377" s="109">
        <f t="shared" ca="1" si="347"/>
        <v>300000</v>
      </c>
      <c r="G5377" s="110">
        <f t="shared" ca="1" si="348"/>
        <v>2.5000000000000001E-2</v>
      </c>
      <c r="H5377" s="111">
        <f t="shared" ca="1" si="349"/>
        <v>73</v>
      </c>
      <c r="I5377" s="112">
        <f t="shared" ca="1" si="350"/>
        <v>547500</v>
      </c>
    </row>
    <row r="5378" spans="6:9" x14ac:dyDescent="0.25">
      <c r="F5378" s="109">
        <f t="shared" ca="1" si="347"/>
        <v>275000</v>
      </c>
      <c r="G5378" s="110">
        <f t="shared" ca="1" si="348"/>
        <v>2.5000000000000001E-2</v>
      </c>
      <c r="H5378" s="111">
        <f t="shared" ca="1" si="349"/>
        <v>75</v>
      </c>
      <c r="I5378" s="112">
        <f t="shared" ca="1" si="350"/>
        <v>515625</v>
      </c>
    </row>
    <row r="5379" spans="6:9" x14ac:dyDescent="0.25">
      <c r="F5379" s="109">
        <f t="shared" ref="F5379:F5442" ca="1" si="351">VLOOKUP(RAND(),$C$3:$D$5,2)</f>
        <v>300000</v>
      </c>
      <c r="G5379" s="110">
        <f t="shared" ref="G5379:G5442" ca="1" si="352">VLOOKUP(RAND(),$C$10:$D$13,2)</f>
        <v>2.5000000000000001E-2</v>
      </c>
      <c r="H5379" s="111">
        <f t="shared" ref="H5379:H5442" ca="1" si="353">VLOOKUP(RAND(),$C$18:$D$20,2)</f>
        <v>73</v>
      </c>
      <c r="I5379" s="112">
        <f t="shared" ca="1" si="350"/>
        <v>547500</v>
      </c>
    </row>
    <row r="5380" spans="6:9" x14ac:dyDescent="0.25">
      <c r="F5380" s="109">
        <f t="shared" ca="1" si="351"/>
        <v>300000</v>
      </c>
      <c r="G5380" s="110">
        <f t="shared" ca="1" si="352"/>
        <v>2.5000000000000001E-2</v>
      </c>
      <c r="H5380" s="111">
        <f t="shared" ca="1" si="353"/>
        <v>75</v>
      </c>
      <c r="I5380" s="112">
        <f t="shared" ref="I5380:I5443" ca="1" si="354">F5380*G5380*H5380</f>
        <v>562500</v>
      </c>
    </row>
    <row r="5381" spans="6:9" x14ac:dyDescent="0.25">
      <c r="F5381" s="109">
        <f t="shared" ca="1" si="351"/>
        <v>300000</v>
      </c>
      <c r="G5381" s="110">
        <f t="shared" ca="1" si="352"/>
        <v>2.5000000000000001E-2</v>
      </c>
      <c r="H5381" s="111">
        <f t="shared" ca="1" si="353"/>
        <v>73</v>
      </c>
      <c r="I5381" s="112">
        <f t="shared" ca="1" si="354"/>
        <v>547500</v>
      </c>
    </row>
    <row r="5382" spans="6:9" x14ac:dyDescent="0.25">
      <c r="F5382" s="109">
        <f t="shared" ca="1" si="351"/>
        <v>300000</v>
      </c>
      <c r="G5382" s="110">
        <f t="shared" ca="1" si="352"/>
        <v>2.5000000000000001E-2</v>
      </c>
      <c r="H5382" s="111">
        <f t="shared" ca="1" si="353"/>
        <v>77</v>
      </c>
      <c r="I5382" s="112">
        <f t="shared" ca="1" si="354"/>
        <v>577500</v>
      </c>
    </row>
    <row r="5383" spans="6:9" x14ac:dyDescent="0.25">
      <c r="F5383" s="109">
        <f t="shared" ca="1" si="351"/>
        <v>300000</v>
      </c>
      <c r="G5383" s="110">
        <f t="shared" ca="1" si="352"/>
        <v>2.5000000000000001E-2</v>
      </c>
      <c r="H5383" s="111">
        <f t="shared" ca="1" si="353"/>
        <v>75</v>
      </c>
      <c r="I5383" s="112">
        <f t="shared" ca="1" si="354"/>
        <v>562500</v>
      </c>
    </row>
    <row r="5384" spans="6:9" x14ac:dyDescent="0.25">
      <c r="F5384" s="109">
        <f t="shared" ca="1" si="351"/>
        <v>300000</v>
      </c>
      <c r="G5384" s="110">
        <f t="shared" ca="1" si="352"/>
        <v>2.5000000000000001E-2</v>
      </c>
      <c r="H5384" s="111">
        <f t="shared" ca="1" si="353"/>
        <v>75</v>
      </c>
      <c r="I5384" s="112">
        <f t="shared" ca="1" si="354"/>
        <v>562500</v>
      </c>
    </row>
    <row r="5385" spans="6:9" x14ac:dyDescent="0.25">
      <c r="F5385" s="109">
        <f t="shared" ca="1" si="351"/>
        <v>300000</v>
      </c>
      <c r="G5385" s="110">
        <f t="shared" ca="1" si="352"/>
        <v>2.5000000000000001E-2</v>
      </c>
      <c r="H5385" s="111">
        <f t="shared" ca="1" si="353"/>
        <v>77</v>
      </c>
      <c r="I5385" s="112">
        <f t="shared" ca="1" si="354"/>
        <v>577500</v>
      </c>
    </row>
    <row r="5386" spans="6:9" x14ac:dyDescent="0.25">
      <c r="F5386" s="109">
        <f t="shared" ca="1" si="351"/>
        <v>300000</v>
      </c>
      <c r="G5386" s="110">
        <f t="shared" ca="1" si="352"/>
        <v>2.5000000000000001E-2</v>
      </c>
      <c r="H5386" s="111">
        <f t="shared" ca="1" si="353"/>
        <v>75</v>
      </c>
      <c r="I5386" s="112">
        <f t="shared" ca="1" si="354"/>
        <v>562500</v>
      </c>
    </row>
    <row r="5387" spans="6:9" x14ac:dyDescent="0.25">
      <c r="F5387" s="109">
        <f t="shared" ca="1" si="351"/>
        <v>275000</v>
      </c>
      <c r="G5387" s="110">
        <f t="shared" ca="1" si="352"/>
        <v>2.5000000000000001E-2</v>
      </c>
      <c r="H5387" s="111">
        <f t="shared" ca="1" si="353"/>
        <v>75</v>
      </c>
      <c r="I5387" s="112">
        <f t="shared" ca="1" si="354"/>
        <v>515625</v>
      </c>
    </row>
    <row r="5388" spans="6:9" x14ac:dyDescent="0.25">
      <c r="F5388" s="109">
        <f t="shared" ca="1" si="351"/>
        <v>275000</v>
      </c>
      <c r="G5388" s="110">
        <f t="shared" ca="1" si="352"/>
        <v>2.5000000000000001E-2</v>
      </c>
      <c r="H5388" s="111">
        <f t="shared" ca="1" si="353"/>
        <v>75</v>
      </c>
      <c r="I5388" s="112">
        <f t="shared" ca="1" si="354"/>
        <v>515625</v>
      </c>
    </row>
    <row r="5389" spans="6:9" x14ac:dyDescent="0.25">
      <c r="F5389" s="109">
        <f t="shared" ca="1" si="351"/>
        <v>300000</v>
      </c>
      <c r="G5389" s="110">
        <f t="shared" ca="1" si="352"/>
        <v>2.5000000000000001E-2</v>
      </c>
      <c r="H5389" s="111">
        <f t="shared" ca="1" si="353"/>
        <v>77</v>
      </c>
      <c r="I5389" s="112">
        <f t="shared" ca="1" si="354"/>
        <v>577500</v>
      </c>
    </row>
    <row r="5390" spans="6:9" x14ac:dyDescent="0.25">
      <c r="F5390" s="109">
        <f t="shared" ca="1" si="351"/>
        <v>300000</v>
      </c>
      <c r="G5390" s="110">
        <f t="shared" ca="1" si="352"/>
        <v>2.5000000000000001E-2</v>
      </c>
      <c r="H5390" s="111">
        <f t="shared" ca="1" si="353"/>
        <v>75</v>
      </c>
      <c r="I5390" s="112">
        <f t="shared" ca="1" si="354"/>
        <v>562500</v>
      </c>
    </row>
    <row r="5391" spans="6:9" x14ac:dyDescent="0.25">
      <c r="F5391" s="109">
        <f t="shared" ca="1" si="351"/>
        <v>275000</v>
      </c>
      <c r="G5391" s="110">
        <f t="shared" ca="1" si="352"/>
        <v>2.5000000000000001E-2</v>
      </c>
      <c r="H5391" s="111">
        <f t="shared" ca="1" si="353"/>
        <v>75</v>
      </c>
      <c r="I5391" s="112">
        <f t="shared" ca="1" si="354"/>
        <v>515625</v>
      </c>
    </row>
    <row r="5392" spans="6:9" x14ac:dyDescent="0.25">
      <c r="F5392" s="109">
        <f t="shared" ca="1" si="351"/>
        <v>300000</v>
      </c>
      <c r="G5392" s="110">
        <f t="shared" ca="1" si="352"/>
        <v>2.5000000000000001E-2</v>
      </c>
      <c r="H5392" s="111">
        <f t="shared" ca="1" si="353"/>
        <v>75</v>
      </c>
      <c r="I5392" s="112">
        <f t="shared" ca="1" si="354"/>
        <v>562500</v>
      </c>
    </row>
    <row r="5393" spans="6:9" x14ac:dyDescent="0.25">
      <c r="F5393" s="109">
        <f t="shared" ca="1" si="351"/>
        <v>300000</v>
      </c>
      <c r="G5393" s="110">
        <f t="shared" ca="1" si="352"/>
        <v>2.5000000000000001E-2</v>
      </c>
      <c r="H5393" s="111">
        <f t="shared" ca="1" si="353"/>
        <v>75</v>
      </c>
      <c r="I5393" s="112">
        <f t="shared" ca="1" si="354"/>
        <v>562500</v>
      </c>
    </row>
    <row r="5394" spans="6:9" x14ac:dyDescent="0.25">
      <c r="F5394" s="109">
        <f t="shared" ca="1" si="351"/>
        <v>275000</v>
      </c>
      <c r="G5394" s="110">
        <f t="shared" ca="1" si="352"/>
        <v>2.5000000000000001E-2</v>
      </c>
      <c r="H5394" s="111">
        <f t="shared" ca="1" si="353"/>
        <v>75</v>
      </c>
      <c r="I5394" s="112">
        <f t="shared" ca="1" si="354"/>
        <v>515625</v>
      </c>
    </row>
    <row r="5395" spans="6:9" x14ac:dyDescent="0.25">
      <c r="F5395" s="109">
        <f t="shared" ca="1" si="351"/>
        <v>325000</v>
      </c>
      <c r="G5395" s="110">
        <f t="shared" ca="1" si="352"/>
        <v>2.5000000000000001E-2</v>
      </c>
      <c r="H5395" s="111">
        <f t="shared" ca="1" si="353"/>
        <v>75</v>
      </c>
      <c r="I5395" s="112">
        <f t="shared" ca="1" si="354"/>
        <v>609375</v>
      </c>
    </row>
    <row r="5396" spans="6:9" x14ac:dyDescent="0.25">
      <c r="F5396" s="109">
        <f t="shared" ca="1" si="351"/>
        <v>300000</v>
      </c>
      <c r="G5396" s="110">
        <f t="shared" ca="1" si="352"/>
        <v>2.5000000000000001E-2</v>
      </c>
      <c r="H5396" s="111">
        <f t="shared" ca="1" si="353"/>
        <v>75</v>
      </c>
      <c r="I5396" s="112">
        <f t="shared" ca="1" si="354"/>
        <v>562500</v>
      </c>
    </row>
    <row r="5397" spans="6:9" x14ac:dyDescent="0.25">
      <c r="F5397" s="109">
        <f t="shared" ca="1" si="351"/>
        <v>275000</v>
      </c>
      <c r="G5397" s="110">
        <f t="shared" ca="1" si="352"/>
        <v>2.5000000000000001E-2</v>
      </c>
      <c r="H5397" s="111">
        <f t="shared" ca="1" si="353"/>
        <v>75</v>
      </c>
      <c r="I5397" s="112">
        <f t="shared" ca="1" si="354"/>
        <v>515625</v>
      </c>
    </row>
    <row r="5398" spans="6:9" x14ac:dyDescent="0.25">
      <c r="F5398" s="109">
        <f t="shared" ca="1" si="351"/>
        <v>300000</v>
      </c>
      <c r="G5398" s="110">
        <f t="shared" ca="1" si="352"/>
        <v>2.5000000000000001E-2</v>
      </c>
      <c r="H5398" s="111">
        <f t="shared" ca="1" si="353"/>
        <v>75</v>
      </c>
      <c r="I5398" s="112">
        <f t="shared" ca="1" si="354"/>
        <v>562500</v>
      </c>
    </row>
    <row r="5399" spans="6:9" x14ac:dyDescent="0.25">
      <c r="F5399" s="109">
        <f t="shared" ca="1" si="351"/>
        <v>275000</v>
      </c>
      <c r="G5399" s="110">
        <f t="shared" ca="1" si="352"/>
        <v>2.7E-2</v>
      </c>
      <c r="H5399" s="111">
        <f t="shared" ca="1" si="353"/>
        <v>75</v>
      </c>
      <c r="I5399" s="112">
        <f t="shared" ca="1" si="354"/>
        <v>556875</v>
      </c>
    </row>
    <row r="5400" spans="6:9" x14ac:dyDescent="0.25">
      <c r="F5400" s="109">
        <f t="shared" ca="1" si="351"/>
        <v>300000</v>
      </c>
      <c r="G5400" s="110">
        <f t="shared" ca="1" si="352"/>
        <v>2.5000000000000001E-2</v>
      </c>
      <c r="H5400" s="111">
        <f t="shared" ca="1" si="353"/>
        <v>77</v>
      </c>
      <c r="I5400" s="112">
        <f t="shared" ca="1" si="354"/>
        <v>577500</v>
      </c>
    </row>
    <row r="5401" spans="6:9" x14ac:dyDescent="0.25">
      <c r="F5401" s="109">
        <f t="shared" ca="1" si="351"/>
        <v>325000</v>
      </c>
      <c r="G5401" s="110">
        <f t="shared" ca="1" si="352"/>
        <v>2.5000000000000001E-2</v>
      </c>
      <c r="H5401" s="111">
        <f t="shared" ca="1" si="353"/>
        <v>75</v>
      </c>
      <c r="I5401" s="112">
        <f t="shared" ca="1" si="354"/>
        <v>609375</v>
      </c>
    </row>
    <row r="5402" spans="6:9" x14ac:dyDescent="0.25">
      <c r="F5402" s="109">
        <f t="shared" ca="1" si="351"/>
        <v>300000</v>
      </c>
      <c r="G5402" s="110">
        <f t="shared" ca="1" si="352"/>
        <v>2.5000000000000001E-2</v>
      </c>
      <c r="H5402" s="111">
        <f t="shared" ca="1" si="353"/>
        <v>75</v>
      </c>
      <c r="I5402" s="112">
        <f t="shared" ca="1" si="354"/>
        <v>562500</v>
      </c>
    </row>
    <row r="5403" spans="6:9" x14ac:dyDescent="0.25">
      <c r="F5403" s="109">
        <f t="shared" ca="1" si="351"/>
        <v>300000</v>
      </c>
      <c r="G5403" s="110">
        <f t="shared" ca="1" si="352"/>
        <v>2.5000000000000001E-2</v>
      </c>
      <c r="H5403" s="111">
        <f t="shared" ca="1" si="353"/>
        <v>75</v>
      </c>
      <c r="I5403" s="112">
        <f t="shared" ca="1" si="354"/>
        <v>562500</v>
      </c>
    </row>
    <row r="5404" spans="6:9" x14ac:dyDescent="0.25">
      <c r="F5404" s="109">
        <f t="shared" ca="1" si="351"/>
        <v>300000</v>
      </c>
      <c r="G5404" s="110">
        <f t="shared" ca="1" si="352"/>
        <v>2.5000000000000001E-2</v>
      </c>
      <c r="H5404" s="111">
        <f t="shared" ca="1" si="353"/>
        <v>75</v>
      </c>
      <c r="I5404" s="112">
        <f t="shared" ca="1" si="354"/>
        <v>562500</v>
      </c>
    </row>
    <row r="5405" spans="6:9" x14ac:dyDescent="0.25">
      <c r="F5405" s="109">
        <f t="shared" ca="1" si="351"/>
        <v>275000</v>
      </c>
      <c r="G5405" s="110">
        <f t="shared" ca="1" si="352"/>
        <v>2.5000000000000001E-2</v>
      </c>
      <c r="H5405" s="111">
        <f t="shared" ca="1" si="353"/>
        <v>75</v>
      </c>
      <c r="I5405" s="112">
        <f t="shared" ca="1" si="354"/>
        <v>515625</v>
      </c>
    </row>
    <row r="5406" spans="6:9" x14ac:dyDescent="0.25">
      <c r="F5406" s="109">
        <f t="shared" ca="1" si="351"/>
        <v>300000</v>
      </c>
      <c r="G5406" s="110">
        <f t="shared" ca="1" si="352"/>
        <v>2.5000000000000001E-2</v>
      </c>
      <c r="H5406" s="111">
        <f t="shared" ca="1" si="353"/>
        <v>75</v>
      </c>
      <c r="I5406" s="112">
        <f t="shared" ca="1" si="354"/>
        <v>562500</v>
      </c>
    </row>
    <row r="5407" spans="6:9" x14ac:dyDescent="0.25">
      <c r="F5407" s="109">
        <f t="shared" ca="1" si="351"/>
        <v>300000</v>
      </c>
      <c r="G5407" s="110">
        <f t="shared" ca="1" si="352"/>
        <v>2.5000000000000001E-2</v>
      </c>
      <c r="H5407" s="111">
        <f t="shared" ca="1" si="353"/>
        <v>75</v>
      </c>
      <c r="I5407" s="112">
        <f t="shared" ca="1" si="354"/>
        <v>562500</v>
      </c>
    </row>
    <row r="5408" spans="6:9" x14ac:dyDescent="0.25">
      <c r="F5408" s="109">
        <f t="shared" ca="1" si="351"/>
        <v>300000</v>
      </c>
      <c r="G5408" s="110">
        <f t="shared" ca="1" si="352"/>
        <v>2.5000000000000001E-2</v>
      </c>
      <c r="H5408" s="111">
        <f t="shared" ca="1" si="353"/>
        <v>75</v>
      </c>
      <c r="I5408" s="112">
        <f t="shared" ca="1" si="354"/>
        <v>562500</v>
      </c>
    </row>
    <row r="5409" spans="6:9" x14ac:dyDescent="0.25">
      <c r="F5409" s="109">
        <f t="shared" ca="1" si="351"/>
        <v>300000</v>
      </c>
      <c r="G5409" s="110">
        <f t="shared" ca="1" si="352"/>
        <v>2.5000000000000001E-2</v>
      </c>
      <c r="H5409" s="111">
        <f t="shared" ca="1" si="353"/>
        <v>75</v>
      </c>
      <c r="I5409" s="112">
        <f t="shared" ca="1" si="354"/>
        <v>562500</v>
      </c>
    </row>
    <row r="5410" spans="6:9" x14ac:dyDescent="0.25">
      <c r="F5410" s="109">
        <f t="shared" ca="1" si="351"/>
        <v>325000</v>
      </c>
      <c r="G5410" s="110">
        <f t="shared" ca="1" si="352"/>
        <v>2.5000000000000001E-2</v>
      </c>
      <c r="H5410" s="111">
        <f t="shared" ca="1" si="353"/>
        <v>75</v>
      </c>
      <c r="I5410" s="112">
        <f t="shared" ca="1" si="354"/>
        <v>609375</v>
      </c>
    </row>
    <row r="5411" spans="6:9" x14ac:dyDescent="0.25">
      <c r="F5411" s="109">
        <f t="shared" ca="1" si="351"/>
        <v>300000</v>
      </c>
      <c r="G5411" s="110">
        <f t="shared" ca="1" si="352"/>
        <v>2.5000000000000001E-2</v>
      </c>
      <c r="H5411" s="111">
        <f t="shared" ca="1" si="353"/>
        <v>75</v>
      </c>
      <c r="I5411" s="112">
        <f t="shared" ca="1" si="354"/>
        <v>562500</v>
      </c>
    </row>
    <row r="5412" spans="6:9" x14ac:dyDescent="0.25">
      <c r="F5412" s="109">
        <f t="shared" ca="1" si="351"/>
        <v>300000</v>
      </c>
      <c r="G5412" s="110">
        <f t="shared" ca="1" si="352"/>
        <v>2.5000000000000001E-2</v>
      </c>
      <c r="H5412" s="111">
        <f t="shared" ca="1" si="353"/>
        <v>75</v>
      </c>
      <c r="I5412" s="112">
        <f t="shared" ca="1" si="354"/>
        <v>562500</v>
      </c>
    </row>
    <row r="5413" spans="6:9" x14ac:dyDescent="0.25">
      <c r="F5413" s="109">
        <f t="shared" ca="1" si="351"/>
        <v>300000</v>
      </c>
      <c r="G5413" s="110">
        <f t="shared" ca="1" si="352"/>
        <v>2.5000000000000001E-2</v>
      </c>
      <c r="H5413" s="111">
        <f t="shared" ca="1" si="353"/>
        <v>75</v>
      </c>
      <c r="I5413" s="112">
        <f t="shared" ca="1" si="354"/>
        <v>562500</v>
      </c>
    </row>
    <row r="5414" spans="6:9" x14ac:dyDescent="0.25">
      <c r="F5414" s="109">
        <f t="shared" ca="1" si="351"/>
        <v>300000</v>
      </c>
      <c r="G5414" s="110">
        <f t="shared" ca="1" si="352"/>
        <v>2.7E-2</v>
      </c>
      <c r="H5414" s="111">
        <f t="shared" ca="1" si="353"/>
        <v>75</v>
      </c>
      <c r="I5414" s="112">
        <f t="shared" ca="1" si="354"/>
        <v>607500</v>
      </c>
    </row>
    <row r="5415" spans="6:9" x14ac:dyDescent="0.25">
      <c r="F5415" s="109">
        <f t="shared" ca="1" si="351"/>
        <v>300000</v>
      </c>
      <c r="G5415" s="110">
        <f t="shared" ca="1" si="352"/>
        <v>2.7E-2</v>
      </c>
      <c r="H5415" s="111">
        <f t="shared" ca="1" si="353"/>
        <v>75</v>
      </c>
      <c r="I5415" s="112">
        <f t="shared" ca="1" si="354"/>
        <v>607500</v>
      </c>
    </row>
    <row r="5416" spans="6:9" x14ac:dyDescent="0.25">
      <c r="F5416" s="109">
        <f t="shared" ca="1" si="351"/>
        <v>300000</v>
      </c>
      <c r="G5416" s="110">
        <f t="shared" ca="1" si="352"/>
        <v>2.5000000000000001E-2</v>
      </c>
      <c r="H5416" s="111">
        <f t="shared" ca="1" si="353"/>
        <v>75</v>
      </c>
      <c r="I5416" s="112">
        <f t="shared" ca="1" si="354"/>
        <v>562500</v>
      </c>
    </row>
    <row r="5417" spans="6:9" x14ac:dyDescent="0.25">
      <c r="F5417" s="109">
        <f t="shared" ca="1" si="351"/>
        <v>275000</v>
      </c>
      <c r="G5417" s="110">
        <f t="shared" ca="1" si="352"/>
        <v>2.5000000000000001E-2</v>
      </c>
      <c r="H5417" s="111">
        <f t="shared" ca="1" si="353"/>
        <v>75</v>
      </c>
      <c r="I5417" s="112">
        <f t="shared" ca="1" si="354"/>
        <v>515625</v>
      </c>
    </row>
    <row r="5418" spans="6:9" x14ac:dyDescent="0.25">
      <c r="F5418" s="109">
        <f t="shared" ca="1" si="351"/>
        <v>325000</v>
      </c>
      <c r="G5418" s="110">
        <f t="shared" ca="1" si="352"/>
        <v>2.5000000000000001E-2</v>
      </c>
      <c r="H5418" s="111">
        <f t="shared" ca="1" si="353"/>
        <v>75</v>
      </c>
      <c r="I5418" s="112">
        <f t="shared" ca="1" si="354"/>
        <v>609375</v>
      </c>
    </row>
    <row r="5419" spans="6:9" x14ac:dyDescent="0.25">
      <c r="F5419" s="109">
        <f t="shared" ca="1" si="351"/>
        <v>325000</v>
      </c>
      <c r="G5419" s="110">
        <f t="shared" ca="1" si="352"/>
        <v>2.5000000000000001E-2</v>
      </c>
      <c r="H5419" s="111">
        <f t="shared" ca="1" si="353"/>
        <v>75</v>
      </c>
      <c r="I5419" s="112">
        <f t="shared" ca="1" si="354"/>
        <v>609375</v>
      </c>
    </row>
    <row r="5420" spans="6:9" x14ac:dyDescent="0.25">
      <c r="F5420" s="109">
        <f t="shared" ca="1" si="351"/>
        <v>275000</v>
      </c>
      <c r="G5420" s="110">
        <f t="shared" ca="1" si="352"/>
        <v>2.5000000000000001E-2</v>
      </c>
      <c r="H5420" s="111">
        <f t="shared" ca="1" si="353"/>
        <v>75</v>
      </c>
      <c r="I5420" s="112">
        <f t="shared" ca="1" si="354"/>
        <v>515625</v>
      </c>
    </row>
    <row r="5421" spans="6:9" x14ac:dyDescent="0.25">
      <c r="F5421" s="109">
        <f t="shared" ca="1" si="351"/>
        <v>300000</v>
      </c>
      <c r="G5421" s="110">
        <f t="shared" ca="1" si="352"/>
        <v>2.1000000000000001E-2</v>
      </c>
      <c r="H5421" s="111">
        <f t="shared" ca="1" si="353"/>
        <v>75</v>
      </c>
      <c r="I5421" s="112">
        <f t="shared" ca="1" si="354"/>
        <v>472500</v>
      </c>
    </row>
    <row r="5422" spans="6:9" x14ac:dyDescent="0.25">
      <c r="F5422" s="109">
        <f t="shared" ca="1" si="351"/>
        <v>325000</v>
      </c>
      <c r="G5422" s="110">
        <f t="shared" ca="1" si="352"/>
        <v>2.5000000000000001E-2</v>
      </c>
      <c r="H5422" s="111">
        <f t="shared" ca="1" si="353"/>
        <v>75</v>
      </c>
      <c r="I5422" s="112">
        <f t="shared" ca="1" si="354"/>
        <v>609375</v>
      </c>
    </row>
    <row r="5423" spans="6:9" x14ac:dyDescent="0.25">
      <c r="F5423" s="109">
        <f t="shared" ca="1" si="351"/>
        <v>300000</v>
      </c>
      <c r="G5423" s="110">
        <f t="shared" ca="1" si="352"/>
        <v>2.5000000000000001E-2</v>
      </c>
      <c r="H5423" s="111">
        <f t="shared" ca="1" si="353"/>
        <v>75</v>
      </c>
      <c r="I5423" s="112">
        <f t="shared" ca="1" si="354"/>
        <v>562500</v>
      </c>
    </row>
    <row r="5424" spans="6:9" x14ac:dyDescent="0.25">
      <c r="F5424" s="109">
        <f t="shared" ca="1" si="351"/>
        <v>300000</v>
      </c>
      <c r="G5424" s="110">
        <f t="shared" ca="1" si="352"/>
        <v>2.5000000000000001E-2</v>
      </c>
      <c r="H5424" s="111">
        <f t="shared" ca="1" si="353"/>
        <v>75</v>
      </c>
      <c r="I5424" s="112">
        <f t="shared" ca="1" si="354"/>
        <v>562500</v>
      </c>
    </row>
    <row r="5425" spans="6:9" x14ac:dyDescent="0.25">
      <c r="F5425" s="109">
        <f t="shared" ca="1" si="351"/>
        <v>300000</v>
      </c>
      <c r="G5425" s="110">
        <f t="shared" ca="1" si="352"/>
        <v>2.5000000000000001E-2</v>
      </c>
      <c r="H5425" s="111">
        <f t="shared" ca="1" si="353"/>
        <v>75</v>
      </c>
      <c r="I5425" s="112">
        <f t="shared" ca="1" si="354"/>
        <v>562500</v>
      </c>
    </row>
    <row r="5426" spans="6:9" x14ac:dyDescent="0.25">
      <c r="F5426" s="109">
        <f t="shared" ca="1" si="351"/>
        <v>300000</v>
      </c>
      <c r="G5426" s="110">
        <f t="shared" ca="1" si="352"/>
        <v>2.5000000000000001E-2</v>
      </c>
      <c r="H5426" s="111">
        <f t="shared" ca="1" si="353"/>
        <v>75</v>
      </c>
      <c r="I5426" s="112">
        <f t="shared" ca="1" si="354"/>
        <v>562500</v>
      </c>
    </row>
    <row r="5427" spans="6:9" x14ac:dyDescent="0.25">
      <c r="F5427" s="109">
        <f t="shared" ca="1" si="351"/>
        <v>300000</v>
      </c>
      <c r="G5427" s="110">
        <f t="shared" ca="1" si="352"/>
        <v>2.5000000000000001E-2</v>
      </c>
      <c r="H5427" s="111">
        <f t="shared" ca="1" si="353"/>
        <v>75</v>
      </c>
      <c r="I5427" s="112">
        <f t="shared" ca="1" si="354"/>
        <v>562500</v>
      </c>
    </row>
    <row r="5428" spans="6:9" x14ac:dyDescent="0.25">
      <c r="F5428" s="109">
        <f t="shared" ca="1" si="351"/>
        <v>275000</v>
      </c>
      <c r="G5428" s="110">
        <f t="shared" ca="1" si="352"/>
        <v>2.5000000000000001E-2</v>
      </c>
      <c r="H5428" s="111">
        <f t="shared" ca="1" si="353"/>
        <v>75</v>
      </c>
      <c r="I5428" s="112">
        <f t="shared" ca="1" si="354"/>
        <v>515625</v>
      </c>
    </row>
    <row r="5429" spans="6:9" x14ac:dyDescent="0.25">
      <c r="F5429" s="109">
        <f t="shared" ca="1" si="351"/>
        <v>300000</v>
      </c>
      <c r="G5429" s="110">
        <f t="shared" ca="1" si="352"/>
        <v>2.7E-2</v>
      </c>
      <c r="H5429" s="111">
        <f t="shared" ca="1" si="353"/>
        <v>77</v>
      </c>
      <c r="I5429" s="112">
        <f t="shared" ca="1" si="354"/>
        <v>623700</v>
      </c>
    </row>
    <row r="5430" spans="6:9" x14ac:dyDescent="0.25">
      <c r="F5430" s="109">
        <f t="shared" ca="1" si="351"/>
        <v>300000</v>
      </c>
      <c r="G5430" s="110">
        <f t="shared" ca="1" si="352"/>
        <v>2.7E-2</v>
      </c>
      <c r="H5430" s="111">
        <f t="shared" ca="1" si="353"/>
        <v>75</v>
      </c>
      <c r="I5430" s="112">
        <f t="shared" ca="1" si="354"/>
        <v>607500</v>
      </c>
    </row>
    <row r="5431" spans="6:9" x14ac:dyDescent="0.25">
      <c r="F5431" s="109">
        <f t="shared" ca="1" si="351"/>
        <v>300000</v>
      </c>
      <c r="G5431" s="110">
        <f t="shared" ca="1" si="352"/>
        <v>2.5000000000000001E-2</v>
      </c>
      <c r="H5431" s="111">
        <f t="shared" ca="1" si="353"/>
        <v>75</v>
      </c>
      <c r="I5431" s="112">
        <f t="shared" ca="1" si="354"/>
        <v>562500</v>
      </c>
    </row>
    <row r="5432" spans="6:9" x14ac:dyDescent="0.25">
      <c r="F5432" s="109">
        <f t="shared" ca="1" si="351"/>
        <v>300000</v>
      </c>
      <c r="G5432" s="110">
        <f t="shared" ca="1" si="352"/>
        <v>2.7E-2</v>
      </c>
      <c r="H5432" s="111">
        <f t="shared" ca="1" si="353"/>
        <v>73</v>
      </c>
      <c r="I5432" s="112">
        <f t="shared" ca="1" si="354"/>
        <v>591300</v>
      </c>
    </row>
    <row r="5433" spans="6:9" x14ac:dyDescent="0.25">
      <c r="F5433" s="109">
        <f t="shared" ca="1" si="351"/>
        <v>300000</v>
      </c>
      <c r="G5433" s="110">
        <f t="shared" ca="1" si="352"/>
        <v>2.7E-2</v>
      </c>
      <c r="H5433" s="111">
        <f t="shared" ca="1" si="353"/>
        <v>75</v>
      </c>
      <c r="I5433" s="112">
        <f t="shared" ca="1" si="354"/>
        <v>607500</v>
      </c>
    </row>
    <row r="5434" spans="6:9" x14ac:dyDescent="0.25">
      <c r="F5434" s="109">
        <f t="shared" ca="1" si="351"/>
        <v>275000</v>
      </c>
      <c r="G5434" s="110">
        <f t="shared" ca="1" si="352"/>
        <v>2.7E-2</v>
      </c>
      <c r="H5434" s="111">
        <f t="shared" ca="1" si="353"/>
        <v>75</v>
      </c>
      <c r="I5434" s="112">
        <f t="shared" ca="1" si="354"/>
        <v>556875</v>
      </c>
    </row>
    <row r="5435" spans="6:9" x14ac:dyDescent="0.25">
      <c r="F5435" s="109">
        <f t="shared" ca="1" si="351"/>
        <v>275000</v>
      </c>
      <c r="G5435" s="110">
        <f t="shared" ca="1" si="352"/>
        <v>2.5000000000000001E-2</v>
      </c>
      <c r="H5435" s="111">
        <f t="shared" ca="1" si="353"/>
        <v>75</v>
      </c>
      <c r="I5435" s="112">
        <f t="shared" ca="1" si="354"/>
        <v>515625</v>
      </c>
    </row>
    <row r="5436" spans="6:9" x14ac:dyDescent="0.25">
      <c r="F5436" s="109">
        <f t="shared" ca="1" si="351"/>
        <v>300000</v>
      </c>
      <c r="G5436" s="110">
        <f t="shared" ca="1" si="352"/>
        <v>2.7E-2</v>
      </c>
      <c r="H5436" s="111">
        <f t="shared" ca="1" si="353"/>
        <v>75</v>
      </c>
      <c r="I5436" s="112">
        <f t="shared" ca="1" si="354"/>
        <v>607500</v>
      </c>
    </row>
    <row r="5437" spans="6:9" x14ac:dyDescent="0.25">
      <c r="F5437" s="109">
        <f t="shared" ca="1" si="351"/>
        <v>300000</v>
      </c>
      <c r="G5437" s="110">
        <f t="shared" ca="1" si="352"/>
        <v>2.3E-2</v>
      </c>
      <c r="H5437" s="111">
        <f t="shared" ca="1" si="353"/>
        <v>77</v>
      </c>
      <c r="I5437" s="112">
        <f t="shared" ca="1" si="354"/>
        <v>531300</v>
      </c>
    </row>
    <row r="5438" spans="6:9" x14ac:dyDescent="0.25">
      <c r="F5438" s="109">
        <f t="shared" ca="1" si="351"/>
        <v>300000</v>
      </c>
      <c r="G5438" s="110">
        <f t="shared" ca="1" si="352"/>
        <v>2.5000000000000001E-2</v>
      </c>
      <c r="H5438" s="111">
        <f t="shared" ca="1" si="353"/>
        <v>75</v>
      </c>
      <c r="I5438" s="112">
        <f t="shared" ca="1" si="354"/>
        <v>562500</v>
      </c>
    </row>
    <row r="5439" spans="6:9" x14ac:dyDescent="0.25">
      <c r="F5439" s="109">
        <f t="shared" ca="1" si="351"/>
        <v>300000</v>
      </c>
      <c r="G5439" s="110">
        <f t="shared" ca="1" si="352"/>
        <v>2.5000000000000001E-2</v>
      </c>
      <c r="H5439" s="111">
        <f t="shared" ca="1" si="353"/>
        <v>75</v>
      </c>
      <c r="I5439" s="112">
        <f t="shared" ca="1" si="354"/>
        <v>562500</v>
      </c>
    </row>
    <row r="5440" spans="6:9" x14ac:dyDescent="0.25">
      <c r="F5440" s="109">
        <f t="shared" ca="1" si="351"/>
        <v>300000</v>
      </c>
      <c r="G5440" s="110">
        <f t="shared" ca="1" si="352"/>
        <v>2.5000000000000001E-2</v>
      </c>
      <c r="H5440" s="111">
        <f t="shared" ca="1" si="353"/>
        <v>75</v>
      </c>
      <c r="I5440" s="112">
        <f t="shared" ca="1" si="354"/>
        <v>562500</v>
      </c>
    </row>
    <row r="5441" spans="6:9" x14ac:dyDescent="0.25">
      <c r="F5441" s="109">
        <f t="shared" ca="1" si="351"/>
        <v>300000</v>
      </c>
      <c r="G5441" s="110">
        <f t="shared" ca="1" si="352"/>
        <v>2.1000000000000001E-2</v>
      </c>
      <c r="H5441" s="111">
        <f t="shared" ca="1" si="353"/>
        <v>75</v>
      </c>
      <c r="I5441" s="112">
        <f t="shared" ca="1" si="354"/>
        <v>472500</v>
      </c>
    </row>
    <row r="5442" spans="6:9" x14ac:dyDescent="0.25">
      <c r="F5442" s="109">
        <f t="shared" ca="1" si="351"/>
        <v>325000</v>
      </c>
      <c r="G5442" s="110">
        <f t="shared" ca="1" si="352"/>
        <v>2.5000000000000001E-2</v>
      </c>
      <c r="H5442" s="111">
        <f t="shared" ca="1" si="353"/>
        <v>75</v>
      </c>
      <c r="I5442" s="112">
        <f t="shared" ca="1" si="354"/>
        <v>609375</v>
      </c>
    </row>
    <row r="5443" spans="6:9" x14ac:dyDescent="0.25">
      <c r="F5443" s="109">
        <f t="shared" ref="F5443:F5506" ca="1" si="355">VLOOKUP(RAND(),$C$3:$D$5,2)</f>
        <v>275000</v>
      </c>
      <c r="G5443" s="110">
        <f t="shared" ref="G5443:G5506" ca="1" si="356">VLOOKUP(RAND(),$C$10:$D$13,2)</f>
        <v>2.3E-2</v>
      </c>
      <c r="H5443" s="111">
        <f t="shared" ref="H5443:H5506" ca="1" si="357">VLOOKUP(RAND(),$C$18:$D$20,2)</f>
        <v>75</v>
      </c>
      <c r="I5443" s="112">
        <f t="shared" ca="1" si="354"/>
        <v>474375</v>
      </c>
    </row>
    <row r="5444" spans="6:9" x14ac:dyDescent="0.25">
      <c r="F5444" s="109">
        <f t="shared" ca="1" si="355"/>
        <v>300000</v>
      </c>
      <c r="G5444" s="110">
        <f t="shared" ca="1" si="356"/>
        <v>2.7E-2</v>
      </c>
      <c r="H5444" s="111">
        <f t="shared" ca="1" si="357"/>
        <v>75</v>
      </c>
      <c r="I5444" s="112">
        <f t="shared" ref="I5444:I5507" ca="1" si="358">F5444*G5444*H5444</f>
        <v>607500</v>
      </c>
    </row>
    <row r="5445" spans="6:9" x14ac:dyDescent="0.25">
      <c r="F5445" s="109">
        <f t="shared" ca="1" si="355"/>
        <v>300000</v>
      </c>
      <c r="G5445" s="110">
        <f t="shared" ca="1" si="356"/>
        <v>2.5000000000000001E-2</v>
      </c>
      <c r="H5445" s="111">
        <f t="shared" ca="1" si="357"/>
        <v>75</v>
      </c>
      <c r="I5445" s="112">
        <f t="shared" ca="1" si="358"/>
        <v>562500</v>
      </c>
    </row>
    <row r="5446" spans="6:9" x14ac:dyDescent="0.25">
      <c r="F5446" s="109">
        <f t="shared" ca="1" si="355"/>
        <v>300000</v>
      </c>
      <c r="G5446" s="110">
        <f t="shared" ca="1" si="356"/>
        <v>2.1000000000000001E-2</v>
      </c>
      <c r="H5446" s="111">
        <f t="shared" ca="1" si="357"/>
        <v>75</v>
      </c>
      <c r="I5446" s="112">
        <f t="shared" ca="1" si="358"/>
        <v>472500</v>
      </c>
    </row>
    <row r="5447" spans="6:9" x14ac:dyDescent="0.25">
      <c r="F5447" s="109">
        <f t="shared" ca="1" si="355"/>
        <v>300000</v>
      </c>
      <c r="G5447" s="110">
        <f t="shared" ca="1" si="356"/>
        <v>2.3E-2</v>
      </c>
      <c r="H5447" s="111">
        <f t="shared" ca="1" si="357"/>
        <v>75</v>
      </c>
      <c r="I5447" s="112">
        <f t="shared" ca="1" si="358"/>
        <v>517500</v>
      </c>
    </row>
    <row r="5448" spans="6:9" x14ac:dyDescent="0.25">
      <c r="F5448" s="109">
        <f t="shared" ca="1" si="355"/>
        <v>300000</v>
      </c>
      <c r="G5448" s="110">
        <f t="shared" ca="1" si="356"/>
        <v>2.5000000000000001E-2</v>
      </c>
      <c r="H5448" s="111">
        <f t="shared" ca="1" si="357"/>
        <v>75</v>
      </c>
      <c r="I5448" s="112">
        <f t="shared" ca="1" si="358"/>
        <v>562500</v>
      </c>
    </row>
    <row r="5449" spans="6:9" x14ac:dyDescent="0.25">
      <c r="F5449" s="109">
        <f t="shared" ca="1" si="355"/>
        <v>300000</v>
      </c>
      <c r="G5449" s="110">
        <f t="shared" ca="1" si="356"/>
        <v>2.5000000000000001E-2</v>
      </c>
      <c r="H5449" s="111">
        <f t="shared" ca="1" si="357"/>
        <v>75</v>
      </c>
      <c r="I5449" s="112">
        <f t="shared" ca="1" si="358"/>
        <v>562500</v>
      </c>
    </row>
    <row r="5450" spans="6:9" x14ac:dyDescent="0.25">
      <c r="F5450" s="109">
        <f t="shared" ca="1" si="355"/>
        <v>300000</v>
      </c>
      <c r="G5450" s="110">
        <f t="shared" ca="1" si="356"/>
        <v>2.3E-2</v>
      </c>
      <c r="H5450" s="111">
        <f t="shared" ca="1" si="357"/>
        <v>73</v>
      </c>
      <c r="I5450" s="112">
        <f t="shared" ca="1" si="358"/>
        <v>503700</v>
      </c>
    </row>
    <row r="5451" spans="6:9" x14ac:dyDescent="0.25">
      <c r="F5451" s="109">
        <f t="shared" ca="1" si="355"/>
        <v>300000</v>
      </c>
      <c r="G5451" s="110">
        <f t="shared" ca="1" si="356"/>
        <v>2.5000000000000001E-2</v>
      </c>
      <c r="H5451" s="111">
        <f t="shared" ca="1" si="357"/>
        <v>75</v>
      </c>
      <c r="I5451" s="112">
        <f t="shared" ca="1" si="358"/>
        <v>562500</v>
      </c>
    </row>
    <row r="5452" spans="6:9" x14ac:dyDescent="0.25">
      <c r="F5452" s="109">
        <f t="shared" ca="1" si="355"/>
        <v>300000</v>
      </c>
      <c r="G5452" s="110">
        <f t="shared" ca="1" si="356"/>
        <v>2.5000000000000001E-2</v>
      </c>
      <c r="H5452" s="111">
        <f t="shared" ca="1" si="357"/>
        <v>75</v>
      </c>
      <c r="I5452" s="112">
        <f t="shared" ca="1" si="358"/>
        <v>562500</v>
      </c>
    </row>
    <row r="5453" spans="6:9" x14ac:dyDescent="0.25">
      <c r="F5453" s="109">
        <f t="shared" ca="1" si="355"/>
        <v>300000</v>
      </c>
      <c r="G5453" s="110">
        <f t="shared" ca="1" si="356"/>
        <v>2.5000000000000001E-2</v>
      </c>
      <c r="H5453" s="111">
        <f t="shared" ca="1" si="357"/>
        <v>73</v>
      </c>
      <c r="I5453" s="112">
        <f t="shared" ca="1" si="358"/>
        <v>547500</v>
      </c>
    </row>
    <row r="5454" spans="6:9" x14ac:dyDescent="0.25">
      <c r="F5454" s="109">
        <f t="shared" ca="1" si="355"/>
        <v>300000</v>
      </c>
      <c r="G5454" s="110">
        <f t="shared" ca="1" si="356"/>
        <v>2.5000000000000001E-2</v>
      </c>
      <c r="H5454" s="111">
        <f t="shared" ca="1" si="357"/>
        <v>75</v>
      </c>
      <c r="I5454" s="112">
        <f t="shared" ca="1" si="358"/>
        <v>562500</v>
      </c>
    </row>
    <row r="5455" spans="6:9" x14ac:dyDescent="0.25">
      <c r="F5455" s="109">
        <f t="shared" ca="1" si="355"/>
        <v>325000</v>
      </c>
      <c r="G5455" s="110">
        <f t="shared" ca="1" si="356"/>
        <v>2.7E-2</v>
      </c>
      <c r="H5455" s="111">
        <f t="shared" ca="1" si="357"/>
        <v>75</v>
      </c>
      <c r="I5455" s="112">
        <f t="shared" ca="1" si="358"/>
        <v>658125</v>
      </c>
    </row>
    <row r="5456" spans="6:9" x14ac:dyDescent="0.25">
      <c r="F5456" s="109">
        <f t="shared" ca="1" si="355"/>
        <v>275000</v>
      </c>
      <c r="G5456" s="110">
        <f t="shared" ca="1" si="356"/>
        <v>2.3E-2</v>
      </c>
      <c r="H5456" s="111">
        <f t="shared" ca="1" si="357"/>
        <v>77</v>
      </c>
      <c r="I5456" s="112">
        <f t="shared" ca="1" si="358"/>
        <v>487025</v>
      </c>
    </row>
    <row r="5457" spans="6:9" x14ac:dyDescent="0.25">
      <c r="F5457" s="109">
        <f t="shared" ca="1" si="355"/>
        <v>275000</v>
      </c>
      <c r="G5457" s="110">
        <f t="shared" ca="1" si="356"/>
        <v>2.5000000000000001E-2</v>
      </c>
      <c r="H5457" s="111">
        <f t="shared" ca="1" si="357"/>
        <v>73</v>
      </c>
      <c r="I5457" s="112">
        <f t="shared" ca="1" si="358"/>
        <v>501875</v>
      </c>
    </row>
    <row r="5458" spans="6:9" x14ac:dyDescent="0.25">
      <c r="F5458" s="109">
        <f t="shared" ca="1" si="355"/>
        <v>300000</v>
      </c>
      <c r="G5458" s="110">
        <f t="shared" ca="1" si="356"/>
        <v>2.5000000000000001E-2</v>
      </c>
      <c r="H5458" s="111">
        <f t="shared" ca="1" si="357"/>
        <v>75</v>
      </c>
      <c r="I5458" s="112">
        <f t="shared" ca="1" si="358"/>
        <v>562500</v>
      </c>
    </row>
    <row r="5459" spans="6:9" x14ac:dyDescent="0.25">
      <c r="F5459" s="109">
        <f t="shared" ca="1" si="355"/>
        <v>300000</v>
      </c>
      <c r="G5459" s="110">
        <f t="shared" ca="1" si="356"/>
        <v>2.5000000000000001E-2</v>
      </c>
      <c r="H5459" s="111">
        <f t="shared" ca="1" si="357"/>
        <v>75</v>
      </c>
      <c r="I5459" s="112">
        <f t="shared" ca="1" si="358"/>
        <v>562500</v>
      </c>
    </row>
    <row r="5460" spans="6:9" x14ac:dyDescent="0.25">
      <c r="F5460" s="109">
        <f t="shared" ca="1" si="355"/>
        <v>300000</v>
      </c>
      <c r="G5460" s="110">
        <f t="shared" ca="1" si="356"/>
        <v>2.5000000000000001E-2</v>
      </c>
      <c r="H5460" s="111">
        <f t="shared" ca="1" si="357"/>
        <v>77</v>
      </c>
      <c r="I5460" s="112">
        <f t="shared" ca="1" si="358"/>
        <v>577500</v>
      </c>
    </row>
    <row r="5461" spans="6:9" x14ac:dyDescent="0.25">
      <c r="F5461" s="109">
        <f t="shared" ca="1" si="355"/>
        <v>300000</v>
      </c>
      <c r="G5461" s="110">
        <f t="shared" ca="1" si="356"/>
        <v>2.5000000000000001E-2</v>
      </c>
      <c r="H5461" s="111">
        <f t="shared" ca="1" si="357"/>
        <v>73</v>
      </c>
      <c r="I5461" s="112">
        <f t="shared" ca="1" si="358"/>
        <v>547500</v>
      </c>
    </row>
    <row r="5462" spans="6:9" x14ac:dyDescent="0.25">
      <c r="F5462" s="109">
        <f t="shared" ca="1" si="355"/>
        <v>300000</v>
      </c>
      <c r="G5462" s="110">
        <f t="shared" ca="1" si="356"/>
        <v>2.5000000000000001E-2</v>
      </c>
      <c r="H5462" s="111">
        <f t="shared" ca="1" si="357"/>
        <v>75</v>
      </c>
      <c r="I5462" s="112">
        <f t="shared" ca="1" si="358"/>
        <v>562500</v>
      </c>
    </row>
    <row r="5463" spans="6:9" x14ac:dyDescent="0.25">
      <c r="F5463" s="109">
        <f t="shared" ca="1" si="355"/>
        <v>300000</v>
      </c>
      <c r="G5463" s="110">
        <f t="shared" ca="1" si="356"/>
        <v>2.5000000000000001E-2</v>
      </c>
      <c r="H5463" s="111">
        <f t="shared" ca="1" si="357"/>
        <v>75</v>
      </c>
      <c r="I5463" s="112">
        <f t="shared" ca="1" si="358"/>
        <v>562500</v>
      </c>
    </row>
    <row r="5464" spans="6:9" x14ac:dyDescent="0.25">
      <c r="F5464" s="109">
        <f t="shared" ca="1" si="355"/>
        <v>300000</v>
      </c>
      <c r="G5464" s="110">
        <f t="shared" ca="1" si="356"/>
        <v>2.3E-2</v>
      </c>
      <c r="H5464" s="111">
        <f t="shared" ca="1" si="357"/>
        <v>73</v>
      </c>
      <c r="I5464" s="112">
        <f t="shared" ca="1" si="358"/>
        <v>503700</v>
      </c>
    </row>
    <row r="5465" spans="6:9" x14ac:dyDescent="0.25">
      <c r="F5465" s="109">
        <f t="shared" ca="1" si="355"/>
        <v>275000</v>
      </c>
      <c r="G5465" s="110">
        <f t="shared" ca="1" si="356"/>
        <v>2.7E-2</v>
      </c>
      <c r="H5465" s="111">
        <f t="shared" ca="1" si="357"/>
        <v>73</v>
      </c>
      <c r="I5465" s="112">
        <f t="shared" ca="1" si="358"/>
        <v>542025</v>
      </c>
    </row>
    <row r="5466" spans="6:9" x14ac:dyDescent="0.25">
      <c r="F5466" s="109">
        <f t="shared" ca="1" si="355"/>
        <v>300000</v>
      </c>
      <c r="G5466" s="110">
        <f t="shared" ca="1" si="356"/>
        <v>2.7E-2</v>
      </c>
      <c r="H5466" s="111">
        <f t="shared" ca="1" si="357"/>
        <v>75</v>
      </c>
      <c r="I5466" s="112">
        <f t="shared" ca="1" si="358"/>
        <v>607500</v>
      </c>
    </row>
    <row r="5467" spans="6:9" x14ac:dyDescent="0.25">
      <c r="F5467" s="109">
        <f t="shared" ca="1" si="355"/>
        <v>275000</v>
      </c>
      <c r="G5467" s="110">
        <f t="shared" ca="1" si="356"/>
        <v>2.5000000000000001E-2</v>
      </c>
      <c r="H5467" s="111">
        <f t="shared" ca="1" si="357"/>
        <v>73</v>
      </c>
      <c r="I5467" s="112">
        <f t="shared" ca="1" si="358"/>
        <v>501875</v>
      </c>
    </row>
    <row r="5468" spans="6:9" x14ac:dyDescent="0.25">
      <c r="F5468" s="109">
        <f t="shared" ca="1" si="355"/>
        <v>300000</v>
      </c>
      <c r="G5468" s="110">
        <f t="shared" ca="1" si="356"/>
        <v>2.7E-2</v>
      </c>
      <c r="H5468" s="111">
        <f t="shared" ca="1" si="357"/>
        <v>77</v>
      </c>
      <c r="I5468" s="112">
        <f t="shared" ca="1" si="358"/>
        <v>623700</v>
      </c>
    </row>
    <row r="5469" spans="6:9" x14ac:dyDescent="0.25">
      <c r="F5469" s="109">
        <f t="shared" ca="1" si="355"/>
        <v>300000</v>
      </c>
      <c r="G5469" s="110">
        <f t="shared" ca="1" si="356"/>
        <v>2.5000000000000001E-2</v>
      </c>
      <c r="H5469" s="111">
        <f t="shared" ca="1" si="357"/>
        <v>75</v>
      </c>
      <c r="I5469" s="112">
        <f t="shared" ca="1" si="358"/>
        <v>562500</v>
      </c>
    </row>
    <row r="5470" spans="6:9" x14ac:dyDescent="0.25">
      <c r="F5470" s="109">
        <f t="shared" ca="1" si="355"/>
        <v>275000</v>
      </c>
      <c r="G5470" s="110">
        <f t="shared" ca="1" si="356"/>
        <v>2.7E-2</v>
      </c>
      <c r="H5470" s="111">
        <f t="shared" ca="1" si="357"/>
        <v>75</v>
      </c>
      <c r="I5470" s="112">
        <f t="shared" ca="1" si="358"/>
        <v>556875</v>
      </c>
    </row>
    <row r="5471" spans="6:9" x14ac:dyDescent="0.25">
      <c r="F5471" s="109">
        <f t="shared" ca="1" si="355"/>
        <v>300000</v>
      </c>
      <c r="G5471" s="110">
        <f t="shared" ca="1" si="356"/>
        <v>2.3E-2</v>
      </c>
      <c r="H5471" s="111">
        <f t="shared" ca="1" si="357"/>
        <v>75</v>
      </c>
      <c r="I5471" s="112">
        <f t="shared" ca="1" si="358"/>
        <v>517500</v>
      </c>
    </row>
    <row r="5472" spans="6:9" x14ac:dyDescent="0.25">
      <c r="F5472" s="109">
        <f t="shared" ca="1" si="355"/>
        <v>275000</v>
      </c>
      <c r="G5472" s="110">
        <f t="shared" ca="1" si="356"/>
        <v>2.5000000000000001E-2</v>
      </c>
      <c r="H5472" s="111">
        <f t="shared" ca="1" si="357"/>
        <v>73</v>
      </c>
      <c r="I5472" s="112">
        <f t="shared" ca="1" si="358"/>
        <v>501875</v>
      </c>
    </row>
    <row r="5473" spans="6:9" x14ac:dyDescent="0.25">
      <c r="F5473" s="109">
        <f t="shared" ca="1" si="355"/>
        <v>275000</v>
      </c>
      <c r="G5473" s="110">
        <f t="shared" ca="1" si="356"/>
        <v>2.5000000000000001E-2</v>
      </c>
      <c r="H5473" s="111">
        <f t="shared" ca="1" si="357"/>
        <v>73</v>
      </c>
      <c r="I5473" s="112">
        <f t="shared" ca="1" si="358"/>
        <v>501875</v>
      </c>
    </row>
    <row r="5474" spans="6:9" x14ac:dyDescent="0.25">
      <c r="F5474" s="109">
        <f t="shared" ca="1" si="355"/>
        <v>300000</v>
      </c>
      <c r="G5474" s="110">
        <f t="shared" ca="1" si="356"/>
        <v>2.5000000000000001E-2</v>
      </c>
      <c r="H5474" s="111">
        <f t="shared" ca="1" si="357"/>
        <v>77</v>
      </c>
      <c r="I5474" s="112">
        <f t="shared" ca="1" si="358"/>
        <v>577500</v>
      </c>
    </row>
    <row r="5475" spans="6:9" x14ac:dyDescent="0.25">
      <c r="F5475" s="109">
        <f t="shared" ca="1" si="355"/>
        <v>300000</v>
      </c>
      <c r="G5475" s="110">
        <f t="shared" ca="1" si="356"/>
        <v>2.5000000000000001E-2</v>
      </c>
      <c r="H5475" s="111">
        <f t="shared" ca="1" si="357"/>
        <v>75</v>
      </c>
      <c r="I5475" s="112">
        <f t="shared" ca="1" si="358"/>
        <v>562500</v>
      </c>
    </row>
    <row r="5476" spans="6:9" x14ac:dyDescent="0.25">
      <c r="F5476" s="109">
        <f t="shared" ca="1" si="355"/>
        <v>325000</v>
      </c>
      <c r="G5476" s="110">
        <f t="shared" ca="1" si="356"/>
        <v>2.5000000000000001E-2</v>
      </c>
      <c r="H5476" s="111">
        <f t="shared" ca="1" si="357"/>
        <v>75</v>
      </c>
      <c r="I5476" s="112">
        <f t="shared" ca="1" si="358"/>
        <v>609375</v>
      </c>
    </row>
    <row r="5477" spans="6:9" x14ac:dyDescent="0.25">
      <c r="F5477" s="109">
        <f t="shared" ca="1" si="355"/>
        <v>300000</v>
      </c>
      <c r="G5477" s="110">
        <f t="shared" ca="1" si="356"/>
        <v>2.7E-2</v>
      </c>
      <c r="H5477" s="111">
        <f t="shared" ca="1" si="357"/>
        <v>75</v>
      </c>
      <c r="I5477" s="112">
        <f t="shared" ca="1" si="358"/>
        <v>607500</v>
      </c>
    </row>
    <row r="5478" spans="6:9" x14ac:dyDescent="0.25">
      <c r="F5478" s="109">
        <f t="shared" ca="1" si="355"/>
        <v>300000</v>
      </c>
      <c r="G5478" s="110">
        <f t="shared" ca="1" si="356"/>
        <v>2.5000000000000001E-2</v>
      </c>
      <c r="H5478" s="111">
        <f t="shared" ca="1" si="357"/>
        <v>73</v>
      </c>
      <c r="I5478" s="112">
        <f t="shared" ca="1" si="358"/>
        <v>547500</v>
      </c>
    </row>
    <row r="5479" spans="6:9" x14ac:dyDescent="0.25">
      <c r="F5479" s="109">
        <f t="shared" ca="1" si="355"/>
        <v>300000</v>
      </c>
      <c r="G5479" s="110">
        <f t="shared" ca="1" si="356"/>
        <v>2.5000000000000001E-2</v>
      </c>
      <c r="H5479" s="111">
        <f t="shared" ca="1" si="357"/>
        <v>75</v>
      </c>
      <c r="I5479" s="112">
        <f t="shared" ca="1" si="358"/>
        <v>562500</v>
      </c>
    </row>
    <row r="5480" spans="6:9" x14ac:dyDescent="0.25">
      <c r="F5480" s="109">
        <f t="shared" ca="1" si="355"/>
        <v>300000</v>
      </c>
      <c r="G5480" s="110">
        <f t="shared" ca="1" si="356"/>
        <v>2.5000000000000001E-2</v>
      </c>
      <c r="H5480" s="111">
        <f t="shared" ca="1" si="357"/>
        <v>73</v>
      </c>
      <c r="I5480" s="112">
        <f t="shared" ca="1" si="358"/>
        <v>547500</v>
      </c>
    </row>
    <row r="5481" spans="6:9" x14ac:dyDescent="0.25">
      <c r="F5481" s="109">
        <f t="shared" ca="1" si="355"/>
        <v>300000</v>
      </c>
      <c r="G5481" s="110">
        <f t="shared" ca="1" si="356"/>
        <v>2.5000000000000001E-2</v>
      </c>
      <c r="H5481" s="111">
        <f t="shared" ca="1" si="357"/>
        <v>75</v>
      </c>
      <c r="I5481" s="112">
        <f t="shared" ca="1" si="358"/>
        <v>562500</v>
      </c>
    </row>
    <row r="5482" spans="6:9" x14ac:dyDescent="0.25">
      <c r="F5482" s="109">
        <f t="shared" ca="1" si="355"/>
        <v>300000</v>
      </c>
      <c r="G5482" s="110">
        <f t="shared" ca="1" si="356"/>
        <v>2.5000000000000001E-2</v>
      </c>
      <c r="H5482" s="111">
        <f t="shared" ca="1" si="357"/>
        <v>75</v>
      </c>
      <c r="I5482" s="112">
        <f t="shared" ca="1" si="358"/>
        <v>562500</v>
      </c>
    </row>
    <row r="5483" spans="6:9" x14ac:dyDescent="0.25">
      <c r="F5483" s="109">
        <f t="shared" ca="1" si="355"/>
        <v>325000</v>
      </c>
      <c r="G5483" s="110">
        <f t="shared" ca="1" si="356"/>
        <v>2.5000000000000001E-2</v>
      </c>
      <c r="H5483" s="111">
        <f t="shared" ca="1" si="357"/>
        <v>75</v>
      </c>
      <c r="I5483" s="112">
        <f t="shared" ca="1" si="358"/>
        <v>609375</v>
      </c>
    </row>
    <row r="5484" spans="6:9" x14ac:dyDescent="0.25">
      <c r="F5484" s="109">
        <f t="shared" ca="1" si="355"/>
        <v>300000</v>
      </c>
      <c r="G5484" s="110">
        <f t="shared" ca="1" si="356"/>
        <v>2.5000000000000001E-2</v>
      </c>
      <c r="H5484" s="111">
        <f t="shared" ca="1" si="357"/>
        <v>75</v>
      </c>
      <c r="I5484" s="112">
        <f t="shared" ca="1" si="358"/>
        <v>562500</v>
      </c>
    </row>
    <row r="5485" spans="6:9" x14ac:dyDescent="0.25">
      <c r="F5485" s="109">
        <f t="shared" ca="1" si="355"/>
        <v>300000</v>
      </c>
      <c r="G5485" s="110">
        <f t="shared" ca="1" si="356"/>
        <v>2.1000000000000001E-2</v>
      </c>
      <c r="H5485" s="111">
        <f t="shared" ca="1" si="357"/>
        <v>75</v>
      </c>
      <c r="I5485" s="112">
        <f t="shared" ca="1" si="358"/>
        <v>472500</v>
      </c>
    </row>
    <row r="5486" spans="6:9" x14ac:dyDescent="0.25">
      <c r="F5486" s="109">
        <f t="shared" ca="1" si="355"/>
        <v>325000</v>
      </c>
      <c r="G5486" s="110">
        <f t="shared" ca="1" si="356"/>
        <v>2.5000000000000001E-2</v>
      </c>
      <c r="H5486" s="111">
        <f t="shared" ca="1" si="357"/>
        <v>75</v>
      </c>
      <c r="I5486" s="112">
        <f t="shared" ca="1" si="358"/>
        <v>609375</v>
      </c>
    </row>
    <row r="5487" spans="6:9" x14ac:dyDescent="0.25">
      <c r="F5487" s="109">
        <f t="shared" ca="1" si="355"/>
        <v>300000</v>
      </c>
      <c r="G5487" s="110">
        <f t="shared" ca="1" si="356"/>
        <v>2.5000000000000001E-2</v>
      </c>
      <c r="H5487" s="111">
        <f t="shared" ca="1" si="357"/>
        <v>75</v>
      </c>
      <c r="I5487" s="112">
        <f t="shared" ca="1" si="358"/>
        <v>562500</v>
      </c>
    </row>
    <row r="5488" spans="6:9" x14ac:dyDescent="0.25">
      <c r="F5488" s="109">
        <f t="shared" ca="1" si="355"/>
        <v>300000</v>
      </c>
      <c r="G5488" s="110">
        <f t="shared" ca="1" si="356"/>
        <v>2.5000000000000001E-2</v>
      </c>
      <c r="H5488" s="111">
        <f t="shared" ca="1" si="357"/>
        <v>75</v>
      </c>
      <c r="I5488" s="112">
        <f t="shared" ca="1" si="358"/>
        <v>562500</v>
      </c>
    </row>
    <row r="5489" spans="6:9" x14ac:dyDescent="0.25">
      <c r="F5489" s="109">
        <f t="shared" ca="1" si="355"/>
        <v>300000</v>
      </c>
      <c r="G5489" s="110">
        <f t="shared" ca="1" si="356"/>
        <v>2.3E-2</v>
      </c>
      <c r="H5489" s="111">
        <f t="shared" ca="1" si="357"/>
        <v>75</v>
      </c>
      <c r="I5489" s="112">
        <f t="shared" ca="1" si="358"/>
        <v>517500</v>
      </c>
    </row>
    <row r="5490" spans="6:9" x14ac:dyDescent="0.25">
      <c r="F5490" s="109">
        <f t="shared" ca="1" si="355"/>
        <v>300000</v>
      </c>
      <c r="G5490" s="110">
        <f t="shared" ca="1" si="356"/>
        <v>2.5000000000000001E-2</v>
      </c>
      <c r="H5490" s="111">
        <f t="shared" ca="1" si="357"/>
        <v>77</v>
      </c>
      <c r="I5490" s="112">
        <f t="shared" ca="1" si="358"/>
        <v>577500</v>
      </c>
    </row>
    <row r="5491" spans="6:9" x14ac:dyDescent="0.25">
      <c r="F5491" s="109">
        <f t="shared" ca="1" si="355"/>
        <v>300000</v>
      </c>
      <c r="G5491" s="110">
        <f t="shared" ca="1" si="356"/>
        <v>2.5000000000000001E-2</v>
      </c>
      <c r="H5491" s="111">
        <f t="shared" ca="1" si="357"/>
        <v>75</v>
      </c>
      <c r="I5491" s="112">
        <f t="shared" ca="1" si="358"/>
        <v>562500</v>
      </c>
    </row>
    <row r="5492" spans="6:9" x14ac:dyDescent="0.25">
      <c r="F5492" s="109">
        <f t="shared" ca="1" si="355"/>
        <v>325000</v>
      </c>
      <c r="G5492" s="110">
        <f t="shared" ca="1" si="356"/>
        <v>2.5000000000000001E-2</v>
      </c>
      <c r="H5492" s="111">
        <f t="shared" ca="1" si="357"/>
        <v>77</v>
      </c>
      <c r="I5492" s="112">
        <f t="shared" ca="1" si="358"/>
        <v>625625</v>
      </c>
    </row>
    <row r="5493" spans="6:9" x14ac:dyDescent="0.25">
      <c r="F5493" s="109">
        <f t="shared" ca="1" si="355"/>
        <v>325000</v>
      </c>
      <c r="G5493" s="110">
        <f t="shared" ca="1" si="356"/>
        <v>2.5000000000000001E-2</v>
      </c>
      <c r="H5493" s="111">
        <f t="shared" ca="1" si="357"/>
        <v>75</v>
      </c>
      <c r="I5493" s="112">
        <f t="shared" ca="1" si="358"/>
        <v>609375</v>
      </c>
    </row>
    <row r="5494" spans="6:9" x14ac:dyDescent="0.25">
      <c r="F5494" s="109">
        <f t="shared" ca="1" si="355"/>
        <v>325000</v>
      </c>
      <c r="G5494" s="110">
        <f t="shared" ca="1" si="356"/>
        <v>2.5000000000000001E-2</v>
      </c>
      <c r="H5494" s="111">
        <f t="shared" ca="1" si="357"/>
        <v>77</v>
      </c>
      <c r="I5494" s="112">
        <f t="shared" ca="1" si="358"/>
        <v>625625</v>
      </c>
    </row>
    <row r="5495" spans="6:9" x14ac:dyDescent="0.25">
      <c r="F5495" s="109">
        <f t="shared" ca="1" si="355"/>
        <v>325000</v>
      </c>
      <c r="G5495" s="110">
        <f t="shared" ca="1" si="356"/>
        <v>2.5000000000000001E-2</v>
      </c>
      <c r="H5495" s="111">
        <f t="shared" ca="1" si="357"/>
        <v>75</v>
      </c>
      <c r="I5495" s="112">
        <f t="shared" ca="1" si="358"/>
        <v>609375</v>
      </c>
    </row>
    <row r="5496" spans="6:9" x14ac:dyDescent="0.25">
      <c r="F5496" s="109">
        <f t="shared" ca="1" si="355"/>
        <v>325000</v>
      </c>
      <c r="G5496" s="110">
        <f t="shared" ca="1" si="356"/>
        <v>2.7E-2</v>
      </c>
      <c r="H5496" s="111">
        <f t="shared" ca="1" si="357"/>
        <v>75</v>
      </c>
      <c r="I5496" s="112">
        <f t="shared" ca="1" si="358"/>
        <v>658125</v>
      </c>
    </row>
    <row r="5497" spans="6:9" x14ac:dyDescent="0.25">
      <c r="F5497" s="109">
        <f t="shared" ca="1" si="355"/>
        <v>300000</v>
      </c>
      <c r="G5497" s="110">
        <f t="shared" ca="1" si="356"/>
        <v>2.5000000000000001E-2</v>
      </c>
      <c r="H5497" s="111">
        <f t="shared" ca="1" si="357"/>
        <v>73</v>
      </c>
      <c r="I5497" s="112">
        <f t="shared" ca="1" si="358"/>
        <v>547500</v>
      </c>
    </row>
    <row r="5498" spans="6:9" x14ac:dyDescent="0.25">
      <c r="F5498" s="109">
        <f t="shared" ca="1" si="355"/>
        <v>275000</v>
      </c>
      <c r="G5498" s="110">
        <f t="shared" ca="1" si="356"/>
        <v>2.5000000000000001E-2</v>
      </c>
      <c r="H5498" s="111">
        <f t="shared" ca="1" si="357"/>
        <v>73</v>
      </c>
      <c r="I5498" s="112">
        <f t="shared" ca="1" si="358"/>
        <v>501875</v>
      </c>
    </row>
    <row r="5499" spans="6:9" x14ac:dyDescent="0.25">
      <c r="F5499" s="109">
        <f t="shared" ca="1" si="355"/>
        <v>300000</v>
      </c>
      <c r="G5499" s="110">
        <f t="shared" ca="1" si="356"/>
        <v>2.5000000000000001E-2</v>
      </c>
      <c r="H5499" s="111">
        <f t="shared" ca="1" si="357"/>
        <v>73</v>
      </c>
      <c r="I5499" s="112">
        <f t="shared" ca="1" si="358"/>
        <v>547500</v>
      </c>
    </row>
    <row r="5500" spans="6:9" x14ac:dyDescent="0.25">
      <c r="F5500" s="109">
        <f t="shared" ca="1" si="355"/>
        <v>300000</v>
      </c>
      <c r="G5500" s="110">
        <f t="shared" ca="1" si="356"/>
        <v>2.3E-2</v>
      </c>
      <c r="H5500" s="111">
        <f t="shared" ca="1" si="357"/>
        <v>73</v>
      </c>
      <c r="I5500" s="112">
        <f t="shared" ca="1" si="358"/>
        <v>503700</v>
      </c>
    </row>
    <row r="5501" spans="6:9" x14ac:dyDescent="0.25">
      <c r="F5501" s="109">
        <f t="shared" ca="1" si="355"/>
        <v>325000</v>
      </c>
      <c r="G5501" s="110">
        <f t="shared" ca="1" si="356"/>
        <v>2.1000000000000001E-2</v>
      </c>
      <c r="H5501" s="111">
        <f t="shared" ca="1" si="357"/>
        <v>75</v>
      </c>
      <c r="I5501" s="112">
        <f t="shared" ca="1" si="358"/>
        <v>511875</v>
      </c>
    </row>
    <row r="5502" spans="6:9" x14ac:dyDescent="0.25">
      <c r="F5502" s="109">
        <f t="shared" ca="1" si="355"/>
        <v>300000</v>
      </c>
      <c r="G5502" s="110">
        <f t="shared" ca="1" si="356"/>
        <v>2.5000000000000001E-2</v>
      </c>
      <c r="H5502" s="111">
        <f t="shared" ca="1" si="357"/>
        <v>75</v>
      </c>
      <c r="I5502" s="112">
        <f t="shared" ca="1" si="358"/>
        <v>562500</v>
      </c>
    </row>
    <row r="5503" spans="6:9" x14ac:dyDescent="0.25">
      <c r="F5503" s="109">
        <f t="shared" ca="1" si="355"/>
        <v>300000</v>
      </c>
      <c r="G5503" s="110">
        <f t="shared" ca="1" si="356"/>
        <v>2.5000000000000001E-2</v>
      </c>
      <c r="H5503" s="111">
        <f t="shared" ca="1" si="357"/>
        <v>75</v>
      </c>
      <c r="I5503" s="112">
        <f t="shared" ca="1" si="358"/>
        <v>562500</v>
      </c>
    </row>
    <row r="5504" spans="6:9" x14ac:dyDescent="0.25">
      <c r="F5504" s="109">
        <f t="shared" ca="1" si="355"/>
        <v>325000</v>
      </c>
      <c r="G5504" s="110">
        <f t="shared" ca="1" si="356"/>
        <v>2.5000000000000001E-2</v>
      </c>
      <c r="H5504" s="111">
        <f t="shared" ca="1" si="357"/>
        <v>77</v>
      </c>
      <c r="I5504" s="112">
        <f t="shared" ca="1" si="358"/>
        <v>625625</v>
      </c>
    </row>
    <row r="5505" spans="6:9" x14ac:dyDescent="0.25">
      <c r="F5505" s="109">
        <f t="shared" ca="1" si="355"/>
        <v>300000</v>
      </c>
      <c r="G5505" s="110">
        <f t="shared" ca="1" si="356"/>
        <v>2.1000000000000001E-2</v>
      </c>
      <c r="H5505" s="111">
        <f t="shared" ca="1" si="357"/>
        <v>77</v>
      </c>
      <c r="I5505" s="112">
        <f t="shared" ca="1" si="358"/>
        <v>485100</v>
      </c>
    </row>
    <row r="5506" spans="6:9" x14ac:dyDescent="0.25">
      <c r="F5506" s="109">
        <f t="shared" ca="1" si="355"/>
        <v>300000</v>
      </c>
      <c r="G5506" s="110">
        <f t="shared" ca="1" si="356"/>
        <v>2.7E-2</v>
      </c>
      <c r="H5506" s="111">
        <f t="shared" ca="1" si="357"/>
        <v>75</v>
      </c>
      <c r="I5506" s="112">
        <f t="shared" ca="1" si="358"/>
        <v>607500</v>
      </c>
    </row>
    <row r="5507" spans="6:9" x14ac:dyDescent="0.25">
      <c r="F5507" s="109">
        <f t="shared" ref="F5507:F5570" ca="1" si="359">VLOOKUP(RAND(),$C$3:$D$5,2)</f>
        <v>300000</v>
      </c>
      <c r="G5507" s="110">
        <f t="shared" ref="G5507:G5570" ca="1" si="360">VLOOKUP(RAND(),$C$10:$D$13,2)</f>
        <v>2.5000000000000001E-2</v>
      </c>
      <c r="H5507" s="111">
        <f t="shared" ref="H5507:H5570" ca="1" si="361">VLOOKUP(RAND(),$C$18:$D$20,2)</f>
        <v>75</v>
      </c>
      <c r="I5507" s="112">
        <f t="shared" ca="1" si="358"/>
        <v>562500</v>
      </c>
    </row>
    <row r="5508" spans="6:9" x14ac:dyDescent="0.25">
      <c r="F5508" s="109">
        <f t="shared" ca="1" si="359"/>
        <v>300000</v>
      </c>
      <c r="G5508" s="110">
        <f t="shared" ca="1" si="360"/>
        <v>2.5000000000000001E-2</v>
      </c>
      <c r="H5508" s="111">
        <f t="shared" ca="1" si="361"/>
        <v>75</v>
      </c>
      <c r="I5508" s="112">
        <f t="shared" ref="I5508:I5571" ca="1" si="362">F5508*G5508*H5508</f>
        <v>562500</v>
      </c>
    </row>
    <row r="5509" spans="6:9" x14ac:dyDescent="0.25">
      <c r="F5509" s="109">
        <f t="shared" ca="1" si="359"/>
        <v>300000</v>
      </c>
      <c r="G5509" s="110">
        <f t="shared" ca="1" si="360"/>
        <v>2.3E-2</v>
      </c>
      <c r="H5509" s="111">
        <f t="shared" ca="1" si="361"/>
        <v>73</v>
      </c>
      <c r="I5509" s="112">
        <f t="shared" ca="1" si="362"/>
        <v>503700</v>
      </c>
    </row>
    <row r="5510" spans="6:9" x14ac:dyDescent="0.25">
      <c r="F5510" s="109">
        <f t="shared" ca="1" si="359"/>
        <v>300000</v>
      </c>
      <c r="G5510" s="110">
        <f t="shared" ca="1" si="360"/>
        <v>2.5000000000000001E-2</v>
      </c>
      <c r="H5510" s="111">
        <f t="shared" ca="1" si="361"/>
        <v>75</v>
      </c>
      <c r="I5510" s="112">
        <f t="shared" ca="1" si="362"/>
        <v>562500</v>
      </c>
    </row>
    <row r="5511" spans="6:9" x14ac:dyDescent="0.25">
      <c r="F5511" s="109">
        <f t="shared" ca="1" si="359"/>
        <v>300000</v>
      </c>
      <c r="G5511" s="110">
        <f t="shared" ca="1" si="360"/>
        <v>2.5000000000000001E-2</v>
      </c>
      <c r="H5511" s="111">
        <f t="shared" ca="1" si="361"/>
        <v>75</v>
      </c>
      <c r="I5511" s="112">
        <f t="shared" ca="1" si="362"/>
        <v>562500</v>
      </c>
    </row>
    <row r="5512" spans="6:9" x14ac:dyDescent="0.25">
      <c r="F5512" s="109">
        <f t="shared" ca="1" si="359"/>
        <v>300000</v>
      </c>
      <c r="G5512" s="110">
        <f t="shared" ca="1" si="360"/>
        <v>2.7E-2</v>
      </c>
      <c r="H5512" s="111">
        <f t="shared" ca="1" si="361"/>
        <v>75</v>
      </c>
      <c r="I5512" s="112">
        <f t="shared" ca="1" si="362"/>
        <v>607500</v>
      </c>
    </row>
    <row r="5513" spans="6:9" x14ac:dyDescent="0.25">
      <c r="F5513" s="109">
        <f t="shared" ca="1" si="359"/>
        <v>300000</v>
      </c>
      <c r="G5513" s="110">
        <f t="shared" ca="1" si="360"/>
        <v>2.5000000000000001E-2</v>
      </c>
      <c r="H5513" s="111">
        <f t="shared" ca="1" si="361"/>
        <v>75</v>
      </c>
      <c r="I5513" s="112">
        <f t="shared" ca="1" si="362"/>
        <v>562500</v>
      </c>
    </row>
    <row r="5514" spans="6:9" x14ac:dyDescent="0.25">
      <c r="F5514" s="109">
        <f t="shared" ca="1" si="359"/>
        <v>300000</v>
      </c>
      <c r="G5514" s="110">
        <f t="shared" ca="1" si="360"/>
        <v>2.5000000000000001E-2</v>
      </c>
      <c r="H5514" s="111">
        <f t="shared" ca="1" si="361"/>
        <v>75</v>
      </c>
      <c r="I5514" s="112">
        <f t="shared" ca="1" si="362"/>
        <v>562500</v>
      </c>
    </row>
    <row r="5515" spans="6:9" x14ac:dyDescent="0.25">
      <c r="F5515" s="109">
        <f t="shared" ca="1" si="359"/>
        <v>325000</v>
      </c>
      <c r="G5515" s="110">
        <f t="shared" ca="1" si="360"/>
        <v>2.5000000000000001E-2</v>
      </c>
      <c r="H5515" s="111">
        <f t="shared" ca="1" si="361"/>
        <v>75</v>
      </c>
      <c r="I5515" s="112">
        <f t="shared" ca="1" si="362"/>
        <v>609375</v>
      </c>
    </row>
    <row r="5516" spans="6:9" x14ac:dyDescent="0.25">
      <c r="F5516" s="109">
        <f t="shared" ca="1" si="359"/>
        <v>300000</v>
      </c>
      <c r="G5516" s="110">
        <f t="shared" ca="1" si="360"/>
        <v>2.5000000000000001E-2</v>
      </c>
      <c r="H5516" s="111">
        <f t="shared" ca="1" si="361"/>
        <v>75</v>
      </c>
      <c r="I5516" s="112">
        <f t="shared" ca="1" si="362"/>
        <v>562500</v>
      </c>
    </row>
    <row r="5517" spans="6:9" x14ac:dyDescent="0.25">
      <c r="F5517" s="109">
        <f t="shared" ca="1" si="359"/>
        <v>300000</v>
      </c>
      <c r="G5517" s="110">
        <f t="shared" ca="1" si="360"/>
        <v>2.5000000000000001E-2</v>
      </c>
      <c r="H5517" s="111">
        <f t="shared" ca="1" si="361"/>
        <v>75</v>
      </c>
      <c r="I5517" s="112">
        <f t="shared" ca="1" si="362"/>
        <v>562500</v>
      </c>
    </row>
    <row r="5518" spans="6:9" x14ac:dyDescent="0.25">
      <c r="F5518" s="109">
        <f t="shared" ca="1" si="359"/>
        <v>300000</v>
      </c>
      <c r="G5518" s="110">
        <f t="shared" ca="1" si="360"/>
        <v>2.5000000000000001E-2</v>
      </c>
      <c r="H5518" s="111">
        <f t="shared" ca="1" si="361"/>
        <v>75</v>
      </c>
      <c r="I5518" s="112">
        <f t="shared" ca="1" si="362"/>
        <v>562500</v>
      </c>
    </row>
    <row r="5519" spans="6:9" x14ac:dyDescent="0.25">
      <c r="F5519" s="109">
        <f t="shared" ca="1" si="359"/>
        <v>300000</v>
      </c>
      <c r="G5519" s="110">
        <f t="shared" ca="1" si="360"/>
        <v>2.5000000000000001E-2</v>
      </c>
      <c r="H5519" s="111">
        <f t="shared" ca="1" si="361"/>
        <v>75</v>
      </c>
      <c r="I5519" s="112">
        <f t="shared" ca="1" si="362"/>
        <v>562500</v>
      </c>
    </row>
    <row r="5520" spans="6:9" x14ac:dyDescent="0.25">
      <c r="F5520" s="109">
        <f t="shared" ca="1" si="359"/>
        <v>300000</v>
      </c>
      <c r="G5520" s="110">
        <f t="shared" ca="1" si="360"/>
        <v>2.5000000000000001E-2</v>
      </c>
      <c r="H5520" s="111">
        <f t="shared" ca="1" si="361"/>
        <v>75</v>
      </c>
      <c r="I5520" s="112">
        <f t="shared" ca="1" si="362"/>
        <v>562500</v>
      </c>
    </row>
    <row r="5521" spans="6:9" x14ac:dyDescent="0.25">
      <c r="F5521" s="109">
        <f t="shared" ca="1" si="359"/>
        <v>300000</v>
      </c>
      <c r="G5521" s="110">
        <f t="shared" ca="1" si="360"/>
        <v>2.5000000000000001E-2</v>
      </c>
      <c r="H5521" s="111">
        <f t="shared" ca="1" si="361"/>
        <v>77</v>
      </c>
      <c r="I5521" s="112">
        <f t="shared" ca="1" si="362"/>
        <v>577500</v>
      </c>
    </row>
    <row r="5522" spans="6:9" x14ac:dyDescent="0.25">
      <c r="F5522" s="109">
        <f t="shared" ca="1" si="359"/>
        <v>275000</v>
      </c>
      <c r="G5522" s="110">
        <f t="shared" ca="1" si="360"/>
        <v>2.5000000000000001E-2</v>
      </c>
      <c r="H5522" s="111">
        <f t="shared" ca="1" si="361"/>
        <v>75</v>
      </c>
      <c r="I5522" s="112">
        <f t="shared" ca="1" si="362"/>
        <v>515625</v>
      </c>
    </row>
    <row r="5523" spans="6:9" x14ac:dyDescent="0.25">
      <c r="F5523" s="109">
        <f t="shared" ca="1" si="359"/>
        <v>300000</v>
      </c>
      <c r="G5523" s="110">
        <f t="shared" ca="1" si="360"/>
        <v>2.5000000000000001E-2</v>
      </c>
      <c r="H5523" s="111">
        <f t="shared" ca="1" si="361"/>
        <v>77</v>
      </c>
      <c r="I5523" s="112">
        <f t="shared" ca="1" si="362"/>
        <v>577500</v>
      </c>
    </row>
    <row r="5524" spans="6:9" x14ac:dyDescent="0.25">
      <c r="F5524" s="109">
        <f t="shared" ca="1" si="359"/>
        <v>300000</v>
      </c>
      <c r="G5524" s="110">
        <f t="shared" ca="1" si="360"/>
        <v>2.5000000000000001E-2</v>
      </c>
      <c r="H5524" s="111">
        <f t="shared" ca="1" si="361"/>
        <v>75</v>
      </c>
      <c r="I5524" s="112">
        <f t="shared" ca="1" si="362"/>
        <v>562500</v>
      </c>
    </row>
    <row r="5525" spans="6:9" x14ac:dyDescent="0.25">
      <c r="F5525" s="109">
        <f t="shared" ca="1" si="359"/>
        <v>300000</v>
      </c>
      <c r="G5525" s="110">
        <f t="shared" ca="1" si="360"/>
        <v>2.5000000000000001E-2</v>
      </c>
      <c r="H5525" s="111">
        <f t="shared" ca="1" si="361"/>
        <v>75</v>
      </c>
      <c r="I5525" s="112">
        <f t="shared" ca="1" si="362"/>
        <v>562500</v>
      </c>
    </row>
    <row r="5526" spans="6:9" x14ac:dyDescent="0.25">
      <c r="F5526" s="109">
        <f t="shared" ca="1" si="359"/>
        <v>275000</v>
      </c>
      <c r="G5526" s="110">
        <f t="shared" ca="1" si="360"/>
        <v>2.5000000000000001E-2</v>
      </c>
      <c r="H5526" s="111">
        <f t="shared" ca="1" si="361"/>
        <v>73</v>
      </c>
      <c r="I5526" s="112">
        <f t="shared" ca="1" si="362"/>
        <v>501875</v>
      </c>
    </row>
    <row r="5527" spans="6:9" x14ac:dyDescent="0.25">
      <c r="F5527" s="109">
        <f t="shared" ca="1" si="359"/>
        <v>300000</v>
      </c>
      <c r="G5527" s="110">
        <f t="shared" ca="1" si="360"/>
        <v>2.1000000000000001E-2</v>
      </c>
      <c r="H5527" s="111">
        <f t="shared" ca="1" si="361"/>
        <v>75</v>
      </c>
      <c r="I5527" s="112">
        <f t="shared" ca="1" si="362"/>
        <v>472500</v>
      </c>
    </row>
    <row r="5528" spans="6:9" x14ac:dyDescent="0.25">
      <c r="F5528" s="109">
        <f t="shared" ca="1" si="359"/>
        <v>275000</v>
      </c>
      <c r="G5528" s="110">
        <f t="shared" ca="1" si="360"/>
        <v>2.5000000000000001E-2</v>
      </c>
      <c r="H5528" s="111">
        <f t="shared" ca="1" si="361"/>
        <v>75</v>
      </c>
      <c r="I5528" s="112">
        <f t="shared" ca="1" si="362"/>
        <v>515625</v>
      </c>
    </row>
    <row r="5529" spans="6:9" x14ac:dyDescent="0.25">
      <c r="F5529" s="109">
        <f t="shared" ca="1" si="359"/>
        <v>325000</v>
      </c>
      <c r="G5529" s="110">
        <f t="shared" ca="1" si="360"/>
        <v>2.5000000000000001E-2</v>
      </c>
      <c r="H5529" s="111">
        <f t="shared" ca="1" si="361"/>
        <v>73</v>
      </c>
      <c r="I5529" s="112">
        <f t="shared" ca="1" si="362"/>
        <v>593125</v>
      </c>
    </row>
    <row r="5530" spans="6:9" x14ac:dyDescent="0.25">
      <c r="F5530" s="109">
        <f t="shared" ca="1" si="359"/>
        <v>300000</v>
      </c>
      <c r="G5530" s="110">
        <f t="shared" ca="1" si="360"/>
        <v>2.3E-2</v>
      </c>
      <c r="H5530" s="111">
        <f t="shared" ca="1" si="361"/>
        <v>75</v>
      </c>
      <c r="I5530" s="112">
        <f t="shared" ca="1" si="362"/>
        <v>517500</v>
      </c>
    </row>
    <row r="5531" spans="6:9" x14ac:dyDescent="0.25">
      <c r="F5531" s="109">
        <f t="shared" ca="1" si="359"/>
        <v>300000</v>
      </c>
      <c r="G5531" s="110">
        <f t="shared" ca="1" si="360"/>
        <v>2.5000000000000001E-2</v>
      </c>
      <c r="H5531" s="111">
        <f t="shared" ca="1" si="361"/>
        <v>77</v>
      </c>
      <c r="I5531" s="112">
        <f t="shared" ca="1" si="362"/>
        <v>577500</v>
      </c>
    </row>
    <row r="5532" spans="6:9" x14ac:dyDescent="0.25">
      <c r="F5532" s="109">
        <f t="shared" ca="1" si="359"/>
        <v>300000</v>
      </c>
      <c r="G5532" s="110">
        <f t="shared" ca="1" si="360"/>
        <v>2.5000000000000001E-2</v>
      </c>
      <c r="H5532" s="111">
        <f t="shared" ca="1" si="361"/>
        <v>73</v>
      </c>
      <c r="I5532" s="112">
        <f t="shared" ca="1" si="362"/>
        <v>547500</v>
      </c>
    </row>
    <row r="5533" spans="6:9" x14ac:dyDescent="0.25">
      <c r="F5533" s="109">
        <f t="shared" ca="1" si="359"/>
        <v>300000</v>
      </c>
      <c r="G5533" s="110">
        <f t="shared" ca="1" si="360"/>
        <v>2.5000000000000001E-2</v>
      </c>
      <c r="H5533" s="111">
        <f t="shared" ca="1" si="361"/>
        <v>73</v>
      </c>
      <c r="I5533" s="112">
        <f t="shared" ca="1" si="362"/>
        <v>547500</v>
      </c>
    </row>
    <row r="5534" spans="6:9" x14ac:dyDescent="0.25">
      <c r="F5534" s="109">
        <f t="shared" ca="1" si="359"/>
        <v>300000</v>
      </c>
      <c r="G5534" s="110">
        <f t="shared" ca="1" si="360"/>
        <v>2.5000000000000001E-2</v>
      </c>
      <c r="H5534" s="111">
        <f t="shared" ca="1" si="361"/>
        <v>75</v>
      </c>
      <c r="I5534" s="112">
        <f t="shared" ca="1" si="362"/>
        <v>562500</v>
      </c>
    </row>
    <row r="5535" spans="6:9" x14ac:dyDescent="0.25">
      <c r="F5535" s="109">
        <f t="shared" ca="1" si="359"/>
        <v>300000</v>
      </c>
      <c r="G5535" s="110">
        <f t="shared" ca="1" si="360"/>
        <v>2.5000000000000001E-2</v>
      </c>
      <c r="H5535" s="111">
        <f t="shared" ca="1" si="361"/>
        <v>77</v>
      </c>
      <c r="I5535" s="112">
        <f t="shared" ca="1" si="362"/>
        <v>577500</v>
      </c>
    </row>
    <row r="5536" spans="6:9" x14ac:dyDescent="0.25">
      <c r="F5536" s="109">
        <f t="shared" ca="1" si="359"/>
        <v>300000</v>
      </c>
      <c r="G5536" s="110">
        <f t="shared" ca="1" si="360"/>
        <v>2.5000000000000001E-2</v>
      </c>
      <c r="H5536" s="111">
        <f t="shared" ca="1" si="361"/>
        <v>75</v>
      </c>
      <c r="I5536" s="112">
        <f t="shared" ca="1" si="362"/>
        <v>562500</v>
      </c>
    </row>
    <row r="5537" spans="6:9" x14ac:dyDescent="0.25">
      <c r="F5537" s="109">
        <f t="shared" ca="1" si="359"/>
        <v>275000</v>
      </c>
      <c r="G5537" s="110">
        <f t="shared" ca="1" si="360"/>
        <v>2.1000000000000001E-2</v>
      </c>
      <c r="H5537" s="111">
        <f t="shared" ca="1" si="361"/>
        <v>75</v>
      </c>
      <c r="I5537" s="112">
        <f t="shared" ca="1" si="362"/>
        <v>433125</v>
      </c>
    </row>
    <row r="5538" spans="6:9" x14ac:dyDescent="0.25">
      <c r="F5538" s="109">
        <f t="shared" ca="1" si="359"/>
        <v>300000</v>
      </c>
      <c r="G5538" s="110">
        <f t="shared" ca="1" si="360"/>
        <v>2.3E-2</v>
      </c>
      <c r="H5538" s="111">
        <f t="shared" ca="1" si="361"/>
        <v>75</v>
      </c>
      <c r="I5538" s="112">
        <f t="shared" ca="1" si="362"/>
        <v>517500</v>
      </c>
    </row>
    <row r="5539" spans="6:9" x14ac:dyDescent="0.25">
      <c r="F5539" s="109">
        <f t="shared" ca="1" si="359"/>
        <v>300000</v>
      </c>
      <c r="G5539" s="110">
        <f t="shared" ca="1" si="360"/>
        <v>2.1000000000000001E-2</v>
      </c>
      <c r="H5539" s="111">
        <f t="shared" ca="1" si="361"/>
        <v>77</v>
      </c>
      <c r="I5539" s="112">
        <f t="shared" ca="1" si="362"/>
        <v>485100</v>
      </c>
    </row>
    <row r="5540" spans="6:9" x14ac:dyDescent="0.25">
      <c r="F5540" s="109">
        <f t="shared" ca="1" si="359"/>
        <v>275000</v>
      </c>
      <c r="G5540" s="110">
        <f t="shared" ca="1" si="360"/>
        <v>2.5000000000000001E-2</v>
      </c>
      <c r="H5540" s="111">
        <f t="shared" ca="1" si="361"/>
        <v>73</v>
      </c>
      <c r="I5540" s="112">
        <f t="shared" ca="1" si="362"/>
        <v>501875</v>
      </c>
    </row>
    <row r="5541" spans="6:9" x14ac:dyDescent="0.25">
      <c r="F5541" s="109">
        <f t="shared" ca="1" si="359"/>
        <v>300000</v>
      </c>
      <c r="G5541" s="110">
        <f t="shared" ca="1" si="360"/>
        <v>2.5000000000000001E-2</v>
      </c>
      <c r="H5541" s="111">
        <f t="shared" ca="1" si="361"/>
        <v>77</v>
      </c>
      <c r="I5541" s="112">
        <f t="shared" ca="1" si="362"/>
        <v>577500</v>
      </c>
    </row>
    <row r="5542" spans="6:9" x14ac:dyDescent="0.25">
      <c r="F5542" s="109">
        <f t="shared" ca="1" si="359"/>
        <v>300000</v>
      </c>
      <c r="G5542" s="110">
        <f t="shared" ca="1" si="360"/>
        <v>2.5000000000000001E-2</v>
      </c>
      <c r="H5542" s="111">
        <f t="shared" ca="1" si="361"/>
        <v>75</v>
      </c>
      <c r="I5542" s="112">
        <f t="shared" ca="1" si="362"/>
        <v>562500</v>
      </c>
    </row>
    <row r="5543" spans="6:9" x14ac:dyDescent="0.25">
      <c r="F5543" s="109">
        <f t="shared" ca="1" si="359"/>
        <v>300000</v>
      </c>
      <c r="G5543" s="110">
        <f t="shared" ca="1" si="360"/>
        <v>2.5000000000000001E-2</v>
      </c>
      <c r="H5543" s="111">
        <f t="shared" ca="1" si="361"/>
        <v>75</v>
      </c>
      <c r="I5543" s="112">
        <f t="shared" ca="1" si="362"/>
        <v>562500</v>
      </c>
    </row>
    <row r="5544" spans="6:9" x14ac:dyDescent="0.25">
      <c r="F5544" s="109">
        <f t="shared" ca="1" si="359"/>
        <v>300000</v>
      </c>
      <c r="G5544" s="110">
        <f t="shared" ca="1" si="360"/>
        <v>2.5000000000000001E-2</v>
      </c>
      <c r="H5544" s="111">
        <f t="shared" ca="1" si="361"/>
        <v>73</v>
      </c>
      <c r="I5544" s="112">
        <f t="shared" ca="1" si="362"/>
        <v>547500</v>
      </c>
    </row>
    <row r="5545" spans="6:9" x14ac:dyDescent="0.25">
      <c r="F5545" s="109">
        <f t="shared" ca="1" si="359"/>
        <v>300000</v>
      </c>
      <c r="G5545" s="110">
        <f t="shared" ca="1" si="360"/>
        <v>2.1000000000000001E-2</v>
      </c>
      <c r="H5545" s="111">
        <f t="shared" ca="1" si="361"/>
        <v>77</v>
      </c>
      <c r="I5545" s="112">
        <f t="shared" ca="1" si="362"/>
        <v>485100</v>
      </c>
    </row>
    <row r="5546" spans="6:9" x14ac:dyDescent="0.25">
      <c r="F5546" s="109">
        <f t="shared" ca="1" si="359"/>
        <v>300000</v>
      </c>
      <c r="G5546" s="110">
        <f t="shared" ca="1" si="360"/>
        <v>2.5000000000000001E-2</v>
      </c>
      <c r="H5546" s="111">
        <f t="shared" ca="1" si="361"/>
        <v>75</v>
      </c>
      <c r="I5546" s="112">
        <f t="shared" ca="1" si="362"/>
        <v>562500</v>
      </c>
    </row>
    <row r="5547" spans="6:9" x14ac:dyDescent="0.25">
      <c r="F5547" s="109">
        <f t="shared" ca="1" si="359"/>
        <v>300000</v>
      </c>
      <c r="G5547" s="110">
        <f t="shared" ca="1" si="360"/>
        <v>2.5000000000000001E-2</v>
      </c>
      <c r="H5547" s="111">
        <f t="shared" ca="1" si="361"/>
        <v>77</v>
      </c>
      <c r="I5547" s="112">
        <f t="shared" ca="1" si="362"/>
        <v>577500</v>
      </c>
    </row>
    <row r="5548" spans="6:9" x14ac:dyDescent="0.25">
      <c r="F5548" s="109">
        <f t="shared" ca="1" si="359"/>
        <v>275000</v>
      </c>
      <c r="G5548" s="110">
        <f t="shared" ca="1" si="360"/>
        <v>2.3E-2</v>
      </c>
      <c r="H5548" s="111">
        <f t="shared" ca="1" si="361"/>
        <v>77</v>
      </c>
      <c r="I5548" s="112">
        <f t="shared" ca="1" si="362"/>
        <v>487025</v>
      </c>
    </row>
    <row r="5549" spans="6:9" x14ac:dyDescent="0.25">
      <c r="F5549" s="109">
        <f t="shared" ca="1" si="359"/>
        <v>275000</v>
      </c>
      <c r="G5549" s="110">
        <f t="shared" ca="1" si="360"/>
        <v>2.5000000000000001E-2</v>
      </c>
      <c r="H5549" s="111">
        <f t="shared" ca="1" si="361"/>
        <v>75</v>
      </c>
      <c r="I5549" s="112">
        <f t="shared" ca="1" si="362"/>
        <v>515625</v>
      </c>
    </row>
    <row r="5550" spans="6:9" x14ac:dyDescent="0.25">
      <c r="F5550" s="109">
        <f t="shared" ca="1" si="359"/>
        <v>300000</v>
      </c>
      <c r="G5550" s="110">
        <f t="shared" ca="1" si="360"/>
        <v>2.5000000000000001E-2</v>
      </c>
      <c r="H5550" s="111">
        <f t="shared" ca="1" si="361"/>
        <v>77</v>
      </c>
      <c r="I5550" s="112">
        <f t="shared" ca="1" si="362"/>
        <v>577500</v>
      </c>
    </row>
    <row r="5551" spans="6:9" x14ac:dyDescent="0.25">
      <c r="F5551" s="109">
        <f t="shared" ca="1" si="359"/>
        <v>300000</v>
      </c>
      <c r="G5551" s="110">
        <f t="shared" ca="1" si="360"/>
        <v>2.5000000000000001E-2</v>
      </c>
      <c r="H5551" s="111">
        <f t="shared" ca="1" si="361"/>
        <v>75</v>
      </c>
      <c r="I5551" s="112">
        <f t="shared" ca="1" si="362"/>
        <v>562500</v>
      </c>
    </row>
    <row r="5552" spans="6:9" x14ac:dyDescent="0.25">
      <c r="F5552" s="109">
        <f t="shared" ca="1" si="359"/>
        <v>325000</v>
      </c>
      <c r="G5552" s="110">
        <f t="shared" ca="1" si="360"/>
        <v>2.5000000000000001E-2</v>
      </c>
      <c r="H5552" s="111">
        <f t="shared" ca="1" si="361"/>
        <v>75</v>
      </c>
      <c r="I5552" s="112">
        <f t="shared" ca="1" si="362"/>
        <v>609375</v>
      </c>
    </row>
    <row r="5553" spans="6:9" x14ac:dyDescent="0.25">
      <c r="F5553" s="109">
        <f t="shared" ca="1" si="359"/>
        <v>300000</v>
      </c>
      <c r="G5553" s="110">
        <f t="shared" ca="1" si="360"/>
        <v>2.5000000000000001E-2</v>
      </c>
      <c r="H5553" s="111">
        <f t="shared" ca="1" si="361"/>
        <v>73</v>
      </c>
      <c r="I5553" s="112">
        <f t="shared" ca="1" si="362"/>
        <v>547500</v>
      </c>
    </row>
    <row r="5554" spans="6:9" x14ac:dyDescent="0.25">
      <c r="F5554" s="109">
        <f t="shared" ca="1" si="359"/>
        <v>300000</v>
      </c>
      <c r="G5554" s="110">
        <f t="shared" ca="1" si="360"/>
        <v>2.5000000000000001E-2</v>
      </c>
      <c r="H5554" s="111">
        <f t="shared" ca="1" si="361"/>
        <v>77</v>
      </c>
      <c r="I5554" s="112">
        <f t="shared" ca="1" si="362"/>
        <v>577500</v>
      </c>
    </row>
    <row r="5555" spans="6:9" x14ac:dyDescent="0.25">
      <c r="F5555" s="109">
        <f t="shared" ca="1" si="359"/>
        <v>325000</v>
      </c>
      <c r="G5555" s="110">
        <f t="shared" ca="1" si="360"/>
        <v>2.5000000000000001E-2</v>
      </c>
      <c r="H5555" s="111">
        <f t="shared" ca="1" si="361"/>
        <v>75</v>
      </c>
      <c r="I5555" s="112">
        <f t="shared" ca="1" si="362"/>
        <v>609375</v>
      </c>
    </row>
    <row r="5556" spans="6:9" x14ac:dyDescent="0.25">
      <c r="F5556" s="109">
        <f t="shared" ca="1" si="359"/>
        <v>275000</v>
      </c>
      <c r="G5556" s="110">
        <f t="shared" ca="1" si="360"/>
        <v>2.5000000000000001E-2</v>
      </c>
      <c r="H5556" s="111">
        <f t="shared" ca="1" si="361"/>
        <v>77</v>
      </c>
      <c r="I5556" s="112">
        <f t="shared" ca="1" si="362"/>
        <v>529375</v>
      </c>
    </row>
    <row r="5557" spans="6:9" x14ac:dyDescent="0.25">
      <c r="F5557" s="109">
        <f t="shared" ca="1" si="359"/>
        <v>275000</v>
      </c>
      <c r="G5557" s="110">
        <f t="shared" ca="1" si="360"/>
        <v>2.7E-2</v>
      </c>
      <c r="H5557" s="111">
        <f t="shared" ca="1" si="361"/>
        <v>75</v>
      </c>
      <c r="I5557" s="112">
        <f t="shared" ca="1" si="362"/>
        <v>556875</v>
      </c>
    </row>
    <row r="5558" spans="6:9" x14ac:dyDescent="0.25">
      <c r="F5558" s="109">
        <f t="shared" ca="1" si="359"/>
        <v>275000</v>
      </c>
      <c r="G5558" s="110">
        <f t="shared" ca="1" si="360"/>
        <v>2.5000000000000001E-2</v>
      </c>
      <c r="H5558" s="111">
        <f t="shared" ca="1" si="361"/>
        <v>75</v>
      </c>
      <c r="I5558" s="112">
        <f t="shared" ca="1" si="362"/>
        <v>515625</v>
      </c>
    </row>
    <row r="5559" spans="6:9" x14ac:dyDescent="0.25">
      <c r="F5559" s="109">
        <f t="shared" ca="1" si="359"/>
        <v>300000</v>
      </c>
      <c r="G5559" s="110">
        <f t="shared" ca="1" si="360"/>
        <v>2.5000000000000001E-2</v>
      </c>
      <c r="H5559" s="111">
        <f t="shared" ca="1" si="361"/>
        <v>77</v>
      </c>
      <c r="I5559" s="112">
        <f t="shared" ca="1" si="362"/>
        <v>577500</v>
      </c>
    </row>
    <row r="5560" spans="6:9" x14ac:dyDescent="0.25">
      <c r="F5560" s="109">
        <f t="shared" ca="1" si="359"/>
        <v>300000</v>
      </c>
      <c r="G5560" s="110">
        <f t="shared" ca="1" si="360"/>
        <v>2.5000000000000001E-2</v>
      </c>
      <c r="H5560" s="111">
        <f t="shared" ca="1" si="361"/>
        <v>75</v>
      </c>
      <c r="I5560" s="112">
        <f t="shared" ca="1" si="362"/>
        <v>562500</v>
      </c>
    </row>
    <row r="5561" spans="6:9" x14ac:dyDescent="0.25">
      <c r="F5561" s="109">
        <f t="shared" ca="1" si="359"/>
        <v>300000</v>
      </c>
      <c r="G5561" s="110">
        <f t="shared" ca="1" si="360"/>
        <v>2.5000000000000001E-2</v>
      </c>
      <c r="H5561" s="111">
        <f t="shared" ca="1" si="361"/>
        <v>75</v>
      </c>
      <c r="I5561" s="112">
        <f t="shared" ca="1" si="362"/>
        <v>562500</v>
      </c>
    </row>
    <row r="5562" spans="6:9" x14ac:dyDescent="0.25">
      <c r="F5562" s="109">
        <f t="shared" ca="1" si="359"/>
        <v>300000</v>
      </c>
      <c r="G5562" s="110">
        <f t="shared" ca="1" si="360"/>
        <v>2.3E-2</v>
      </c>
      <c r="H5562" s="111">
        <f t="shared" ca="1" si="361"/>
        <v>75</v>
      </c>
      <c r="I5562" s="112">
        <f t="shared" ca="1" si="362"/>
        <v>517500</v>
      </c>
    </row>
    <row r="5563" spans="6:9" x14ac:dyDescent="0.25">
      <c r="F5563" s="109">
        <f t="shared" ca="1" si="359"/>
        <v>275000</v>
      </c>
      <c r="G5563" s="110">
        <f t="shared" ca="1" si="360"/>
        <v>2.5000000000000001E-2</v>
      </c>
      <c r="H5563" s="111">
        <f t="shared" ca="1" si="361"/>
        <v>73</v>
      </c>
      <c r="I5563" s="112">
        <f t="shared" ca="1" si="362"/>
        <v>501875</v>
      </c>
    </row>
    <row r="5564" spans="6:9" x14ac:dyDescent="0.25">
      <c r="F5564" s="109">
        <f t="shared" ca="1" si="359"/>
        <v>300000</v>
      </c>
      <c r="G5564" s="110">
        <f t="shared" ca="1" si="360"/>
        <v>2.5000000000000001E-2</v>
      </c>
      <c r="H5564" s="111">
        <f t="shared" ca="1" si="361"/>
        <v>77</v>
      </c>
      <c r="I5564" s="112">
        <f t="shared" ca="1" si="362"/>
        <v>577500</v>
      </c>
    </row>
    <row r="5565" spans="6:9" x14ac:dyDescent="0.25">
      <c r="F5565" s="109">
        <f t="shared" ca="1" si="359"/>
        <v>300000</v>
      </c>
      <c r="G5565" s="110">
        <f t="shared" ca="1" si="360"/>
        <v>2.3E-2</v>
      </c>
      <c r="H5565" s="111">
        <f t="shared" ca="1" si="361"/>
        <v>75</v>
      </c>
      <c r="I5565" s="112">
        <f t="shared" ca="1" si="362"/>
        <v>517500</v>
      </c>
    </row>
    <row r="5566" spans="6:9" x14ac:dyDescent="0.25">
      <c r="F5566" s="109">
        <f t="shared" ca="1" si="359"/>
        <v>300000</v>
      </c>
      <c r="G5566" s="110">
        <f t="shared" ca="1" si="360"/>
        <v>2.5000000000000001E-2</v>
      </c>
      <c r="H5566" s="111">
        <f t="shared" ca="1" si="361"/>
        <v>75</v>
      </c>
      <c r="I5566" s="112">
        <f t="shared" ca="1" si="362"/>
        <v>562500</v>
      </c>
    </row>
    <row r="5567" spans="6:9" x14ac:dyDescent="0.25">
      <c r="F5567" s="109">
        <f t="shared" ca="1" si="359"/>
        <v>325000</v>
      </c>
      <c r="G5567" s="110">
        <f t="shared" ca="1" si="360"/>
        <v>2.5000000000000001E-2</v>
      </c>
      <c r="H5567" s="111">
        <f t="shared" ca="1" si="361"/>
        <v>75</v>
      </c>
      <c r="I5567" s="112">
        <f t="shared" ca="1" si="362"/>
        <v>609375</v>
      </c>
    </row>
    <row r="5568" spans="6:9" x14ac:dyDescent="0.25">
      <c r="F5568" s="109">
        <f t="shared" ca="1" si="359"/>
        <v>300000</v>
      </c>
      <c r="G5568" s="110">
        <f t="shared" ca="1" si="360"/>
        <v>2.5000000000000001E-2</v>
      </c>
      <c r="H5568" s="111">
        <f t="shared" ca="1" si="361"/>
        <v>75</v>
      </c>
      <c r="I5568" s="112">
        <f t="shared" ca="1" si="362"/>
        <v>562500</v>
      </c>
    </row>
    <row r="5569" spans="6:9" x14ac:dyDescent="0.25">
      <c r="F5569" s="109">
        <f t="shared" ca="1" si="359"/>
        <v>300000</v>
      </c>
      <c r="G5569" s="110">
        <f t="shared" ca="1" si="360"/>
        <v>2.5000000000000001E-2</v>
      </c>
      <c r="H5569" s="111">
        <f t="shared" ca="1" si="361"/>
        <v>75</v>
      </c>
      <c r="I5569" s="112">
        <f t="shared" ca="1" si="362"/>
        <v>562500</v>
      </c>
    </row>
    <row r="5570" spans="6:9" x14ac:dyDescent="0.25">
      <c r="F5570" s="109">
        <f t="shared" ca="1" si="359"/>
        <v>275000</v>
      </c>
      <c r="G5570" s="110">
        <f t="shared" ca="1" si="360"/>
        <v>2.1000000000000001E-2</v>
      </c>
      <c r="H5570" s="111">
        <f t="shared" ca="1" si="361"/>
        <v>75</v>
      </c>
      <c r="I5570" s="112">
        <f t="shared" ca="1" si="362"/>
        <v>433125</v>
      </c>
    </row>
    <row r="5571" spans="6:9" x14ac:dyDescent="0.25">
      <c r="F5571" s="109">
        <f t="shared" ref="F5571:F5634" ca="1" si="363">VLOOKUP(RAND(),$C$3:$D$5,2)</f>
        <v>275000</v>
      </c>
      <c r="G5571" s="110">
        <f t="shared" ref="G5571:G5634" ca="1" si="364">VLOOKUP(RAND(),$C$10:$D$13,2)</f>
        <v>2.5000000000000001E-2</v>
      </c>
      <c r="H5571" s="111">
        <f t="shared" ref="H5571:H5634" ca="1" si="365">VLOOKUP(RAND(),$C$18:$D$20,2)</f>
        <v>75</v>
      </c>
      <c r="I5571" s="112">
        <f t="shared" ca="1" si="362"/>
        <v>515625</v>
      </c>
    </row>
    <row r="5572" spans="6:9" x14ac:dyDescent="0.25">
      <c r="F5572" s="109">
        <f t="shared" ca="1" si="363"/>
        <v>325000</v>
      </c>
      <c r="G5572" s="110">
        <f t="shared" ca="1" si="364"/>
        <v>2.5000000000000001E-2</v>
      </c>
      <c r="H5572" s="111">
        <f t="shared" ca="1" si="365"/>
        <v>75</v>
      </c>
      <c r="I5572" s="112">
        <f t="shared" ref="I5572:I5635" ca="1" si="366">F5572*G5572*H5572</f>
        <v>609375</v>
      </c>
    </row>
    <row r="5573" spans="6:9" x14ac:dyDescent="0.25">
      <c r="F5573" s="109">
        <f t="shared" ca="1" si="363"/>
        <v>300000</v>
      </c>
      <c r="G5573" s="110">
        <f t="shared" ca="1" si="364"/>
        <v>2.7E-2</v>
      </c>
      <c r="H5573" s="111">
        <f t="shared" ca="1" si="365"/>
        <v>77</v>
      </c>
      <c r="I5573" s="112">
        <f t="shared" ca="1" si="366"/>
        <v>623700</v>
      </c>
    </row>
    <row r="5574" spans="6:9" x14ac:dyDescent="0.25">
      <c r="F5574" s="109">
        <f t="shared" ca="1" si="363"/>
        <v>300000</v>
      </c>
      <c r="G5574" s="110">
        <f t="shared" ca="1" si="364"/>
        <v>2.5000000000000001E-2</v>
      </c>
      <c r="H5574" s="111">
        <f t="shared" ca="1" si="365"/>
        <v>75</v>
      </c>
      <c r="I5574" s="112">
        <f t="shared" ca="1" si="366"/>
        <v>562500</v>
      </c>
    </row>
    <row r="5575" spans="6:9" x14ac:dyDescent="0.25">
      <c r="F5575" s="109">
        <f t="shared" ca="1" si="363"/>
        <v>300000</v>
      </c>
      <c r="G5575" s="110">
        <f t="shared" ca="1" si="364"/>
        <v>2.5000000000000001E-2</v>
      </c>
      <c r="H5575" s="111">
        <f t="shared" ca="1" si="365"/>
        <v>75</v>
      </c>
      <c r="I5575" s="112">
        <f t="shared" ca="1" si="366"/>
        <v>562500</v>
      </c>
    </row>
    <row r="5576" spans="6:9" x14ac:dyDescent="0.25">
      <c r="F5576" s="109">
        <f t="shared" ca="1" si="363"/>
        <v>300000</v>
      </c>
      <c r="G5576" s="110">
        <f t="shared" ca="1" si="364"/>
        <v>2.3E-2</v>
      </c>
      <c r="H5576" s="111">
        <f t="shared" ca="1" si="365"/>
        <v>75</v>
      </c>
      <c r="I5576" s="112">
        <f t="shared" ca="1" si="366"/>
        <v>517500</v>
      </c>
    </row>
    <row r="5577" spans="6:9" x14ac:dyDescent="0.25">
      <c r="F5577" s="109">
        <f t="shared" ca="1" si="363"/>
        <v>300000</v>
      </c>
      <c r="G5577" s="110">
        <f t="shared" ca="1" si="364"/>
        <v>2.5000000000000001E-2</v>
      </c>
      <c r="H5577" s="111">
        <f t="shared" ca="1" si="365"/>
        <v>75</v>
      </c>
      <c r="I5577" s="112">
        <f t="shared" ca="1" si="366"/>
        <v>562500</v>
      </c>
    </row>
    <row r="5578" spans="6:9" x14ac:dyDescent="0.25">
      <c r="F5578" s="109">
        <f t="shared" ca="1" si="363"/>
        <v>300000</v>
      </c>
      <c r="G5578" s="110">
        <f t="shared" ca="1" si="364"/>
        <v>2.1000000000000001E-2</v>
      </c>
      <c r="H5578" s="111">
        <f t="shared" ca="1" si="365"/>
        <v>75</v>
      </c>
      <c r="I5578" s="112">
        <f t="shared" ca="1" si="366"/>
        <v>472500</v>
      </c>
    </row>
    <row r="5579" spans="6:9" x14ac:dyDescent="0.25">
      <c r="F5579" s="109">
        <f t="shared" ca="1" si="363"/>
        <v>300000</v>
      </c>
      <c r="G5579" s="110">
        <f t="shared" ca="1" si="364"/>
        <v>2.5000000000000001E-2</v>
      </c>
      <c r="H5579" s="111">
        <f t="shared" ca="1" si="365"/>
        <v>75</v>
      </c>
      <c r="I5579" s="112">
        <f t="shared" ca="1" si="366"/>
        <v>562500</v>
      </c>
    </row>
    <row r="5580" spans="6:9" x14ac:dyDescent="0.25">
      <c r="F5580" s="109">
        <f t="shared" ca="1" si="363"/>
        <v>300000</v>
      </c>
      <c r="G5580" s="110">
        <f t="shared" ca="1" si="364"/>
        <v>2.5000000000000001E-2</v>
      </c>
      <c r="H5580" s="111">
        <f t="shared" ca="1" si="365"/>
        <v>75</v>
      </c>
      <c r="I5580" s="112">
        <f t="shared" ca="1" si="366"/>
        <v>562500</v>
      </c>
    </row>
    <row r="5581" spans="6:9" x14ac:dyDescent="0.25">
      <c r="F5581" s="109">
        <f t="shared" ca="1" si="363"/>
        <v>325000</v>
      </c>
      <c r="G5581" s="110">
        <f t="shared" ca="1" si="364"/>
        <v>2.7E-2</v>
      </c>
      <c r="H5581" s="111">
        <f t="shared" ca="1" si="365"/>
        <v>75</v>
      </c>
      <c r="I5581" s="112">
        <f t="shared" ca="1" si="366"/>
        <v>658125</v>
      </c>
    </row>
    <row r="5582" spans="6:9" x14ac:dyDescent="0.25">
      <c r="F5582" s="109">
        <f t="shared" ca="1" si="363"/>
        <v>275000</v>
      </c>
      <c r="G5582" s="110">
        <f t="shared" ca="1" si="364"/>
        <v>2.5000000000000001E-2</v>
      </c>
      <c r="H5582" s="111">
        <f t="shared" ca="1" si="365"/>
        <v>75</v>
      </c>
      <c r="I5582" s="112">
        <f t="shared" ca="1" si="366"/>
        <v>515625</v>
      </c>
    </row>
    <row r="5583" spans="6:9" x14ac:dyDescent="0.25">
      <c r="F5583" s="109">
        <f t="shared" ca="1" si="363"/>
        <v>275000</v>
      </c>
      <c r="G5583" s="110">
        <f t="shared" ca="1" si="364"/>
        <v>2.5000000000000001E-2</v>
      </c>
      <c r="H5583" s="111">
        <f t="shared" ca="1" si="365"/>
        <v>75</v>
      </c>
      <c r="I5583" s="112">
        <f t="shared" ca="1" si="366"/>
        <v>515625</v>
      </c>
    </row>
    <row r="5584" spans="6:9" x14ac:dyDescent="0.25">
      <c r="F5584" s="109">
        <f t="shared" ca="1" si="363"/>
        <v>300000</v>
      </c>
      <c r="G5584" s="110">
        <f t="shared" ca="1" si="364"/>
        <v>2.5000000000000001E-2</v>
      </c>
      <c r="H5584" s="111">
        <f t="shared" ca="1" si="365"/>
        <v>75</v>
      </c>
      <c r="I5584" s="112">
        <f t="shared" ca="1" si="366"/>
        <v>562500</v>
      </c>
    </row>
    <row r="5585" spans="6:9" x14ac:dyDescent="0.25">
      <c r="F5585" s="109">
        <f t="shared" ca="1" si="363"/>
        <v>300000</v>
      </c>
      <c r="G5585" s="110">
        <f t="shared" ca="1" si="364"/>
        <v>2.3E-2</v>
      </c>
      <c r="H5585" s="111">
        <f t="shared" ca="1" si="365"/>
        <v>75</v>
      </c>
      <c r="I5585" s="112">
        <f t="shared" ca="1" si="366"/>
        <v>517500</v>
      </c>
    </row>
    <row r="5586" spans="6:9" x14ac:dyDescent="0.25">
      <c r="F5586" s="109">
        <f t="shared" ca="1" si="363"/>
        <v>275000</v>
      </c>
      <c r="G5586" s="110">
        <f t="shared" ca="1" si="364"/>
        <v>2.1000000000000001E-2</v>
      </c>
      <c r="H5586" s="111">
        <f t="shared" ca="1" si="365"/>
        <v>77</v>
      </c>
      <c r="I5586" s="112">
        <f t="shared" ca="1" si="366"/>
        <v>444675</v>
      </c>
    </row>
    <row r="5587" spans="6:9" x14ac:dyDescent="0.25">
      <c r="F5587" s="109">
        <f t="shared" ca="1" si="363"/>
        <v>300000</v>
      </c>
      <c r="G5587" s="110">
        <f t="shared" ca="1" si="364"/>
        <v>2.5000000000000001E-2</v>
      </c>
      <c r="H5587" s="111">
        <f t="shared" ca="1" si="365"/>
        <v>75</v>
      </c>
      <c r="I5587" s="112">
        <f t="shared" ca="1" si="366"/>
        <v>562500</v>
      </c>
    </row>
    <row r="5588" spans="6:9" x14ac:dyDescent="0.25">
      <c r="F5588" s="109">
        <f t="shared" ca="1" si="363"/>
        <v>300000</v>
      </c>
      <c r="G5588" s="110">
        <f t="shared" ca="1" si="364"/>
        <v>2.1000000000000001E-2</v>
      </c>
      <c r="H5588" s="111">
        <f t="shared" ca="1" si="365"/>
        <v>75</v>
      </c>
      <c r="I5588" s="112">
        <f t="shared" ca="1" si="366"/>
        <v>472500</v>
      </c>
    </row>
    <row r="5589" spans="6:9" x14ac:dyDescent="0.25">
      <c r="F5589" s="109">
        <f t="shared" ca="1" si="363"/>
        <v>300000</v>
      </c>
      <c r="G5589" s="110">
        <f t="shared" ca="1" si="364"/>
        <v>2.5000000000000001E-2</v>
      </c>
      <c r="H5589" s="111">
        <f t="shared" ca="1" si="365"/>
        <v>75</v>
      </c>
      <c r="I5589" s="112">
        <f t="shared" ca="1" si="366"/>
        <v>562500</v>
      </c>
    </row>
    <row r="5590" spans="6:9" x14ac:dyDescent="0.25">
      <c r="F5590" s="109">
        <f t="shared" ca="1" si="363"/>
        <v>300000</v>
      </c>
      <c r="G5590" s="110">
        <f t="shared" ca="1" si="364"/>
        <v>2.5000000000000001E-2</v>
      </c>
      <c r="H5590" s="111">
        <f t="shared" ca="1" si="365"/>
        <v>75</v>
      </c>
      <c r="I5590" s="112">
        <f t="shared" ca="1" si="366"/>
        <v>562500</v>
      </c>
    </row>
    <row r="5591" spans="6:9" x14ac:dyDescent="0.25">
      <c r="F5591" s="109">
        <f t="shared" ca="1" si="363"/>
        <v>300000</v>
      </c>
      <c r="G5591" s="110">
        <f t="shared" ca="1" si="364"/>
        <v>2.5000000000000001E-2</v>
      </c>
      <c r="H5591" s="111">
        <f t="shared" ca="1" si="365"/>
        <v>75</v>
      </c>
      <c r="I5591" s="112">
        <f t="shared" ca="1" si="366"/>
        <v>562500</v>
      </c>
    </row>
    <row r="5592" spans="6:9" x14ac:dyDescent="0.25">
      <c r="F5592" s="109">
        <f t="shared" ca="1" si="363"/>
        <v>300000</v>
      </c>
      <c r="G5592" s="110">
        <f t="shared" ca="1" si="364"/>
        <v>2.5000000000000001E-2</v>
      </c>
      <c r="H5592" s="111">
        <f t="shared" ca="1" si="365"/>
        <v>73</v>
      </c>
      <c r="I5592" s="112">
        <f t="shared" ca="1" si="366"/>
        <v>547500</v>
      </c>
    </row>
    <row r="5593" spans="6:9" x14ac:dyDescent="0.25">
      <c r="F5593" s="109">
        <f t="shared" ca="1" si="363"/>
        <v>275000</v>
      </c>
      <c r="G5593" s="110">
        <f t="shared" ca="1" si="364"/>
        <v>2.5000000000000001E-2</v>
      </c>
      <c r="H5593" s="111">
        <f t="shared" ca="1" si="365"/>
        <v>75</v>
      </c>
      <c r="I5593" s="112">
        <f t="shared" ca="1" si="366"/>
        <v>515625</v>
      </c>
    </row>
    <row r="5594" spans="6:9" x14ac:dyDescent="0.25">
      <c r="F5594" s="109">
        <f t="shared" ca="1" si="363"/>
        <v>300000</v>
      </c>
      <c r="G5594" s="110">
        <f t="shared" ca="1" si="364"/>
        <v>2.5000000000000001E-2</v>
      </c>
      <c r="H5594" s="111">
        <f t="shared" ca="1" si="365"/>
        <v>75</v>
      </c>
      <c r="I5594" s="112">
        <f t="shared" ca="1" si="366"/>
        <v>562500</v>
      </c>
    </row>
    <row r="5595" spans="6:9" x14ac:dyDescent="0.25">
      <c r="F5595" s="109">
        <f t="shared" ca="1" si="363"/>
        <v>275000</v>
      </c>
      <c r="G5595" s="110">
        <f t="shared" ca="1" si="364"/>
        <v>2.5000000000000001E-2</v>
      </c>
      <c r="H5595" s="111">
        <f t="shared" ca="1" si="365"/>
        <v>75</v>
      </c>
      <c r="I5595" s="112">
        <f t="shared" ca="1" si="366"/>
        <v>515625</v>
      </c>
    </row>
    <row r="5596" spans="6:9" x14ac:dyDescent="0.25">
      <c r="F5596" s="109">
        <f t="shared" ca="1" si="363"/>
        <v>300000</v>
      </c>
      <c r="G5596" s="110">
        <f t="shared" ca="1" si="364"/>
        <v>2.1000000000000001E-2</v>
      </c>
      <c r="H5596" s="111">
        <f t="shared" ca="1" si="365"/>
        <v>75</v>
      </c>
      <c r="I5596" s="112">
        <f t="shared" ca="1" si="366"/>
        <v>472500</v>
      </c>
    </row>
    <row r="5597" spans="6:9" x14ac:dyDescent="0.25">
      <c r="F5597" s="109">
        <f t="shared" ca="1" si="363"/>
        <v>275000</v>
      </c>
      <c r="G5597" s="110">
        <f t="shared" ca="1" si="364"/>
        <v>2.5000000000000001E-2</v>
      </c>
      <c r="H5597" s="111">
        <f t="shared" ca="1" si="365"/>
        <v>75</v>
      </c>
      <c r="I5597" s="112">
        <f t="shared" ca="1" si="366"/>
        <v>515625</v>
      </c>
    </row>
    <row r="5598" spans="6:9" x14ac:dyDescent="0.25">
      <c r="F5598" s="109">
        <f t="shared" ca="1" si="363"/>
        <v>275000</v>
      </c>
      <c r="G5598" s="110">
        <f t="shared" ca="1" si="364"/>
        <v>2.3E-2</v>
      </c>
      <c r="H5598" s="111">
        <f t="shared" ca="1" si="365"/>
        <v>75</v>
      </c>
      <c r="I5598" s="112">
        <f t="shared" ca="1" si="366"/>
        <v>474375</v>
      </c>
    </row>
    <row r="5599" spans="6:9" x14ac:dyDescent="0.25">
      <c r="F5599" s="109">
        <f t="shared" ca="1" si="363"/>
        <v>300000</v>
      </c>
      <c r="G5599" s="110">
        <f t="shared" ca="1" si="364"/>
        <v>2.5000000000000001E-2</v>
      </c>
      <c r="H5599" s="111">
        <f t="shared" ca="1" si="365"/>
        <v>75</v>
      </c>
      <c r="I5599" s="112">
        <f t="shared" ca="1" si="366"/>
        <v>562500</v>
      </c>
    </row>
    <row r="5600" spans="6:9" x14ac:dyDescent="0.25">
      <c r="F5600" s="109">
        <f t="shared" ca="1" si="363"/>
        <v>300000</v>
      </c>
      <c r="G5600" s="110">
        <f t="shared" ca="1" si="364"/>
        <v>2.5000000000000001E-2</v>
      </c>
      <c r="H5600" s="111">
        <f t="shared" ca="1" si="365"/>
        <v>75</v>
      </c>
      <c r="I5600" s="112">
        <f t="shared" ca="1" si="366"/>
        <v>562500</v>
      </c>
    </row>
    <row r="5601" spans="6:9" x14ac:dyDescent="0.25">
      <c r="F5601" s="109">
        <f t="shared" ca="1" si="363"/>
        <v>325000</v>
      </c>
      <c r="G5601" s="110">
        <f t="shared" ca="1" si="364"/>
        <v>2.5000000000000001E-2</v>
      </c>
      <c r="H5601" s="111">
        <f t="shared" ca="1" si="365"/>
        <v>73</v>
      </c>
      <c r="I5601" s="112">
        <f t="shared" ca="1" si="366"/>
        <v>593125</v>
      </c>
    </row>
    <row r="5602" spans="6:9" x14ac:dyDescent="0.25">
      <c r="F5602" s="109">
        <f t="shared" ca="1" si="363"/>
        <v>275000</v>
      </c>
      <c r="G5602" s="110">
        <f t="shared" ca="1" si="364"/>
        <v>2.5000000000000001E-2</v>
      </c>
      <c r="H5602" s="111">
        <f t="shared" ca="1" si="365"/>
        <v>75</v>
      </c>
      <c r="I5602" s="112">
        <f t="shared" ca="1" si="366"/>
        <v>515625</v>
      </c>
    </row>
    <row r="5603" spans="6:9" x14ac:dyDescent="0.25">
      <c r="F5603" s="109">
        <f t="shared" ca="1" si="363"/>
        <v>300000</v>
      </c>
      <c r="G5603" s="110">
        <f t="shared" ca="1" si="364"/>
        <v>2.5000000000000001E-2</v>
      </c>
      <c r="H5603" s="111">
        <f t="shared" ca="1" si="365"/>
        <v>75</v>
      </c>
      <c r="I5603" s="112">
        <f t="shared" ca="1" si="366"/>
        <v>562500</v>
      </c>
    </row>
    <row r="5604" spans="6:9" x14ac:dyDescent="0.25">
      <c r="F5604" s="109">
        <f t="shared" ca="1" si="363"/>
        <v>275000</v>
      </c>
      <c r="G5604" s="110">
        <f t="shared" ca="1" si="364"/>
        <v>2.5000000000000001E-2</v>
      </c>
      <c r="H5604" s="111">
        <f t="shared" ca="1" si="365"/>
        <v>73</v>
      </c>
      <c r="I5604" s="112">
        <f t="shared" ca="1" si="366"/>
        <v>501875</v>
      </c>
    </row>
    <row r="5605" spans="6:9" x14ac:dyDescent="0.25">
      <c r="F5605" s="109">
        <f t="shared" ca="1" si="363"/>
        <v>300000</v>
      </c>
      <c r="G5605" s="110">
        <f t="shared" ca="1" si="364"/>
        <v>2.3E-2</v>
      </c>
      <c r="H5605" s="111">
        <f t="shared" ca="1" si="365"/>
        <v>75</v>
      </c>
      <c r="I5605" s="112">
        <f t="shared" ca="1" si="366"/>
        <v>517500</v>
      </c>
    </row>
    <row r="5606" spans="6:9" x14ac:dyDescent="0.25">
      <c r="F5606" s="109">
        <f t="shared" ca="1" si="363"/>
        <v>300000</v>
      </c>
      <c r="G5606" s="110">
        <f t="shared" ca="1" si="364"/>
        <v>2.3E-2</v>
      </c>
      <c r="H5606" s="111">
        <f t="shared" ca="1" si="365"/>
        <v>75</v>
      </c>
      <c r="I5606" s="112">
        <f t="shared" ca="1" si="366"/>
        <v>517500</v>
      </c>
    </row>
    <row r="5607" spans="6:9" x14ac:dyDescent="0.25">
      <c r="F5607" s="109">
        <f t="shared" ca="1" si="363"/>
        <v>300000</v>
      </c>
      <c r="G5607" s="110">
        <f t="shared" ca="1" si="364"/>
        <v>2.5000000000000001E-2</v>
      </c>
      <c r="H5607" s="111">
        <f t="shared" ca="1" si="365"/>
        <v>75</v>
      </c>
      <c r="I5607" s="112">
        <f t="shared" ca="1" si="366"/>
        <v>562500</v>
      </c>
    </row>
    <row r="5608" spans="6:9" x14ac:dyDescent="0.25">
      <c r="F5608" s="109">
        <f t="shared" ca="1" si="363"/>
        <v>300000</v>
      </c>
      <c r="G5608" s="110">
        <f t="shared" ca="1" si="364"/>
        <v>2.3E-2</v>
      </c>
      <c r="H5608" s="111">
        <f t="shared" ca="1" si="365"/>
        <v>75</v>
      </c>
      <c r="I5608" s="112">
        <f t="shared" ca="1" si="366"/>
        <v>517500</v>
      </c>
    </row>
    <row r="5609" spans="6:9" x14ac:dyDescent="0.25">
      <c r="F5609" s="109">
        <f t="shared" ca="1" si="363"/>
        <v>300000</v>
      </c>
      <c r="G5609" s="110">
        <f t="shared" ca="1" si="364"/>
        <v>2.5000000000000001E-2</v>
      </c>
      <c r="H5609" s="111">
        <f t="shared" ca="1" si="365"/>
        <v>75</v>
      </c>
      <c r="I5609" s="112">
        <f t="shared" ca="1" si="366"/>
        <v>562500</v>
      </c>
    </row>
    <row r="5610" spans="6:9" x14ac:dyDescent="0.25">
      <c r="F5610" s="109">
        <f t="shared" ca="1" si="363"/>
        <v>300000</v>
      </c>
      <c r="G5610" s="110">
        <f t="shared" ca="1" si="364"/>
        <v>2.5000000000000001E-2</v>
      </c>
      <c r="H5610" s="111">
        <f t="shared" ca="1" si="365"/>
        <v>75</v>
      </c>
      <c r="I5610" s="112">
        <f t="shared" ca="1" si="366"/>
        <v>562500</v>
      </c>
    </row>
    <row r="5611" spans="6:9" x14ac:dyDescent="0.25">
      <c r="F5611" s="109">
        <f t="shared" ca="1" si="363"/>
        <v>300000</v>
      </c>
      <c r="G5611" s="110">
        <f t="shared" ca="1" si="364"/>
        <v>2.1000000000000001E-2</v>
      </c>
      <c r="H5611" s="111">
        <f t="shared" ca="1" si="365"/>
        <v>77</v>
      </c>
      <c r="I5611" s="112">
        <f t="shared" ca="1" si="366"/>
        <v>485100</v>
      </c>
    </row>
    <row r="5612" spans="6:9" x14ac:dyDescent="0.25">
      <c r="F5612" s="109">
        <f t="shared" ca="1" si="363"/>
        <v>300000</v>
      </c>
      <c r="G5612" s="110">
        <f t="shared" ca="1" si="364"/>
        <v>2.5000000000000001E-2</v>
      </c>
      <c r="H5612" s="111">
        <f t="shared" ca="1" si="365"/>
        <v>75</v>
      </c>
      <c r="I5612" s="112">
        <f t="shared" ca="1" si="366"/>
        <v>562500</v>
      </c>
    </row>
    <row r="5613" spans="6:9" x14ac:dyDescent="0.25">
      <c r="F5613" s="109">
        <f t="shared" ca="1" si="363"/>
        <v>275000</v>
      </c>
      <c r="G5613" s="110">
        <f t="shared" ca="1" si="364"/>
        <v>2.5000000000000001E-2</v>
      </c>
      <c r="H5613" s="111">
        <f t="shared" ca="1" si="365"/>
        <v>75</v>
      </c>
      <c r="I5613" s="112">
        <f t="shared" ca="1" si="366"/>
        <v>515625</v>
      </c>
    </row>
    <row r="5614" spans="6:9" x14ac:dyDescent="0.25">
      <c r="F5614" s="109">
        <f t="shared" ca="1" si="363"/>
        <v>300000</v>
      </c>
      <c r="G5614" s="110">
        <f t="shared" ca="1" si="364"/>
        <v>2.5000000000000001E-2</v>
      </c>
      <c r="H5614" s="111">
        <f t="shared" ca="1" si="365"/>
        <v>77</v>
      </c>
      <c r="I5614" s="112">
        <f t="shared" ca="1" si="366"/>
        <v>577500</v>
      </c>
    </row>
    <row r="5615" spans="6:9" x14ac:dyDescent="0.25">
      <c r="F5615" s="109">
        <f t="shared" ca="1" si="363"/>
        <v>300000</v>
      </c>
      <c r="G5615" s="110">
        <f t="shared" ca="1" si="364"/>
        <v>2.5000000000000001E-2</v>
      </c>
      <c r="H5615" s="111">
        <f t="shared" ca="1" si="365"/>
        <v>75</v>
      </c>
      <c r="I5615" s="112">
        <f t="shared" ca="1" si="366"/>
        <v>562500</v>
      </c>
    </row>
    <row r="5616" spans="6:9" x14ac:dyDescent="0.25">
      <c r="F5616" s="109">
        <f t="shared" ca="1" si="363"/>
        <v>300000</v>
      </c>
      <c r="G5616" s="110">
        <f t="shared" ca="1" si="364"/>
        <v>2.1000000000000001E-2</v>
      </c>
      <c r="H5616" s="111">
        <f t="shared" ca="1" si="365"/>
        <v>75</v>
      </c>
      <c r="I5616" s="112">
        <f t="shared" ca="1" si="366"/>
        <v>472500</v>
      </c>
    </row>
    <row r="5617" spans="6:9" x14ac:dyDescent="0.25">
      <c r="F5617" s="109">
        <f t="shared" ca="1" si="363"/>
        <v>275000</v>
      </c>
      <c r="G5617" s="110">
        <f t="shared" ca="1" si="364"/>
        <v>2.3E-2</v>
      </c>
      <c r="H5617" s="111">
        <f t="shared" ca="1" si="365"/>
        <v>75</v>
      </c>
      <c r="I5617" s="112">
        <f t="shared" ca="1" si="366"/>
        <v>474375</v>
      </c>
    </row>
    <row r="5618" spans="6:9" x14ac:dyDescent="0.25">
      <c r="F5618" s="109">
        <f t="shared" ca="1" si="363"/>
        <v>300000</v>
      </c>
      <c r="G5618" s="110">
        <f t="shared" ca="1" si="364"/>
        <v>2.3E-2</v>
      </c>
      <c r="H5618" s="111">
        <f t="shared" ca="1" si="365"/>
        <v>75</v>
      </c>
      <c r="I5618" s="112">
        <f t="shared" ca="1" si="366"/>
        <v>517500</v>
      </c>
    </row>
    <row r="5619" spans="6:9" x14ac:dyDescent="0.25">
      <c r="F5619" s="109">
        <f t="shared" ca="1" si="363"/>
        <v>300000</v>
      </c>
      <c r="G5619" s="110">
        <f t="shared" ca="1" si="364"/>
        <v>2.5000000000000001E-2</v>
      </c>
      <c r="H5619" s="111">
        <f t="shared" ca="1" si="365"/>
        <v>75</v>
      </c>
      <c r="I5619" s="112">
        <f t="shared" ca="1" si="366"/>
        <v>562500</v>
      </c>
    </row>
    <row r="5620" spans="6:9" x14ac:dyDescent="0.25">
      <c r="F5620" s="109">
        <f t="shared" ca="1" si="363"/>
        <v>300000</v>
      </c>
      <c r="G5620" s="110">
        <f t="shared" ca="1" si="364"/>
        <v>2.7E-2</v>
      </c>
      <c r="H5620" s="111">
        <f t="shared" ca="1" si="365"/>
        <v>75</v>
      </c>
      <c r="I5620" s="112">
        <f t="shared" ca="1" si="366"/>
        <v>607500</v>
      </c>
    </row>
    <row r="5621" spans="6:9" x14ac:dyDescent="0.25">
      <c r="F5621" s="109">
        <f t="shared" ca="1" si="363"/>
        <v>275000</v>
      </c>
      <c r="G5621" s="110">
        <f t="shared" ca="1" si="364"/>
        <v>2.3E-2</v>
      </c>
      <c r="H5621" s="111">
        <f t="shared" ca="1" si="365"/>
        <v>75</v>
      </c>
      <c r="I5621" s="112">
        <f t="shared" ca="1" si="366"/>
        <v>474375</v>
      </c>
    </row>
    <row r="5622" spans="6:9" x14ac:dyDescent="0.25">
      <c r="F5622" s="109">
        <f t="shared" ca="1" si="363"/>
        <v>300000</v>
      </c>
      <c r="G5622" s="110">
        <f t="shared" ca="1" si="364"/>
        <v>2.5000000000000001E-2</v>
      </c>
      <c r="H5622" s="111">
        <f t="shared" ca="1" si="365"/>
        <v>75</v>
      </c>
      <c r="I5622" s="112">
        <f t="shared" ca="1" si="366"/>
        <v>562500</v>
      </c>
    </row>
    <row r="5623" spans="6:9" x14ac:dyDescent="0.25">
      <c r="F5623" s="109">
        <f t="shared" ca="1" si="363"/>
        <v>300000</v>
      </c>
      <c r="G5623" s="110">
        <f t="shared" ca="1" si="364"/>
        <v>2.5000000000000001E-2</v>
      </c>
      <c r="H5623" s="111">
        <f t="shared" ca="1" si="365"/>
        <v>75</v>
      </c>
      <c r="I5623" s="112">
        <f t="shared" ca="1" si="366"/>
        <v>562500</v>
      </c>
    </row>
    <row r="5624" spans="6:9" x14ac:dyDescent="0.25">
      <c r="F5624" s="109">
        <f t="shared" ca="1" si="363"/>
        <v>325000</v>
      </c>
      <c r="G5624" s="110">
        <f t="shared" ca="1" si="364"/>
        <v>2.5000000000000001E-2</v>
      </c>
      <c r="H5624" s="111">
        <f t="shared" ca="1" si="365"/>
        <v>75</v>
      </c>
      <c r="I5624" s="112">
        <f t="shared" ca="1" si="366"/>
        <v>609375</v>
      </c>
    </row>
    <row r="5625" spans="6:9" x14ac:dyDescent="0.25">
      <c r="F5625" s="109">
        <f t="shared" ca="1" si="363"/>
        <v>300000</v>
      </c>
      <c r="G5625" s="110">
        <f t="shared" ca="1" si="364"/>
        <v>2.5000000000000001E-2</v>
      </c>
      <c r="H5625" s="111">
        <f t="shared" ca="1" si="365"/>
        <v>77</v>
      </c>
      <c r="I5625" s="112">
        <f t="shared" ca="1" si="366"/>
        <v>577500</v>
      </c>
    </row>
    <row r="5626" spans="6:9" x14ac:dyDescent="0.25">
      <c r="F5626" s="109">
        <f t="shared" ca="1" si="363"/>
        <v>300000</v>
      </c>
      <c r="G5626" s="110">
        <f t="shared" ca="1" si="364"/>
        <v>2.5000000000000001E-2</v>
      </c>
      <c r="H5626" s="111">
        <f t="shared" ca="1" si="365"/>
        <v>75</v>
      </c>
      <c r="I5626" s="112">
        <f t="shared" ca="1" si="366"/>
        <v>562500</v>
      </c>
    </row>
    <row r="5627" spans="6:9" x14ac:dyDescent="0.25">
      <c r="F5627" s="109">
        <f t="shared" ca="1" si="363"/>
        <v>275000</v>
      </c>
      <c r="G5627" s="110">
        <f t="shared" ca="1" si="364"/>
        <v>2.5000000000000001E-2</v>
      </c>
      <c r="H5627" s="111">
        <f t="shared" ca="1" si="365"/>
        <v>75</v>
      </c>
      <c r="I5627" s="112">
        <f t="shared" ca="1" si="366"/>
        <v>515625</v>
      </c>
    </row>
    <row r="5628" spans="6:9" x14ac:dyDescent="0.25">
      <c r="F5628" s="109">
        <f t="shared" ca="1" si="363"/>
        <v>300000</v>
      </c>
      <c r="G5628" s="110">
        <f t="shared" ca="1" si="364"/>
        <v>2.5000000000000001E-2</v>
      </c>
      <c r="H5628" s="111">
        <f t="shared" ca="1" si="365"/>
        <v>75</v>
      </c>
      <c r="I5628" s="112">
        <f t="shared" ca="1" si="366"/>
        <v>562500</v>
      </c>
    </row>
    <row r="5629" spans="6:9" x14ac:dyDescent="0.25">
      <c r="F5629" s="109">
        <f t="shared" ca="1" si="363"/>
        <v>300000</v>
      </c>
      <c r="G5629" s="110">
        <f t="shared" ca="1" si="364"/>
        <v>2.5000000000000001E-2</v>
      </c>
      <c r="H5629" s="111">
        <f t="shared" ca="1" si="365"/>
        <v>73</v>
      </c>
      <c r="I5629" s="112">
        <f t="shared" ca="1" si="366"/>
        <v>547500</v>
      </c>
    </row>
    <row r="5630" spans="6:9" x14ac:dyDescent="0.25">
      <c r="F5630" s="109">
        <f t="shared" ca="1" si="363"/>
        <v>300000</v>
      </c>
      <c r="G5630" s="110">
        <f t="shared" ca="1" si="364"/>
        <v>2.5000000000000001E-2</v>
      </c>
      <c r="H5630" s="111">
        <f t="shared" ca="1" si="365"/>
        <v>77</v>
      </c>
      <c r="I5630" s="112">
        <f t="shared" ca="1" si="366"/>
        <v>577500</v>
      </c>
    </row>
    <row r="5631" spans="6:9" x14ac:dyDescent="0.25">
      <c r="F5631" s="109">
        <f t="shared" ca="1" si="363"/>
        <v>300000</v>
      </c>
      <c r="G5631" s="110">
        <f t="shared" ca="1" si="364"/>
        <v>2.5000000000000001E-2</v>
      </c>
      <c r="H5631" s="111">
        <f t="shared" ca="1" si="365"/>
        <v>75</v>
      </c>
      <c r="I5631" s="112">
        <f t="shared" ca="1" si="366"/>
        <v>562500</v>
      </c>
    </row>
    <row r="5632" spans="6:9" x14ac:dyDescent="0.25">
      <c r="F5632" s="109">
        <f t="shared" ca="1" si="363"/>
        <v>300000</v>
      </c>
      <c r="G5632" s="110">
        <f t="shared" ca="1" si="364"/>
        <v>2.5000000000000001E-2</v>
      </c>
      <c r="H5632" s="111">
        <f t="shared" ca="1" si="365"/>
        <v>75</v>
      </c>
      <c r="I5632" s="112">
        <f t="shared" ca="1" si="366"/>
        <v>562500</v>
      </c>
    </row>
    <row r="5633" spans="6:9" x14ac:dyDescent="0.25">
      <c r="F5633" s="109">
        <f t="shared" ca="1" si="363"/>
        <v>325000</v>
      </c>
      <c r="G5633" s="110">
        <f t="shared" ca="1" si="364"/>
        <v>2.5000000000000001E-2</v>
      </c>
      <c r="H5633" s="111">
        <f t="shared" ca="1" si="365"/>
        <v>75</v>
      </c>
      <c r="I5633" s="112">
        <f t="shared" ca="1" si="366"/>
        <v>609375</v>
      </c>
    </row>
    <row r="5634" spans="6:9" x14ac:dyDescent="0.25">
      <c r="F5634" s="109">
        <f t="shared" ca="1" si="363"/>
        <v>300000</v>
      </c>
      <c r="G5634" s="110">
        <f t="shared" ca="1" si="364"/>
        <v>2.5000000000000001E-2</v>
      </c>
      <c r="H5634" s="111">
        <f t="shared" ca="1" si="365"/>
        <v>75</v>
      </c>
      <c r="I5634" s="112">
        <f t="shared" ca="1" si="366"/>
        <v>562500</v>
      </c>
    </row>
    <row r="5635" spans="6:9" x14ac:dyDescent="0.25">
      <c r="F5635" s="109">
        <f t="shared" ref="F5635:F5698" ca="1" si="367">VLOOKUP(RAND(),$C$3:$D$5,2)</f>
        <v>325000</v>
      </c>
      <c r="G5635" s="110">
        <f t="shared" ref="G5635:G5698" ca="1" si="368">VLOOKUP(RAND(),$C$10:$D$13,2)</f>
        <v>2.5000000000000001E-2</v>
      </c>
      <c r="H5635" s="111">
        <f t="shared" ref="H5635:H5698" ca="1" si="369">VLOOKUP(RAND(),$C$18:$D$20,2)</f>
        <v>77</v>
      </c>
      <c r="I5635" s="112">
        <f t="shared" ca="1" si="366"/>
        <v>625625</v>
      </c>
    </row>
    <row r="5636" spans="6:9" x14ac:dyDescent="0.25">
      <c r="F5636" s="109">
        <f t="shared" ca="1" si="367"/>
        <v>275000</v>
      </c>
      <c r="G5636" s="110">
        <f t="shared" ca="1" si="368"/>
        <v>2.5000000000000001E-2</v>
      </c>
      <c r="H5636" s="111">
        <f t="shared" ca="1" si="369"/>
        <v>75</v>
      </c>
      <c r="I5636" s="112">
        <f t="shared" ref="I5636:I5699" ca="1" si="370">F5636*G5636*H5636</f>
        <v>515625</v>
      </c>
    </row>
    <row r="5637" spans="6:9" x14ac:dyDescent="0.25">
      <c r="F5637" s="109">
        <f t="shared" ca="1" si="367"/>
        <v>300000</v>
      </c>
      <c r="G5637" s="110">
        <f t="shared" ca="1" si="368"/>
        <v>2.5000000000000001E-2</v>
      </c>
      <c r="H5637" s="111">
        <f t="shared" ca="1" si="369"/>
        <v>75</v>
      </c>
      <c r="I5637" s="112">
        <f t="shared" ca="1" si="370"/>
        <v>562500</v>
      </c>
    </row>
    <row r="5638" spans="6:9" x14ac:dyDescent="0.25">
      <c r="F5638" s="109">
        <f t="shared" ca="1" si="367"/>
        <v>300000</v>
      </c>
      <c r="G5638" s="110">
        <f t="shared" ca="1" si="368"/>
        <v>2.5000000000000001E-2</v>
      </c>
      <c r="H5638" s="111">
        <f t="shared" ca="1" si="369"/>
        <v>75</v>
      </c>
      <c r="I5638" s="112">
        <f t="shared" ca="1" si="370"/>
        <v>562500</v>
      </c>
    </row>
    <row r="5639" spans="6:9" x14ac:dyDescent="0.25">
      <c r="F5639" s="109">
        <f t="shared" ca="1" si="367"/>
        <v>300000</v>
      </c>
      <c r="G5639" s="110">
        <f t="shared" ca="1" si="368"/>
        <v>2.5000000000000001E-2</v>
      </c>
      <c r="H5639" s="111">
        <f t="shared" ca="1" si="369"/>
        <v>77</v>
      </c>
      <c r="I5639" s="112">
        <f t="shared" ca="1" si="370"/>
        <v>577500</v>
      </c>
    </row>
    <row r="5640" spans="6:9" x14ac:dyDescent="0.25">
      <c r="F5640" s="109">
        <f t="shared" ca="1" si="367"/>
        <v>275000</v>
      </c>
      <c r="G5640" s="110">
        <f t="shared" ca="1" si="368"/>
        <v>2.5000000000000001E-2</v>
      </c>
      <c r="H5640" s="111">
        <f t="shared" ca="1" si="369"/>
        <v>75</v>
      </c>
      <c r="I5640" s="112">
        <f t="shared" ca="1" si="370"/>
        <v>515625</v>
      </c>
    </row>
    <row r="5641" spans="6:9" x14ac:dyDescent="0.25">
      <c r="F5641" s="109">
        <f t="shared" ca="1" si="367"/>
        <v>300000</v>
      </c>
      <c r="G5641" s="110">
        <f t="shared" ca="1" si="368"/>
        <v>2.5000000000000001E-2</v>
      </c>
      <c r="H5641" s="111">
        <f t="shared" ca="1" si="369"/>
        <v>75</v>
      </c>
      <c r="I5641" s="112">
        <f t="shared" ca="1" si="370"/>
        <v>562500</v>
      </c>
    </row>
    <row r="5642" spans="6:9" x14ac:dyDescent="0.25">
      <c r="F5642" s="109">
        <f t="shared" ca="1" si="367"/>
        <v>300000</v>
      </c>
      <c r="G5642" s="110">
        <f t="shared" ca="1" si="368"/>
        <v>2.5000000000000001E-2</v>
      </c>
      <c r="H5642" s="111">
        <f t="shared" ca="1" si="369"/>
        <v>75</v>
      </c>
      <c r="I5642" s="112">
        <f t="shared" ca="1" si="370"/>
        <v>562500</v>
      </c>
    </row>
    <row r="5643" spans="6:9" x14ac:dyDescent="0.25">
      <c r="F5643" s="109">
        <f t="shared" ca="1" si="367"/>
        <v>300000</v>
      </c>
      <c r="G5643" s="110">
        <f t="shared" ca="1" si="368"/>
        <v>2.5000000000000001E-2</v>
      </c>
      <c r="H5643" s="111">
        <f t="shared" ca="1" si="369"/>
        <v>73</v>
      </c>
      <c r="I5643" s="112">
        <f t="shared" ca="1" si="370"/>
        <v>547500</v>
      </c>
    </row>
    <row r="5644" spans="6:9" x14ac:dyDescent="0.25">
      <c r="F5644" s="109">
        <f t="shared" ca="1" si="367"/>
        <v>325000</v>
      </c>
      <c r="G5644" s="110">
        <f t="shared" ca="1" si="368"/>
        <v>2.7E-2</v>
      </c>
      <c r="H5644" s="111">
        <f t="shared" ca="1" si="369"/>
        <v>73</v>
      </c>
      <c r="I5644" s="112">
        <f t="shared" ca="1" si="370"/>
        <v>640575</v>
      </c>
    </row>
    <row r="5645" spans="6:9" x14ac:dyDescent="0.25">
      <c r="F5645" s="109">
        <f t="shared" ca="1" si="367"/>
        <v>275000</v>
      </c>
      <c r="G5645" s="110">
        <f t="shared" ca="1" si="368"/>
        <v>2.5000000000000001E-2</v>
      </c>
      <c r="H5645" s="111">
        <f t="shared" ca="1" si="369"/>
        <v>77</v>
      </c>
      <c r="I5645" s="112">
        <f t="shared" ca="1" si="370"/>
        <v>529375</v>
      </c>
    </row>
    <row r="5646" spans="6:9" x14ac:dyDescent="0.25">
      <c r="F5646" s="109">
        <f t="shared" ca="1" si="367"/>
        <v>275000</v>
      </c>
      <c r="G5646" s="110">
        <f t="shared" ca="1" si="368"/>
        <v>2.5000000000000001E-2</v>
      </c>
      <c r="H5646" s="111">
        <f t="shared" ca="1" si="369"/>
        <v>73</v>
      </c>
      <c r="I5646" s="112">
        <f t="shared" ca="1" si="370"/>
        <v>501875</v>
      </c>
    </row>
    <row r="5647" spans="6:9" x14ac:dyDescent="0.25">
      <c r="F5647" s="109">
        <f t="shared" ca="1" si="367"/>
        <v>275000</v>
      </c>
      <c r="G5647" s="110">
        <f t="shared" ca="1" si="368"/>
        <v>2.5000000000000001E-2</v>
      </c>
      <c r="H5647" s="111">
        <f t="shared" ca="1" si="369"/>
        <v>75</v>
      </c>
      <c r="I5647" s="112">
        <f t="shared" ca="1" si="370"/>
        <v>515625</v>
      </c>
    </row>
    <row r="5648" spans="6:9" x14ac:dyDescent="0.25">
      <c r="F5648" s="109">
        <f t="shared" ca="1" si="367"/>
        <v>325000</v>
      </c>
      <c r="G5648" s="110">
        <f t="shared" ca="1" si="368"/>
        <v>2.1000000000000001E-2</v>
      </c>
      <c r="H5648" s="111">
        <f t="shared" ca="1" si="369"/>
        <v>75</v>
      </c>
      <c r="I5648" s="112">
        <f t="shared" ca="1" si="370"/>
        <v>511875</v>
      </c>
    </row>
    <row r="5649" spans="6:9" x14ac:dyDescent="0.25">
      <c r="F5649" s="109">
        <f t="shared" ca="1" si="367"/>
        <v>300000</v>
      </c>
      <c r="G5649" s="110">
        <f t="shared" ca="1" si="368"/>
        <v>2.5000000000000001E-2</v>
      </c>
      <c r="H5649" s="111">
        <f t="shared" ca="1" si="369"/>
        <v>75</v>
      </c>
      <c r="I5649" s="112">
        <f t="shared" ca="1" si="370"/>
        <v>562500</v>
      </c>
    </row>
    <row r="5650" spans="6:9" x14ac:dyDescent="0.25">
      <c r="F5650" s="109">
        <f t="shared" ca="1" si="367"/>
        <v>325000</v>
      </c>
      <c r="G5650" s="110">
        <f t="shared" ca="1" si="368"/>
        <v>2.5000000000000001E-2</v>
      </c>
      <c r="H5650" s="111">
        <f t="shared" ca="1" si="369"/>
        <v>75</v>
      </c>
      <c r="I5650" s="112">
        <f t="shared" ca="1" si="370"/>
        <v>609375</v>
      </c>
    </row>
    <row r="5651" spans="6:9" x14ac:dyDescent="0.25">
      <c r="F5651" s="109">
        <f t="shared" ca="1" si="367"/>
        <v>300000</v>
      </c>
      <c r="G5651" s="110">
        <f t="shared" ca="1" si="368"/>
        <v>2.5000000000000001E-2</v>
      </c>
      <c r="H5651" s="111">
        <f t="shared" ca="1" si="369"/>
        <v>75</v>
      </c>
      <c r="I5651" s="112">
        <f t="shared" ca="1" si="370"/>
        <v>562500</v>
      </c>
    </row>
    <row r="5652" spans="6:9" x14ac:dyDescent="0.25">
      <c r="F5652" s="109">
        <f t="shared" ca="1" si="367"/>
        <v>325000</v>
      </c>
      <c r="G5652" s="110">
        <f t="shared" ca="1" si="368"/>
        <v>2.5000000000000001E-2</v>
      </c>
      <c r="H5652" s="111">
        <f t="shared" ca="1" si="369"/>
        <v>73</v>
      </c>
      <c r="I5652" s="112">
        <f t="shared" ca="1" si="370"/>
        <v>593125</v>
      </c>
    </row>
    <row r="5653" spans="6:9" x14ac:dyDescent="0.25">
      <c r="F5653" s="109">
        <f t="shared" ca="1" si="367"/>
        <v>300000</v>
      </c>
      <c r="G5653" s="110">
        <f t="shared" ca="1" si="368"/>
        <v>2.5000000000000001E-2</v>
      </c>
      <c r="H5653" s="111">
        <f t="shared" ca="1" si="369"/>
        <v>75</v>
      </c>
      <c r="I5653" s="112">
        <f t="shared" ca="1" si="370"/>
        <v>562500</v>
      </c>
    </row>
    <row r="5654" spans="6:9" x14ac:dyDescent="0.25">
      <c r="F5654" s="109">
        <f t="shared" ca="1" si="367"/>
        <v>275000</v>
      </c>
      <c r="G5654" s="110">
        <f t="shared" ca="1" si="368"/>
        <v>2.3E-2</v>
      </c>
      <c r="H5654" s="111">
        <f t="shared" ca="1" si="369"/>
        <v>75</v>
      </c>
      <c r="I5654" s="112">
        <f t="shared" ca="1" si="370"/>
        <v>474375</v>
      </c>
    </row>
    <row r="5655" spans="6:9" x14ac:dyDescent="0.25">
      <c r="F5655" s="109">
        <f t="shared" ca="1" si="367"/>
        <v>300000</v>
      </c>
      <c r="G5655" s="110">
        <f t="shared" ca="1" si="368"/>
        <v>2.5000000000000001E-2</v>
      </c>
      <c r="H5655" s="111">
        <f t="shared" ca="1" si="369"/>
        <v>75</v>
      </c>
      <c r="I5655" s="112">
        <f t="shared" ca="1" si="370"/>
        <v>562500</v>
      </c>
    </row>
    <row r="5656" spans="6:9" x14ac:dyDescent="0.25">
      <c r="F5656" s="109">
        <f t="shared" ca="1" si="367"/>
        <v>275000</v>
      </c>
      <c r="G5656" s="110">
        <f t="shared" ca="1" si="368"/>
        <v>2.5000000000000001E-2</v>
      </c>
      <c r="H5656" s="111">
        <f t="shared" ca="1" si="369"/>
        <v>75</v>
      </c>
      <c r="I5656" s="112">
        <f t="shared" ca="1" si="370"/>
        <v>515625</v>
      </c>
    </row>
    <row r="5657" spans="6:9" x14ac:dyDescent="0.25">
      <c r="F5657" s="109">
        <f t="shared" ca="1" si="367"/>
        <v>275000</v>
      </c>
      <c r="G5657" s="110">
        <f t="shared" ca="1" si="368"/>
        <v>2.3E-2</v>
      </c>
      <c r="H5657" s="111">
        <f t="shared" ca="1" si="369"/>
        <v>75</v>
      </c>
      <c r="I5657" s="112">
        <f t="shared" ca="1" si="370"/>
        <v>474375</v>
      </c>
    </row>
    <row r="5658" spans="6:9" x14ac:dyDescent="0.25">
      <c r="F5658" s="109">
        <f t="shared" ca="1" si="367"/>
        <v>300000</v>
      </c>
      <c r="G5658" s="110">
        <f t="shared" ca="1" si="368"/>
        <v>2.5000000000000001E-2</v>
      </c>
      <c r="H5658" s="111">
        <f t="shared" ca="1" si="369"/>
        <v>77</v>
      </c>
      <c r="I5658" s="112">
        <f t="shared" ca="1" si="370"/>
        <v>577500</v>
      </c>
    </row>
    <row r="5659" spans="6:9" x14ac:dyDescent="0.25">
      <c r="F5659" s="109">
        <f t="shared" ca="1" si="367"/>
        <v>300000</v>
      </c>
      <c r="G5659" s="110">
        <f t="shared" ca="1" si="368"/>
        <v>2.5000000000000001E-2</v>
      </c>
      <c r="H5659" s="111">
        <f t="shared" ca="1" si="369"/>
        <v>75</v>
      </c>
      <c r="I5659" s="112">
        <f t="shared" ca="1" si="370"/>
        <v>562500</v>
      </c>
    </row>
    <row r="5660" spans="6:9" x14ac:dyDescent="0.25">
      <c r="F5660" s="109">
        <f t="shared" ca="1" si="367"/>
        <v>300000</v>
      </c>
      <c r="G5660" s="110">
        <f t="shared" ca="1" si="368"/>
        <v>2.1000000000000001E-2</v>
      </c>
      <c r="H5660" s="111">
        <f t="shared" ca="1" si="369"/>
        <v>75</v>
      </c>
      <c r="I5660" s="112">
        <f t="shared" ca="1" si="370"/>
        <v>472500</v>
      </c>
    </row>
    <row r="5661" spans="6:9" x14ac:dyDescent="0.25">
      <c r="F5661" s="109">
        <f t="shared" ca="1" si="367"/>
        <v>325000</v>
      </c>
      <c r="G5661" s="110">
        <f t="shared" ca="1" si="368"/>
        <v>2.5000000000000001E-2</v>
      </c>
      <c r="H5661" s="111">
        <f t="shared" ca="1" si="369"/>
        <v>75</v>
      </c>
      <c r="I5661" s="112">
        <f t="shared" ca="1" si="370"/>
        <v>609375</v>
      </c>
    </row>
    <row r="5662" spans="6:9" x14ac:dyDescent="0.25">
      <c r="F5662" s="109">
        <f t="shared" ca="1" si="367"/>
        <v>300000</v>
      </c>
      <c r="G5662" s="110">
        <f t="shared" ca="1" si="368"/>
        <v>2.5000000000000001E-2</v>
      </c>
      <c r="H5662" s="111">
        <f t="shared" ca="1" si="369"/>
        <v>75</v>
      </c>
      <c r="I5662" s="112">
        <f t="shared" ca="1" si="370"/>
        <v>562500</v>
      </c>
    </row>
    <row r="5663" spans="6:9" x14ac:dyDescent="0.25">
      <c r="F5663" s="109">
        <f t="shared" ca="1" si="367"/>
        <v>300000</v>
      </c>
      <c r="G5663" s="110">
        <f t="shared" ca="1" si="368"/>
        <v>2.5000000000000001E-2</v>
      </c>
      <c r="H5663" s="111">
        <f t="shared" ca="1" si="369"/>
        <v>75</v>
      </c>
      <c r="I5663" s="112">
        <f t="shared" ca="1" si="370"/>
        <v>562500</v>
      </c>
    </row>
    <row r="5664" spans="6:9" x14ac:dyDescent="0.25">
      <c r="F5664" s="109">
        <f t="shared" ca="1" si="367"/>
        <v>300000</v>
      </c>
      <c r="G5664" s="110">
        <f t="shared" ca="1" si="368"/>
        <v>2.5000000000000001E-2</v>
      </c>
      <c r="H5664" s="111">
        <f t="shared" ca="1" si="369"/>
        <v>75</v>
      </c>
      <c r="I5664" s="112">
        <f t="shared" ca="1" si="370"/>
        <v>562500</v>
      </c>
    </row>
    <row r="5665" spans="6:9" x14ac:dyDescent="0.25">
      <c r="F5665" s="109">
        <f t="shared" ca="1" si="367"/>
        <v>300000</v>
      </c>
      <c r="G5665" s="110">
        <f t="shared" ca="1" si="368"/>
        <v>2.5000000000000001E-2</v>
      </c>
      <c r="H5665" s="111">
        <f t="shared" ca="1" si="369"/>
        <v>75</v>
      </c>
      <c r="I5665" s="112">
        <f t="shared" ca="1" si="370"/>
        <v>562500</v>
      </c>
    </row>
    <row r="5666" spans="6:9" x14ac:dyDescent="0.25">
      <c r="F5666" s="109">
        <f t="shared" ca="1" si="367"/>
        <v>300000</v>
      </c>
      <c r="G5666" s="110">
        <f t="shared" ca="1" si="368"/>
        <v>2.5000000000000001E-2</v>
      </c>
      <c r="H5666" s="111">
        <f t="shared" ca="1" si="369"/>
        <v>73</v>
      </c>
      <c r="I5666" s="112">
        <f t="shared" ca="1" si="370"/>
        <v>547500</v>
      </c>
    </row>
    <row r="5667" spans="6:9" x14ac:dyDescent="0.25">
      <c r="F5667" s="109">
        <f t="shared" ca="1" si="367"/>
        <v>275000</v>
      </c>
      <c r="G5667" s="110">
        <f t="shared" ca="1" si="368"/>
        <v>2.5000000000000001E-2</v>
      </c>
      <c r="H5667" s="111">
        <f t="shared" ca="1" si="369"/>
        <v>73</v>
      </c>
      <c r="I5667" s="112">
        <f t="shared" ca="1" si="370"/>
        <v>501875</v>
      </c>
    </row>
    <row r="5668" spans="6:9" x14ac:dyDescent="0.25">
      <c r="F5668" s="109">
        <f t="shared" ca="1" si="367"/>
        <v>300000</v>
      </c>
      <c r="G5668" s="110">
        <f t="shared" ca="1" si="368"/>
        <v>2.5000000000000001E-2</v>
      </c>
      <c r="H5668" s="111">
        <f t="shared" ca="1" si="369"/>
        <v>75</v>
      </c>
      <c r="I5668" s="112">
        <f t="shared" ca="1" si="370"/>
        <v>562500</v>
      </c>
    </row>
    <row r="5669" spans="6:9" x14ac:dyDescent="0.25">
      <c r="F5669" s="109">
        <f t="shared" ca="1" si="367"/>
        <v>300000</v>
      </c>
      <c r="G5669" s="110">
        <f t="shared" ca="1" si="368"/>
        <v>2.5000000000000001E-2</v>
      </c>
      <c r="H5669" s="111">
        <f t="shared" ca="1" si="369"/>
        <v>75</v>
      </c>
      <c r="I5669" s="112">
        <f t="shared" ca="1" si="370"/>
        <v>562500</v>
      </c>
    </row>
    <row r="5670" spans="6:9" x14ac:dyDescent="0.25">
      <c r="F5670" s="109">
        <f t="shared" ca="1" si="367"/>
        <v>325000</v>
      </c>
      <c r="G5670" s="110">
        <f t="shared" ca="1" si="368"/>
        <v>2.5000000000000001E-2</v>
      </c>
      <c r="H5670" s="111">
        <f t="shared" ca="1" si="369"/>
        <v>75</v>
      </c>
      <c r="I5670" s="112">
        <f t="shared" ca="1" si="370"/>
        <v>609375</v>
      </c>
    </row>
    <row r="5671" spans="6:9" x14ac:dyDescent="0.25">
      <c r="F5671" s="109">
        <f t="shared" ca="1" si="367"/>
        <v>300000</v>
      </c>
      <c r="G5671" s="110">
        <f t="shared" ca="1" si="368"/>
        <v>2.5000000000000001E-2</v>
      </c>
      <c r="H5671" s="111">
        <f t="shared" ca="1" si="369"/>
        <v>73</v>
      </c>
      <c r="I5671" s="112">
        <f t="shared" ca="1" si="370"/>
        <v>547500</v>
      </c>
    </row>
    <row r="5672" spans="6:9" x14ac:dyDescent="0.25">
      <c r="F5672" s="109">
        <f t="shared" ca="1" si="367"/>
        <v>300000</v>
      </c>
      <c r="G5672" s="110">
        <f t="shared" ca="1" si="368"/>
        <v>2.5000000000000001E-2</v>
      </c>
      <c r="H5672" s="111">
        <f t="shared" ca="1" si="369"/>
        <v>75</v>
      </c>
      <c r="I5672" s="112">
        <f t="shared" ca="1" si="370"/>
        <v>562500</v>
      </c>
    </row>
    <row r="5673" spans="6:9" x14ac:dyDescent="0.25">
      <c r="F5673" s="109">
        <f t="shared" ca="1" si="367"/>
        <v>300000</v>
      </c>
      <c r="G5673" s="110">
        <f t="shared" ca="1" si="368"/>
        <v>2.5000000000000001E-2</v>
      </c>
      <c r="H5673" s="111">
        <f t="shared" ca="1" si="369"/>
        <v>75</v>
      </c>
      <c r="I5673" s="112">
        <f t="shared" ca="1" si="370"/>
        <v>562500</v>
      </c>
    </row>
    <row r="5674" spans="6:9" x14ac:dyDescent="0.25">
      <c r="F5674" s="109">
        <f t="shared" ca="1" si="367"/>
        <v>300000</v>
      </c>
      <c r="G5674" s="110">
        <f t="shared" ca="1" si="368"/>
        <v>2.7E-2</v>
      </c>
      <c r="H5674" s="111">
        <f t="shared" ca="1" si="369"/>
        <v>75</v>
      </c>
      <c r="I5674" s="112">
        <f t="shared" ca="1" si="370"/>
        <v>607500</v>
      </c>
    </row>
    <row r="5675" spans="6:9" x14ac:dyDescent="0.25">
      <c r="F5675" s="109">
        <f t="shared" ca="1" si="367"/>
        <v>300000</v>
      </c>
      <c r="G5675" s="110">
        <f t="shared" ca="1" si="368"/>
        <v>2.5000000000000001E-2</v>
      </c>
      <c r="H5675" s="111">
        <f t="shared" ca="1" si="369"/>
        <v>77</v>
      </c>
      <c r="I5675" s="112">
        <f t="shared" ca="1" si="370"/>
        <v>577500</v>
      </c>
    </row>
    <row r="5676" spans="6:9" x14ac:dyDescent="0.25">
      <c r="F5676" s="109">
        <f t="shared" ca="1" si="367"/>
        <v>300000</v>
      </c>
      <c r="G5676" s="110">
        <f t="shared" ca="1" si="368"/>
        <v>2.5000000000000001E-2</v>
      </c>
      <c r="H5676" s="111">
        <f t="shared" ca="1" si="369"/>
        <v>75</v>
      </c>
      <c r="I5676" s="112">
        <f t="shared" ca="1" si="370"/>
        <v>562500</v>
      </c>
    </row>
    <row r="5677" spans="6:9" x14ac:dyDescent="0.25">
      <c r="F5677" s="109">
        <f t="shared" ca="1" si="367"/>
        <v>275000</v>
      </c>
      <c r="G5677" s="110">
        <f t="shared" ca="1" si="368"/>
        <v>2.5000000000000001E-2</v>
      </c>
      <c r="H5677" s="111">
        <f t="shared" ca="1" si="369"/>
        <v>75</v>
      </c>
      <c r="I5677" s="112">
        <f t="shared" ca="1" si="370"/>
        <v>515625</v>
      </c>
    </row>
    <row r="5678" spans="6:9" x14ac:dyDescent="0.25">
      <c r="F5678" s="109">
        <f t="shared" ca="1" si="367"/>
        <v>300000</v>
      </c>
      <c r="G5678" s="110">
        <f t="shared" ca="1" si="368"/>
        <v>2.5000000000000001E-2</v>
      </c>
      <c r="H5678" s="111">
        <f t="shared" ca="1" si="369"/>
        <v>75</v>
      </c>
      <c r="I5678" s="112">
        <f t="shared" ca="1" si="370"/>
        <v>562500</v>
      </c>
    </row>
    <row r="5679" spans="6:9" x14ac:dyDescent="0.25">
      <c r="F5679" s="109">
        <f t="shared" ca="1" si="367"/>
        <v>300000</v>
      </c>
      <c r="G5679" s="110">
        <f t="shared" ca="1" si="368"/>
        <v>2.3E-2</v>
      </c>
      <c r="H5679" s="111">
        <f t="shared" ca="1" si="369"/>
        <v>75</v>
      </c>
      <c r="I5679" s="112">
        <f t="shared" ca="1" si="370"/>
        <v>517500</v>
      </c>
    </row>
    <row r="5680" spans="6:9" x14ac:dyDescent="0.25">
      <c r="F5680" s="109">
        <f t="shared" ca="1" si="367"/>
        <v>275000</v>
      </c>
      <c r="G5680" s="110">
        <f t="shared" ca="1" si="368"/>
        <v>2.5000000000000001E-2</v>
      </c>
      <c r="H5680" s="111">
        <f t="shared" ca="1" si="369"/>
        <v>75</v>
      </c>
      <c r="I5680" s="112">
        <f t="shared" ca="1" si="370"/>
        <v>515625</v>
      </c>
    </row>
    <row r="5681" spans="6:9" x14ac:dyDescent="0.25">
      <c r="F5681" s="109">
        <f t="shared" ca="1" si="367"/>
        <v>325000</v>
      </c>
      <c r="G5681" s="110">
        <f t="shared" ca="1" si="368"/>
        <v>2.7E-2</v>
      </c>
      <c r="H5681" s="111">
        <f t="shared" ca="1" si="369"/>
        <v>75</v>
      </c>
      <c r="I5681" s="112">
        <f t="shared" ca="1" si="370"/>
        <v>658125</v>
      </c>
    </row>
    <row r="5682" spans="6:9" x14ac:dyDescent="0.25">
      <c r="F5682" s="109">
        <f t="shared" ca="1" si="367"/>
        <v>300000</v>
      </c>
      <c r="G5682" s="110">
        <f t="shared" ca="1" si="368"/>
        <v>2.7E-2</v>
      </c>
      <c r="H5682" s="111">
        <f t="shared" ca="1" si="369"/>
        <v>75</v>
      </c>
      <c r="I5682" s="112">
        <f t="shared" ca="1" si="370"/>
        <v>607500</v>
      </c>
    </row>
    <row r="5683" spans="6:9" x14ac:dyDescent="0.25">
      <c r="F5683" s="109">
        <f t="shared" ca="1" si="367"/>
        <v>300000</v>
      </c>
      <c r="G5683" s="110">
        <f t="shared" ca="1" si="368"/>
        <v>2.5000000000000001E-2</v>
      </c>
      <c r="H5683" s="111">
        <f t="shared" ca="1" si="369"/>
        <v>77</v>
      </c>
      <c r="I5683" s="112">
        <f t="shared" ca="1" si="370"/>
        <v>577500</v>
      </c>
    </row>
    <row r="5684" spans="6:9" x14ac:dyDescent="0.25">
      <c r="F5684" s="109">
        <f t="shared" ca="1" si="367"/>
        <v>300000</v>
      </c>
      <c r="G5684" s="110">
        <f t="shared" ca="1" si="368"/>
        <v>2.5000000000000001E-2</v>
      </c>
      <c r="H5684" s="111">
        <f t="shared" ca="1" si="369"/>
        <v>75</v>
      </c>
      <c r="I5684" s="112">
        <f t="shared" ca="1" si="370"/>
        <v>562500</v>
      </c>
    </row>
    <row r="5685" spans="6:9" x14ac:dyDescent="0.25">
      <c r="F5685" s="109">
        <f t="shared" ca="1" si="367"/>
        <v>300000</v>
      </c>
      <c r="G5685" s="110">
        <f t="shared" ca="1" si="368"/>
        <v>2.5000000000000001E-2</v>
      </c>
      <c r="H5685" s="111">
        <f t="shared" ca="1" si="369"/>
        <v>75</v>
      </c>
      <c r="I5685" s="112">
        <f t="shared" ca="1" si="370"/>
        <v>562500</v>
      </c>
    </row>
    <row r="5686" spans="6:9" x14ac:dyDescent="0.25">
      <c r="F5686" s="109">
        <f t="shared" ca="1" si="367"/>
        <v>300000</v>
      </c>
      <c r="G5686" s="110">
        <f t="shared" ca="1" si="368"/>
        <v>2.1000000000000001E-2</v>
      </c>
      <c r="H5686" s="111">
        <f t="shared" ca="1" si="369"/>
        <v>75</v>
      </c>
      <c r="I5686" s="112">
        <f t="shared" ca="1" si="370"/>
        <v>472500</v>
      </c>
    </row>
    <row r="5687" spans="6:9" x14ac:dyDescent="0.25">
      <c r="F5687" s="109">
        <f t="shared" ca="1" si="367"/>
        <v>325000</v>
      </c>
      <c r="G5687" s="110">
        <f t="shared" ca="1" si="368"/>
        <v>2.5000000000000001E-2</v>
      </c>
      <c r="H5687" s="111">
        <f t="shared" ca="1" si="369"/>
        <v>75</v>
      </c>
      <c r="I5687" s="112">
        <f t="shared" ca="1" si="370"/>
        <v>609375</v>
      </c>
    </row>
    <row r="5688" spans="6:9" x14ac:dyDescent="0.25">
      <c r="F5688" s="109">
        <f t="shared" ca="1" si="367"/>
        <v>325000</v>
      </c>
      <c r="G5688" s="110">
        <f t="shared" ca="1" si="368"/>
        <v>2.5000000000000001E-2</v>
      </c>
      <c r="H5688" s="111">
        <f t="shared" ca="1" si="369"/>
        <v>75</v>
      </c>
      <c r="I5688" s="112">
        <f t="shared" ca="1" si="370"/>
        <v>609375</v>
      </c>
    </row>
    <row r="5689" spans="6:9" x14ac:dyDescent="0.25">
      <c r="F5689" s="109">
        <f t="shared" ca="1" si="367"/>
        <v>300000</v>
      </c>
      <c r="G5689" s="110">
        <f t="shared" ca="1" si="368"/>
        <v>2.5000000000000001E-2</v>
      </c>
      <c r="H5689" s="111">
        <f t="shared" ca="1" si="369"/>
        <v>75</v>
      </c>
      <c r="I5689" s="112">
        <f t="shared" ca="1" si="370"/>
        <v>562500</v>
      </c>
    </row>
    <row r="5690" spans="6:9" x14ac:dyDescent="0.25">
      <c r="F5690" s="109">
        <f t="shared" ca="1" si="367"/>
        <v>275000</v>
      </c>
      <c r="G5690" s="110">
        <f t="shared" ca="1" si="368"/>
        <v>2.5000000000000001E-2</v>
      </c>
      <c r="H5690" s="111">
        <f t="shared" ca="1" si="369"/>
        <v>75</v>
      </c>
      <c r="I5690" s="112">
        <f t="shared" ca="1" si="370"/>
        <v>515625</v>
      </c>
    </row>
    <row r="5691" spans="6:9" x14ac:dyDescent="0.25">
      <c r="F5691" s="109">
        <f t="shared" ca="1" si="367"/>
        <v>300000</v>
      </c>
      <c r="G5691" s="110">
        <f t="shared" ca="1" si="368"/>
        <v>2.3E-2</v>
      </c>
      <c r="H5691" s="111">
        <f t="shared" ca="1" si="369"/>
        <v>73</v>
      </c>
      <c r="I5691" s="112">
        <f t="shared" ca="1" si="370"/>
        <v>503700</v>
      </c>
    </row>
    <row r="5692" spans="6:9" x14ac:dyDescent="0.25">
      <c r="F5692" s="109">
        <f t="shared" ca="1" si="367"/>
        <v>300000</v>
      </c>
      <c r="G5692" s="110">
        <f t="shared" ca="1" si="368"/>
        <v>2.5000000000000001E-2</v>
      </c>
      <c r="H5692" s="111">
        <f t="shared" ca="1" si="369"/>
        <v>75</v>
      </c>
      <c r="I5692" s="112">
        <f t="shared" ca="1" si="370"/>
        <v>562500</v>
      </c>
    </row>
    <row r="5693" spans="6:9" x14ac:dyDescent="0.25">
      <c r="F5693" s="109">
        <f t="shared" ca="1" si="367"/>
        <v>300000</v>
      </c>
      <c r="G5693" s="110">
        <f t="shared" ca="1" si="368"/>
        <v>2.5000000000000001E-2</v>
      </c>
      <c r="H5693" s="111">
        <f t="shared" ca="1" si="369"/>
        <v>75</v>
      </c>
      <c r="I5693" s="112">
        <f t="shared" ca="1" si="370"/>
        <v>562500</v>
      </c>
    </row>
    <row r="5694" spans="6:9" x14ac:dyDescent="0.25">
      <c r="F5694" s="109">
        <f t="shared" ca="1" si="367"/>
        <v>300000</v>
      </c>
      <c r="G5694" s="110">
        <f t="shared" ca="1" si="368"/>
        <v>2.5000000000000001E-2</v>
      </c>
      <c r="H5694" s="111">
        <f t="shared" ca="1" si="369"/>
        <v>75</v>
      </c>
      <c r="I5694" s="112">
        <f t="shared" ca="1" si="370"/>
        <v>562500</v>
      </c>
    </row>
    <row r="5695" spans="6:9" x14ac:dyDescent="0.25">
      <c r="F5695" s="109">
        <f t="shared" ca="1" si="367"/>
        <v>300000</v>
      </c>
      <c r="G5695" s="110">
        <f t="shared" ca="1" si="368"/>
        <v>2.5000000000000001E-2</v>
      </c>
      <c r="H5695" s="111">
        <f t="shared" ca="1" si="369"/>
        <v>73</v>
      </c>
      <c r="I5695" s="112">
        <f t="shared" ca="1" si="370"/>
        <v>547500</v>
      </c>
    </row>
    <row r="5696" spans="6:9" x14ac:dyDescent="0.25">
      <c r="F5696" s="109">
        <f t="shared" ca="1" si="367"/>
        <v>300000</v>
      </c>
      <c r="G5696" s="110">
        <f t="shared" ca="1" si="368"/>
        <v>2.5000000000000001E-2</v>
      </c>
      <c r="H5696" s="111">
        <f t="shared" ca="1" si="369"/>
        <v>75</v>
      </c>
      <c r="I5696" s="112">
        <f t="shared" ca="1" si="370"/>
        <v>562500</v>
      </c>
    </row>
    <row r="5697" spans="6:9" x14ac:dyDescent="0.25">
      <c r="F5697" s="109">
        <f t="shared" ca="1" si="367"/>
        <v>300000</v>
      </c>
      <c r="G5697" s="110">
        <f t="shared" ca="1" si="368"/>
        <v>2.5000000000000001E-2</v>
      </c>
      <c r="H5697" s="111">
        <f t="shared" ca="1" si="369"/>
        <v>73</v>
      </c>
      <c r="I5697" s="112">
        <f t="shared" ca="1" si="370"/>
        <v>547500</v>
      </c>
    </row>
    <row r="5698" spans="6:9" x14ac:dyDescent="0.25">
      <c r="F5698" s="109">
        <f t="shared" ca="1" si="367"/>
        <v>300000</v>
      </c>
      <c r="G5698" s="110">
        <f t="shared" ca="1" si="368"/>
        <v>2.3E-2</v>
      </c>
      <c r="H5698" s="111">
        <f t="shared" ca="1" si="369"/>
        <v>75</v>
      </c>
      <c r="I5698" s="112">
        <f t="shared" ca="1" si="370"/>
        <v>517500</v>
      </c>
    </row>
    <row r="5699" spans="6:9" x14ac:dyDescent="0.25">
      <c r="F5699" s="109">
        <f t="shared" ref="F5699:F5762" ca="1" si="371">VLOOKUP(RAND(),$C$3:$D$5,2)</f>
        <v>300000</v>
      </c>
      <c r="G5699" s="110">
        <f t="shared" ref="G5699:G5762" ca="1" si="372">VLOOKUP(RAND(),$C$10:$D$13,2)</f>
        <v>2.5000000000000001E-2</v>
      </c>
      <c r="H5699" s="111">
        <f t="shared" ref="H5699:H5762" ca="1" si="373">VLOOKUP(RAND(),$C$18:$D$20,2)</f>
        <v>75</v>
      </c>
      <c r="I5699" s="112">
        <f t="shared" ca="1" si="370"/>
        <v>562500</v>
      </c>
    </row>
    <row r="5700" spans="6:9" x14ac:dyDescent="0.25">
      <c r="F5700" s="109">
        <f t="shared" ca="1" si="371"/>
        <v>300000</v>
      </c>
      <c r="G5700" s="110">
        <f t="shared" ca="1" si="372"/>
        <v>2.5000000000000001E-2</v>
      </c>
      <c r="H5700" s="111">
        <f t="shared" ca="1" si="373"/>
        <v>73</v>
      </c>
      <c r="I5700" s="112">
        <f t="shared" ref="I5700:I5763" ca="1" si="374">F5700*G5700*H5700</f>
        <v>547500</v>
      </c>
    </row>
    <row r="5701" spans="6:9" x14ac:dyDescent="0.25">
      <c r="F5701" s="109">
        <f t="shared" ca="1" si="371"/>
        <v>300000</v>
      </c>
      <c r="G5701" s="110">
        <f t="shared" ca="1" si="372"/>
        <v>2.1000000000000001E-2</v>
      </c>
      <c r="H5701" s="111">
        <f t="shared" ca="1" si="373"/>
        <v>75</v>
      </c>
      <c r="I5701" s="112">
        <f t="shared" ca="1" si="374"/>
        <v>472500</v>
      </c>
    </row>
    <row r="5702" spans="6:9" x14ac:dyDescent="0.25">
      <c r="F5702" s="109">
        <f t="shared" ca="1" si="371"/>
        <v>300000</v>
      </c>
      <c r="G5702" s="110">
        <f t="shared" ca="1" si="372"/>
        <v>2.3E-2</v>
      </c>
      <c r="H5702" s="111">
        <f t="shared" ca="1" si="373"/>
        <v>77</v>
      </c>
      <c r="I5702" s="112">
        <f t="shared" ca="1" si="374"/>
        <v>531300</v>
      </c>
    </row>
    <row r="5703" spans="6:9" x14ac:dyDescent="0.25">
      <c r="F5703" s="109">
        <f t="shared" ca="1" si="371"/>
        <v>300000</v>
      </c>
      <c r="G5703" s="110">
        <f t="shared" ca="1" si="372"/>
        <v>2.5000000000000001E-2</v>
      </c>
      <c r="H5703" s="111">
        <f t="shared" ca="1" si="373"/>
        <v>77</v>
      </c>
      <c r="I5703" s="112">
        <f t="shared" ca="1" si="374"/>
        <v>577500</v>
      </c>
    </row>
    <row r="5704" spans="6:9" x14ac:dyDescent="0.25">
      <c r="F5704" s="109">
        <f t="shared" ca="1" si="371"/>
        <v>325000</v>
      </c>
      <c r="G5704" s="110">
        <f t="shared" ca="1" si="372"/>
        <v>2.5000000000000001E-2</v>
      </c>
      <c r="H5704" s="111">
        <f t="shared" ca="1" si="373"/>
        <v>73</v>
      </c>
      <c r="I5704" s="112">
        <f t="shared" ca="1" si="374"/>
        <v>593125</v>
      </c>
    </row>
    <row r="5705" spans="6:9" x14ac:dyDescent="0.25">
      <c r="F5705" s="109">
        <f t="shared" ca="1" si="371"/>
        <v>300000</v>
      </c>
      <c r="G5705" s="110">
        <f t="shared" ca="1" si="372"/>
        <v>2.5000000000000001E-2</v>
      </c>
      <c r="H5705" s="111">
        <f t="shared" ca="1" si="373"/>
        <v>75</v>
      </c>
      <c r="I5705" s="112">
        <f t="shared" ca="1" si="374"/>
        <v>562500</v>
      </c>
    </row>
    <row r="5706" spans="6:9" x14ac:dyDescent="0.25">
      <c r="F5706" s="109">
        <f t="shared" ca="1" si="371"/>
        <v>300000</v>
      </c>
      <c r="G5706" s="110">
        <f t="shared" ca="1" si="372"/>
        <v>2.5000000000000001E-2</v>
      </c>
      <c r="H5706" s="111">
        <f t="shared" ca="1" si="373"/>
        <v>75</v>
      </c>
      <c r="I5706" s="112">
        <f t="shared" ca="1" si="374"/>
        <v>562500</v>
      </c>
    </row>
    <row r="5707" spans="6:9" x14ac:dyDescent="0.25">
      <c r="F5707" s="109">
        <f t="shared" ca="1" si="371"/>
        <v>300000</v>
      </c>
      <c r="G5707" s="110">
        <f t="shared" ca="1" si="372"/>
        <v>2.5000000000000001E-2</v>
      </c>
      <c r="H5707" s="111">
        <f t="shared" ca="1" si="373"/>
        <v>77</v>
      </c>
      <c r="I5707" s="112">
        <f t="shared" ca="1" si="374"/>
        <v>577500</v>
      </c>
    </row>
    <row r="5708" spans="6:9" x14ac:dyDescent="0.25">
      <c r="F5708" s="109">
        <f t="shared" ca="1" si="371"/>
        <v>275000</v>
      </c>
      <c r="G5708" s="110">
        <f t="shared" ca="1" si="372"/>
        <v>2.5000000000000001E-2</v>
      </c>
      <c r="H5708" s="111">
        <f t="shared" ca="1" si="373"/>
        <v>75</v>
      </c>
      <c r="I5708" s="112">
        <f t="shared" ca="1" si="374"/>
        <v>515625</v>
      </c>
    </row>
    <row r="5709" spans="6:9" x14ac:dyDescent="0.25">
      <c r="F5709" s="109">
        <f t="shared" ca="1" si="371"/>
        <v>300000</v>
      </c>
      <c r="G5709" s="110">
        <f t="shared" ca="1" si="372"/>
        <v>2.5000000000000001E-2</v>
      </c>
      <c r="H5709" s="111">
        <f t="shared" ca="1" si="373"/>
        <v>75</v>
      </c>
      <c r="I5709" s="112">
        <f t="shared" ca="1" si="374"/>
        <v>562500</v>
      </c>
    </row>
    <row r="5710" spans="6:9" x14ac:dyDescent="0.25">
      <c r="F5710" s="109">
        <f t="shared" ca="1" si="371"/>
        <v>300000</v>
      </c>
      <c r="G5710" s="110">
        <f t="shared" ca="1" si="372"/>
        <v>2.7E-2</v>
      </c>
      <c r="H5710" s="111">
        <f t="shared" ca="1" si="373"/>
        <v>75</v>
      </c>
      <c r="I5710" s="112">
        <f t="shared" ca="1" si="374"/>
        <v>607500</v>
      </c>
    </row>
    <row r="5711" spans="6:9" x14ac:dyDescent="0.25">
      <c r="F5711" s="109">
        <f t="shared" ca="1" si="371"/>
        <v>300000</v>
      </c>
      <c r="G5711" s="110">
        <f t="shared" ca="1" si="372"/>
        <v>2.5000000000000001E-2</v>
      </c>
      <c r="H5711" s="111">
        <f t="shared" ca="1" si="373"/>
        <v>75</v>
      </c>
      <c r="I5711" s="112">
        <f t="shared" ca="1" si="374"/>
        <v>562500</v>
      </c>
    </row>
    <row r="5712" spans="6:9" x14ac:dyDescent="0.25">
      <c r="F5712" s="109">
        <f t="shared" ca="1" si="371"/>
        <v>300000</v>
      </c>
      <c r="G5712" s="110">
        <f t="shared" ca="1" si="372"/>
        <v>2.5000000000000001E-2</v>
      </c>
      <c r="H5712" s="111">
        <f t="shared" ca="1" si="373"/>
        <v>75</v>
      </c>
      <c r="I5712" s="112">
        <f t="shared" ca="1" si="374"/>
        <v>562500</v>
      </c>
    </row>
    <row r="5713" spans="6:9" x14ac:dyDescent="0.25">
      <c r="F5713" s="109">
        <f t="shared" ca="1" si="371"/>
        <v>300000</v>
      </c>
      <c r="G5713" s="110">
        <f t="shared" ca="1" si="372"/>
        <v>2.5000000000000001E-2</v>
      </c>
      <c r="H5713" s="111">
        <f t="shared" ca="1" si="373"/>
        <v>77</v>
      </c>
      <c r="I5713" s="112">
        <f t="shared" ca="1" si="374"/>
        <v>577500</v>
      </c>
    </row>
    <row r="5714" spans="6:9" x14ac:dyDescent="0.25">
      <c r="F5714" s="109">
        <f t="shared" ca="1" si="371"/>
        <v>300000</v>
      </c>
      <c r="G5714" s="110">
        <f t="shared" ca="1" si="372"/>
        <v>2.5000000000000001E-2</v>
      </c>
      <c r="H5714" s="111">
        <f t="shared" ca="1" si="373"/>
        <v>77</v>
      </c>
      <c r="I5714" s="112">
        <f t="shared" ca="1" si="374"/>
        <v>577500</v>
      </c>
    </row>
    <row r="5715" spans="6:9" x14ac:dyDescent="0.25">
      <c r="F5715" s="109">
        <f t="shared" ca="1" si="371"/>
        <v>300000</v>
      </c>
      <c r="G5715" s="110">
        <f t="shared" ca="1" si="372"/>
        <v>2.5000000000000001E-2</v>
      </c>
      <c r="H5715" s="111">
        <f t="shared" ca="1" si="373"/>
        <v>75</v>
      </c>
      <c r="I5715" s="112">
        <f t="shared" ca="1" si="374"/>
        <v>562500</v>
      </c>
    </row>
    <row r="5716" spans="6:9" x14ac:dyDescent="0.25">
      <c r="F5716" s="109">
        <f t="shared" ca="1" si="371"/>
        <v>300000</v>
      </c>
      <c r="G5716" s="110">
        <f t="shared" ca="1" si="372"/>
        <v>2.5000000000000001E-2</v>
      </c>
      <c r="H5716" s="111">
        <f t="shared" ca="1" si="373"/>
        <v>75</v>
      </c>
      <c r="I5716" s="112">
        <f t="shared" ca="1" si="374"/>
        <v>562500</v>
      </c>
    </row>
    <row r="5717" spans="6:9" x14ac:dyDescent="0.25">
      <c r="F5717" s="109">
        <f t="shared" ca="1" si="371"/>
        <v>300000</v>
      </c>
      <c r="G5717" s="110">
        <f t="shared" ca="1" si="372"/>
        <v>2.5000000000000001E-2</v>
      </c>
      <c r="H5717" s="111">
        <f t="shared" ca="1" si="373"/>
        <v>75</v>
      </c>
      <c r="I5717" s="112">
        <f t="shared" ca="1" si="374"/>
        <v>562500</v>
      </c>
    </row>
    <row r="5718" spans="6:9" x14ac:dyDescent="0.25">
      <c r="F5718" s="109">
        <f t="shared" ca="1" si="371"/>
        <v>300000</v>
      </c>
      <c r="G5718" s="110">
        <f t="shared" ca="1" si="372"/>
        <v>2.5000000000000001E-2</v>
      </c>
      <c r="H5718" s="111">
        <f t="shared" ca="1" si="373"/>
        <v>75</v>
      </c>
      <c r="I5718" s="112">
        <f t="shared" ca="1" si="374"/>
        <v>562500</v>
      </c>
    </row>
    <row r="5719" spans="6:9" x14ac:dyDescent="0.25">
      <c r="F5719" s="109">
        <f t="shared" ca="1" si="371"/>
        <v>300000</v>
      </c>
      <c r="G5719" s="110">
        <f t="shared" ca="1" si="372"/>
        <v>2.5000000000000001E-2</v>
      </c>
      <c r="H5719" s="111">
        <f t="shared" ca="1" si="373"/>
        <v>75</v>
      </c>
      <c r="I5719" s="112">
        <f t="shared" ca="1" si="374"/>
        <v>562500</v>
      </c>
    </row>
    <row r="5720" spans="6:9" x14ac:dyDescent="0.25">
      <c r="F5720" s="109">
        <f t="shared" ca="1" si="371"/>
        <v>300000</v>
      </c>
      <c r="G5720" s="110">
        <f t="shared" ca="1" si="372"/>
        <v>2.5000000000000001E-2</v>
      </c>
      <c r="H5720" s="111">
        <f t="shared" ca="1" si="373"/>
        <v>75</v>
      </c>
      <c r="I5720" s="112">
        <f t="shared" ca="1" si="374"/>
        <v>562500</v>
      </c>
    </row>
    <row r="5721" spans="6:9" x14ac:dyDescent="0.25">
      <c r="F5721" s="109">
        <f t="shared" ca="1" si="371"/>
        <v>275000</v>
      </c>
      <c r="G5721" s="110">
        <f t="shared" ca="1" si="372"/>
        <v>2.5000000000000001E-2</v>
      </c>
      <c r="H5721" s="111">
        <f t="shared" ca="1" si="373"/>
        <v>75</v>
      </c>
      <c r="I5721" s="112">
        <f t="shared" ca="1" si="374"/>
        <v>515625</v>
      </c>
    </row>
    <row r="5722" spans="6:9" x14ac:dyDescent="0.25">
      <c r="F5722" s="109">
        <f t="shared" ca="1" si="371"/>
        <v>300000</v>
      </c>
      <c r="G5722" s="110">
        <f t="shared" ca="1" si="372"/>
        <v>2.5000000000000001E-2</v>
      </c>
      <c r="H5722" s="111">
        <f t="shared" ca="1" si="373"/>
        <v>75</v>
      </c>
      <c r="I5722" s="112">
        <f t="shared" ca="1" si="374"/>
        <v>562500</v>
      </c>
    </row>
    <row r="5723" spans="6:9" x14ac:dyDescent="0.25">
      <c r="F5723" s="109">
        <f t="shared" ca="1" si="371"/>
        <v>300000</v>
      </c>
      <c r="G5723" s="110">
        <f t="shared" ca="1" si="372"/>
        <v>2.5000000000000001E-2</v>
      </c>
      <c r="H5723" s="111">
        <f t="shared" ca="1" si="373"/>
        <v>75</v>
      </c>
      <c r="I5723" s="112">
        <f t="shared" ca="1" si="374"/>
        <v>562500</v>
      </c>
    </row>
    <row r="5724" spans="6:9" x14ac:dyDescent="0.25">
      <c r="F5724" s="109">
        <f t="shared" ca="1" si="371"/>
        <v>300000</v>
      </c>
      <c r="G5724" s="110">
        <f t="shared" ca="1" si="372"/>
        <v>2.7E-2</v>
      </c>
      <c r="H5724" s="111">
        <f t="shared" ca="1" si="373"/>
        <v>75</v>
      </c>
      <c r="I5724" s="112">
        <f t="shared" ca="1" si="374"/>
        <v>607500</v>
      </c>
    </row>
    <row r="5725" spans="6:9" x14ac:dyDescent="0.25">
      <c r="F5725" s="109">
        <f t="shared" ca="1" si="371"/>
        <v>300000</v>
      </c>
      <c r="G5725" s="110">
        <f t="shared" ca="1" si="372"/>
        <v>2.5000000000000001E-2</v>
      </c>
      <c r="H5725" s="111">
        <f t="shared" ca="1" si="373"/>
        <v>75</v>
      </c>
      <c r="I5725" s="112">
        <f t="shared" ca="1" si="374"/>
        <v>562500</v>
      </c>
    </row>
    <row r="5726" spans="6:9" x14ac:dyDescent="0.25">
      <c r="F5726" s="109">
        <f t="shared" ca="1" si="371"/>
        <v>325000</v>
      </c>
      <c r="G5726" s="110">
        <f t="shared" ca="1" si="372"/>
        <v>2.5000000000000001E-2</v>
      </c>
      <c r="H5726" s="111">
        <f t="shared" ca="1" si="373"/>
        <v>77</v>
      </c>
      <c r="I5726" s="112">
        <f t="shared" ca="1" si="374"/>
        <v>625625</v>
      </c>
    </row>
    <row r="5727" spans="6:9" x14ac:dyDescent="0.25">
      <c r="F5727" s="109">
        <f t="shared" ca="1" si="371"/>
        <v>325000</v>
      </c>
      <c r="G5727" s="110">
        <f t="shared" ca="1" si="372"/>
        <v>2.5000000000000001E-2</v>
      </c>
      <c r="H5727" s="111">
        <f t="shared" ca="1" si="373"/>
        <v>75</v>
      </c>
      <c r="I5727" s="112">
        <f t="shared" ca="1" si="374"/>
        <v>609375</v>
      </c>
    </row>
    <row r="5728" spans="6:9" x14ac:dyDescent="0.25">
      <c r="F5728" s="109">
        <f t="shared" ca="1" si="371"/>
        <v>275000</v>
      </c>
      <c r="G5728" s="110">
        <f t="shared" ca="1" si="372"/>
        <v>2.1000000000000001E-2</v>
      </c>
      <c r="H5728" s="111">
        <f t="shared" ca="1" si="373"/>
        <v>75</v>
      </c>
      <c r="I5728" s="112">
        <f t="shared" ca="1" si="374"/>
        <v>433125</v>
      </c>
    </row>
    <row r="5729" spans="6:9" x14ac:dyDescent="0.25">
      <c r="F5729" s="109">
        <f t="shared" ca="1" si="371"/>
        <v>300000</v>
      </c>
      <c r="G5729" s="110">
        <f t="shared" ca="1" si="372"/>
        <v>2.1000000000000001E-2</v>
      </c>
      <c r="H5729" s="111">
        <f t="shared" ca="1" si="373"/>
        <v>77</v>
      </c>
      <c r="I5729" s="112">
        <f t="shared" ca="1" si="374"/>
        <v>485100</v>
      </c>
    </row>
    <row r="5730" spans="6:9" x14ac:dyDescent="0.25">
      <c r="F5730" s="109">
        <f t="shared" ca="1" si="371"/>
        <v>300000</v>
      </c>
      <c r="G5730" s="110">
        <f t="shared" ca="1" si="372"/>
        <v>2.5000000000000001E-2</v>
      </c>
      <c r="H5730" s="111">
        <f t="shared" ca="1" si="373"/>
        <v>75</v>
      </c>
      <c r="I5730" s="112">
        <f t="shared" ca="1" si="374"/>
        <v>562500</v>
      </c>
    </row>
    <row r="5731" spans="6:9" x14ac:dyDescent="0.25">
      <c r="F5731" s="109">
        <f t="shared" ca="1" si="371"/>
        <v>300000</v>
      </c>
      <c r="G5731" s="110">
        <f t="shared" ca="1" si="372"/>
        <v>2.5000000000000001E-2</v>
      </c>
      <c r="H5731" s="111">
        <f t="shared" ca="1" si="373"/>
        <v>73</v>
      </c>
      <c r="I5731" s="112">
        <f t="shared" ca="1" si="374"/>
        <v>547500</v>
      </c>
    </row>
    <row r="5732" spans="6:9" x14ac:dyDescent="0.25">
      <c r="F5732" s="109">
        <f t="shared" ca="1" si="371"/>
        <v>300000</v>
      </c>
      <c r="G5732" s="110">
        <f t="shared" ca="1" si="372"/>
        <v>2.5000000000000001E-2</v>
      </c>
      <c r="H5732" s="111">
        <f t="shared" ca="1" si="373"/>
        <v>75</v>
      </c>
      <c r="I5732" s="112">
        <f t="shared" ca="1" si="374"/>
        <v>562500</v>
      </c>
    </row>
    <row r="5733" spans="6:9" x14ac:dyDescent="0.25">
      <c r="F5733" s="109">
        <f t="shared" ca="1" si="371"/>
        <v>300000</v>
      </c>
      <c r="G5733" s="110">
        <f t="shared" ca="1" si="372"/>
        <v>2.5000000000000001E-2</v>
      </c>
      <c r="H5733" s="111">
        <f t="shared" ca="1" si="373"/>
        <v>75</v>
      </c>
      <c r="I5733" s="112">
        <f t="shared" ca="1" si="374"/>
        <v>562500</v>
      </c>
    </row>
    <row r="5734" spans="6:9" x14ac:dyDescent="0.25">
      <c r="F5734" s="109">
        <f t="shared" ca="1" si="371"/>
        <v>300000</v>
      </c>
      <c r="G5734" s="110">
        <f t="shared" ca="1" si="372"/>
        <v>2.5000000000000001E-2</v>
      </c>
      <c r="H5734" s="111">
        <f t="shared" ca="1" si="373"/>
        <v>75</v>
      </c>
      <c r="I5734" s="112">
        <f t="shared" ca="1" si="374"/>
        <v>562500</v>
      </c>
    </row>
    <row r="5735" spans="6:9" x14ac:dyDescent="0.25">
      <c r="F5735" s="109">
        <f t="shared" ca="1" si="371"/>
        <v>300000</v>
      </c>
      <c r="G5735" s="110">
        <f t="shared" ca="1" si="372"/>
        <v>2.5000000000000001E-2</v>
      </c>
      <c r="H5735" s="111">
        <f t="shared" ca="1" si="373"/>
        <v>75</v>
      </c>
      <c r="I5735" s="112">
        <f t="shared" ca="1" si="374"/>
        <v>562500</v>
      </c>
    </row>
    <row r="5736" spans="6:9" x14ac:dyDescent="0.25">
      <c r="F5736" s="109">
        <f t="shared" ca="1" si="371"/>
        <v>275000</v>
      </c>
      <c r="G5736" s="110">
        <f t="shared" ca="1" si="372"/>
        <v>2.5000000000000001E-2</v>
      </c>
      <c r="H5736" s="111">
        <f t="shared" ca="1" si="373"/>
        <v>75</v>
      </c>
      <c r="I5736" s="112">
        <f t="shared" ca="1" si="374"/>
        <v>515625</v>
      </c>
    </row>
    <row r="5737" spans="6:9" x14ac:dyDescent="0.25">
      <c r="F5737" s="109">
        <f t="shared" ca="1" si="371"/>
        <v>300000</v>
      </c>
      <c r="G5737" s="110">
        <f t="shared" ca="1" si="372"/>
        <v>2.5000000000000001E-2</v>
      </c>
      <c r="H5737" s="111">
        <f t="shared" ca="1" si="373"/>
        <v>75</v>
      </c>
      <c r="I5737" s="112">
        <f t="shared" ca="1" si="374"/>
        <v>562500</v>
      </c>
    </row>
    <row r="5738" spans="6:9" x14ac:dyDescent="0.25">
      <c r="F5738" s="109">
        <f t="shared" ca="1" si="371"/>
        <v>275000</v>
      </c>
      <c r="G5738" s="110">
        <f t="shared" ca="1" si="372"/>
        <v>2.5000000000000001E-2</v>
      </c>
      <c r="H5738" s="111">
        <f t="shared" ca="1" si="373"/>
        <v>75</v>
      </c>
      <c r="I5738" s="112">
        <f t="shared" ca="1" si="374"/>
        <v>515625</v>
      </c>
    </row>
    <row r="5739" spans="6:9" x14ac:dyDescent="0.25">
      <c r="F5739" s="109">
        <f t="shared" ca="1" si="371"/>
        <v>300000</v>
      </c>
      <c r="G5739" s="110">
        <f t="shared" ca="1" si="372"/>
        <v>2.5000000000000001E-2</v>
      </c>
      <c r="H5739" s="111">
        <f t="shared" ca="1" si="373"/>
        <v>75</v>
      </c>
      <c r="I5739" s="112">
        <f t="shared" ca="1" si="374"/>
        <v>562500</v>
      </c>
    </row>
    <row r="5740" spans="6:9" x14ac:dyDescent="0.25">
      <c r="F5740" s="109">
        <f t="shared" ca="1" si="371"/>
        <v>300000</v>
      </c>
      <c r="G5740" s="110">
        <f t="shared" ca="1" si="372"/>
        <v>2.5000000000000001E-2</v>
      </c>
      <c r="H5740" s="111">
        <f t="shared" ca="1" si="373"/>
        <v>73</v>
      </c>
      <c r="I5740" s="112">
        <f t="shared" ca="1" si="374"/>
        <v>547500</v>
      </c>
    </row>
    <row r="5741" spans="6:9" x14ac:dyDescent="0.25">
      <c r="F5741" s="109">
        <f t="shared" ca="1" si="371"/>
        <v>275000</v>
      </c>
      <c r="G5741" s="110">
        <f t="shared" ca="1" si="372"/>
        <v>2.5000000000000001E-2</v>
      </c>
      <c r="H5741" s="111">
        <f t="shared" ca="1" si="373"/>
        <v>73</v>
      </c>
      <c r="I5741" s="112">
        <f t="shared" ca="1" si="374"/>
        <v>501875</v>
      </c>
    </row>
    <row r="5742" spans="6:9" x14ac:dyDescent="0.25">
      <c r="F5742" s="109">
        <f t="shared" ca="1" si="371"/>
        <v>300000</v>
      </c>
      <c r="G5742" s="110">
        <f t="shared" ca="1" si="372"/>
        <v>2.1000000000000001E-2</v>
      </c>
      <c r="H5742" s="111">
        <f t="shared" ca="1" si="373"/>
        <v>75</v>
      </c>
      <c r="I5742" s="112">
        <f t="shared" ca="1" si="374"/>
        <v>472500</v>
      </c>
    </row>
    <row r="5743" spans="6:9" x14ac:dyDescent="0.25">
      <c r="F5743" s="109">
        <f t="shared" ca="1" si="371"/>
        <v>300000</v>
      </c>
      <c r="G5743" s="110">
        <f t="shared" ca="1" si="372"/>
        <v>2.5000000000000001E-2</v>
      </c>
      <c r="H5743" s="111">
        <f t="shared" ca="1" si="373"/>
        <v>75</v>
      </c>
      <c r="I5743" s="112">
        <f t="shared" ca="1" si="374"/>
        <v>562500</v>
      </c>
    </row>
    <row r="5744" spans="6:9" x14ac:dyDescent="0.25">
      <c r="F5744" s="109">
        <f t="shared" ca="1" si="371"/>
        <v>300000</v>
      </c>
      <c r="G5744" s="110">
        <f t="shared" ca="1" si="372"/>
        <v>2.5000000000000001E-2</v>
      </c>
      <c r="H5744" s="111">
        <f t="shared" ca="1" si="373"/>
        <v>75</v>
      </c>
      <c r="I5744" s="112">
        <f t="shared" ca="1" si="374"/>
        <v>562500</v>
      </c>
    </row>
    <row r="5745" spans="6:9" x14ac:dyDescent="0.25">
      <c r="F5745" s="109">
        <f t="shared" ca="1" si="371"/>
        <v>325000</v>
      </c>
      <c r="G5745" s="110">
        <f t="shared" ca="1" si="372"/>
        <v>2.5000000000000001E-2</v>
      </c>
      <c r="H5745" s="111">
        <f t="shared" ca="1" si="373"/>
        <v>77</v>
      </c>
      <c r="I5745" s="112">
        <f t="shared" ca="1" si="374"/>
        <v>625625</v>
      </c>
    </row>
    <row r="5746" spans="6:9" x14ac:dyDescent="0.25">
      <c r="F5746" s="109">
        <f t="shared" ca="1" si="371"/>
        <v>300000</v>
      </c>
      <c r="G5746" s="110">
        <f t="shared" ca="1" si="372"/>
        <v>2.5000000000000001E-2</v>
      </c>
      <c r="H5746" s="111">
        <f t="shared" ca="1" si="373"/>
        <v>75</v>
      </c>
      <c r="I5746" s="112">
        <f t="shared" ca="1" si="374"/>
        <v>562500</v>
      </c>
    </row>
    <row r="5747" spans="6:9" x14ac:dyDescent="0.25">
      <c r="F5747" s="109">
        <f t="shared" ca="1" si="371"/>
        <v>275000</v>
      </c>
      <c r="G5747" s="110">
        <f t="shared" ca="1" si="372"/>
        <v>2.5000000000000001E-2</v>
      </c>
      <c r="H5747" s="111">
        <f t="shared" ca="1" si="373"/>
        <v>73</v>
      </c>
      <c r="I5747" s="112">
        <f t="shared" ca="1" si="374"/>
        <v>501875</v>
      </c>
    </row>
    <row r="5748" spans="6:9" x14ac:dyDescent="0.25">
      <c r="F5748" s="109">
        <f t="shared" ca="1" si="371"/>
        <v>325000</v>
      </c>
      <c r="G5748" s="110">
        <f t="shared" ca="1" si="372"/>
        <v>2.3E-2</v>
      </c>
      <c r="H5748" s="111">
        <f t="shared" ca="1" si="373"/>
        <v>75</v>
      </c>
      <c r="I5748" s="112">
        <f t="shared" ca="1" si="374"/>
        <v>560625</v>
      </c>
    </row>
    <row r="5749" spans="6:9" x14ac:dyDescent="0.25">
      <c r="F5749" s="109">
        <f t="shared" ca="1" si="371"/>
        <v>300000</v>
      </c>
      <c r="G5749" s="110">
        <f t="shared" ca="1" si="372"/>
        <v>2.5000000000000001E-2</v>
      </c>
      <c r="H5749" s="111">
        <f t="shared" ca="1" si="373"/>
        <v>75</v>
      </c>
      <c r="I5749" s="112">
        <f t="shared" ca="1" si="374"/>
        <v>562500</v>
      </c>
    </row>
    <row r="5750" spans="6:9" x14ac:dyDescent="0.25">
      <c r="F5750" s="109">
        <f t="shared" ca="1" si="371"/>
        <v>300000</v>
      </c>
      <c r="G5750" s="110">
        <f t="shared" ca="1" si="372"/>
        <v>2.5000000000000001E-2</v>
      </c>
      <c r="H5750" s="111">
        <f t="shared" ca="1" si="373"/>
        <v>75</v>
      </c>
      <c r="I5750" s="112">
        <f t="shared" ca="1" si="374"/>
        <v>562500</v>
      </c>
    </row>
    <row r="5751" spans="6:9" x14ac:dyDescent="0.25">
      <c r="F5751" s="109">
        <f t="shared" ca="1" si="371"/>
        <v>300000</v>
      </c>
      <c r="G5751" s="110">
        <f t="shared" ca="1" si="372"/>
        <v>2.5000000000000001E-2</v>
      </c>
      <c r="H5751" s="111">
        <f t="shared" ca="1" si="373"/>
        <v>73</v>
      </c>
      <c r="I5751" s="112">
        <f t="shared" ca="1" si="374"/>
        <v>547500</v>
      </c>
    </row>
    <row r="5752" spans="6:9" x14ac:dyDescent="0.25">
      <c r="F5752" s="109">
        <f t="shared" ca="1" si="371"/>
        <v>300000</v>
      </c>
      <c r="G5752" s="110">
        <f t="shared" ca="1" si="372"/>
        <v>2.5000000000000001E-2</v>
      </c>
      <c r="H5752" s="111">
        <f t="shared" ca="1" si="373"/>
        <v>75</v>
      </c>
      <c r="I5752" s="112">
        <f t="shared" ca="1" si="374"/>
        <v>562500</v>
      </c>
    </row>
    <row r="5753" spans="6:9" x14ac:dyDescent="0.25">
      <c r="F5753" s="109">
        <f t="shared" ca="1" si="371"/>
        <v>325000</v>
      </c>
      <c r="G5753" s="110">
        <f t="shared" ca="1" si="372"/>
        <v>2.5000000000000001E-2</v>
      </c>
      <c r="H5753" s="111">
        <f t="shared" ca="1" si="373"/>
        <v>75</v>
      </c>
      <c r="I5753" s="112">
        <f t="shared" ca="1" si="374"/>
        <v>609375</v>
      </c>
    </row>
    <row r="5754" spans="6:9" x14ac:dyDescent="0.25">
      <c r="F5754" s="109">
        <f t="shared" ca="1" si="371"/>
        <v>325000</v>
      </c>
      <c r="G5754" s="110">
        <f t="shared" ca="1" si="372"/>
        <v>2.7E-2</v>
      </c>
      <c r="H5754" s="111">
        <f t="shared" ca="1" si="373"/>
        <v>77</v>
      </c>
      <c r="I5754" s="112">
        <f t="shared" ca="1" si="374"/>
        <v>675675</v>
      </c>
    </row>
    <row r="5755" spans="6:9" x14ac:dyDescent="0.25">
      <c r="F5755" s="109">
        <f t="shared" ca="1" si="371"/>
        <v>300000</v>
      </c>
      <c r="G5755" s="110">
        <f t="shared" ca="1" si="372"/>
        <v>2.5000000000000001E-2</v>
      </c>
      <c r="H5755" s="111">
        <f t="shared" ca="1" si="373"/>
        <v>75</v>
      </c>
      <c r="I5755" s="112">
        <f t="shared" ca="1" si="374"/>
        <v>562500</v>
      </c>
    </row>
    <row r="5756" spans="6:9" x14ac:dyDescent="0.25">
      <c r="F5756" s="109">
        <f t="shared" ca="1" si="371"/>
        <v>275000</v>
      </c>
      <c r="G5756" s="110">
        <f t="shared" ca="1" si="372"/>
        <v>2.5000000000000001E-2</v>
      </c>
      <c r="H5756" s="111">
        <f t="shared" ca="1" si="373"/>
        <v>73</v>
      </c>
      <c r="I5756" s="112">
        <f t="shared" ca="1" si="374"/>
        <v>501875</v>
      </c>
    </row>
    <row r="5757" spans="6:9" x14ac:dyDescent="0.25">
      <c r="F5757" s="109">
        <f t="shared" ca="1" si="371"/>
        <v>300000</v>
      </c>
      <c r="G5757" s="110">
        <f t="shared" ca="1" si="372"/>
        <v>2.5000000000000001E-2</v>
      </c>
      <c r="H5757" s="111">
        <f t="shared" ca="1" si="373"/>
        <v>75</v>
      </c>
      <c r="I5757" s="112">
        <f t="shared" ca="1" si="374"/>
        <v>562500</v>
      </c>
    </row>
    <row r="5758" spans="6:9" x14ac:dyDescent="0.25">
      <c r="F5758" s="109">
        <f t="shared" ca="1" si="371"/>
        <v>300000</v>
      </c>
      <c r="G5758" s="110">
        <f t="shared" ca="1" si="372"/>
        <v>2.5000000000000001E-2</v>
      </c>
      <c r="H5758" s="111">
        <f t="shared" ca="1" si="373"/>
        <v>73</v>
      </c>
      <c r="I5758" s="112">
        <f t="shared" ca="1" si="374"/>
        <v>547500</v>
      </c>
    </row>
    <row r="5759" spans="6:9" x14ac:dyDescent="0.25">
      <c r="F5759" s="109">
        <f t="shared" ca="1" si="371"/>
        <v>300000</v>
      </c>
      <c r="G5759" s="110">
        <f t="shared" ca="1" si="372"/>
        <v>2.5000000000000001E-2</v>
      </c>
      <c r="H5759" s="111">
        <f t="shared" ca="1" si="373"/>
        <v>75</v>
      </c>
      <c r="I5759" s="112">
        <f t="shared" ca="1" si="374"/>
        <v>562500</v>
      </c>
    </row>
    <row r="5760" spans="6:9" x14ac:dyDescent="0.25">
      <c r="F5760" s="109">
        <f t="shared" ca="1" si="371"/>
        <v>325000</v>
      </c>
      <c r="G5760" s="110">
        <f t="shared" ca="1" si="372"/>
        <v>2.3E-2</v>
      </c>
      <c r="H5760" s="111">
        <f t="shared" ca="1" si="373"/>
        <v>75</v>
      </c>
      <c r="I5760" s="112">
        <f t="shared" ca="1" si="374"/>
        <v>560625</v>
      </c>
    </row>
    <row r="5761" spans="6:9" x14ac:dyDescent="0.25">
      <c r="F5761" s="109">
        <f t="shared" ca="1" si="371"/>
        <v>300000</v>
      </c>
      <c r="G5761" s="110">
        <f t="shared" ca="1" si="372"/>
        <v>2.5000000000000001E-2</v>
      </c>
      <c r="H5761" s="111">
        <f t="shared" ca="1" si="373"/>
        <v>75</v>
      </c>
      <c r="I5761" s="112">
        <f t="shared" ca="1" si="374"/>
        <v>562500</v>
      </c>
    </row>
    <row r="5762" spans="6:9" x14ac:dyDescent="0.25">
      <c r="F5762" s="109">
        <f t="shared" ca="1" si="371"/>
        <v>300000</v>
      </c>
      <c r="G5762" s="110">
        <f t="shared" ca="1" si="372"/>
        <v>2.5000000000000001E-2</v>
      </c>
      <c r="H5762" s="111">
        <f t="shared" ca="1" si="373"/>
        <v>75</v>
      </c>
      <c r="I5762" s="112">
        <f t="shared" ca="1" si="374"/>
        <v>562500</v>
      </c>
    </row>
    <row r="5763" spans="6:9" x14ac:dyDescent="0.25">
      <c r="F5763" s="109">
        <f t="shared" ref="F5763:F5826" ca="1" si="375">VLOOKUP(RAND(),$C$3:$D$5,2)</f>
        <v>300000</v>
      </c>
      <c r="G5763" s="110">
        <f t="shared" ref="G5763:G5826" ca="1" si="376">VLOOKUP(RAND(),$C$10:$D$13,2)</f>
        <v>2.7E-2</v>
      </c>
      <c r="H5763" s="111">
        <f t="shared" ref="H5763:H5826" ca="1" si="377">VLOOKUP(RAND(),$C$18:$D$20,2)</f>
        <v>77</v>
      </c>
      <c r="I5763" s="112">
        <f t="shared" ca="1" si="374"/>
        <v>623700</v>
      </c>
    </row>
    <row r="5764" spans="6:9" x14ac:dyDescent="0.25">
      <c r="F5764" s="109">
        <f t="shared" ca="1" si="375"/>
        <v>300000</v>
      </c>
      <c r="G5764" s="110">
        <f t="shared" ca="1" si="376"/>
        <v>2.5000000000000001E-2</v>
      </c>
      <c r="H5764" s="111">
        <f t="shared" ca="1" si="377"/>
        <v>73</v>
      </c>
      <c r="I5764" s="112">
        <f t="shared" ref="I5764:I5827" ca="1" si="378">F5764*G5764*H5764</f>
        <v>547500</v>
      </c>
    </row>
    <row r="5765" spans="6:9" x14ac:dyDescent="0.25">
      <c r="F5765" s="109">
        <f t="shared" ca="1" si="375"/>
        <v>300000</v>
      </c>
      <c r="G5765" s="110">
        <f t="shared" ca="1" si="376"/>
        <v>2.5000000000000001E-2</v>
      </c>
      <c r="H5765" s="111">
        <f t="shared" ca="1" si="377"/>
        <v>75</v>
      </c>
      <c r="I5765" s="112">
        <f t="shared" ca="1" si="378"/>
        <v>562500</v>
      </c>
    </row>
    <row r="5766" spans="6:9" x14ac:dyDescent="0.25">
      <c r="F5766" s="109">
        <f t="shared" ca="1" si="375"/>
        <v>300000</v>
      </c>
      <c r="G5766" s="110">
        <f t="shared" ca="1" si="376"/>
        <v>2.5000000000000001E-2</v>
      </c>
      <c r="H5766" s="111">
        <f t="shared" ca="1" si="377"/>
        <v>75</v>
      </c>
      <c r="I5766" s="112">
        <f t="shared" ca="1" si="378"/>
        <v>562500</v>
      </c>
    </row>
    <row r="5767" spans="6:9" x14ac:dyDescent="0.25">
      <c r="F5767" s="109">
        <f t="shared" ca="1" si="375"/>
        <v>300000</v>
      </c>
      <c r="G5767" s="110">
        <f t="shared" ca="1" si="376"/>
        <v>2.5000000000000001E-2</v>
      </c>
      <c r="H5767" s="111">
        <f t="shared" ca="1" si="377"/>
        <v>75</v>
      </c>
      <c r="I5767" s="112">
        <f t="shared" ca="1" si="378"/>
        <v>562500</v>
      </c>
    </row>
    <row r="5768" spans="6:9" x14ac:dyDescent="0.25">
      <c r="F5768" s="109">
        <f t="shared" ca="1" si="375"/>
        <v>300000</v>
      </c>
      <c r="G5768" s="110">
        <f t="shared" ca="1" si="376"/>
        <v>2.3E-2</v>
      </c>
      <c r="H5768" s="111">
        <f t="shared" ca="1" si="377"/>
        <v>75</v>
      </c>
      <c r="I5768" s="112">
        <f t="shared" ca="1" si="378"/>
        <v>517500</v>
      </c>
    </row>
    <row r="5769" spans="6:9" x14ac:dyDescent="0.25">
      <c r="F5769" s="109">
        <f t="shared" ca="1" si="375"/>
        <v>300000</v>
      </c>
      <c r="G5769" s="110">
        <f t="shared" ca="1" si="376"/>
        <v>2.1000000000000001E-2</v>
      </c>
      <c r="H5769" s="111">
        <f t="shared" ca="1" si="377"/>
        <v>73</v>
      </c>
      <c r="I5769" s="112">
        <f t="shared" ca="1" si="378"/>
        <v>459900</v>
      </c>
    </row>
    <row r="5770" spans="6:9" x14ac:dyDescent="0.25">
      <c r="F5770" s="109">
        <f t="shared" ca="1" si="375"/>
        <v>300000</v>
      </c>
      <c r="G5770" s="110">
        <f t="shared" ca="1" si="376"/>
        <v>2.5000000000000001E-2</v>
      </c>
      <c r="H5770" s="111">
        <f t="shared" ca="1" si="377"/>
        <v>75</v>
      </c>
      <c r="I5770" s="112">
        <f t="shared" ca="1" si="378"/>
        <v>562500</v>
      </c>
    </row>
    <row r="5771" spans="6:9" x14ac:dyDescent="0.25">
      <c r="F5771" s="109">
        <f t="shared" ca="1" si="375"/>
        <v>275000</v>
      </c>
      <c r="G5771" s="110">
        <f t="shared" ca="1" si="376"/>
        <v>2.5000000000000001E-2</v>
      </c>
      <c r="H5771" s="111">
        <f t="shared" ca="1" si="377"/>
        <v>73</v>
      </c>
      <c r="I5771" s="112">
        <f t="shared" ca="1" si="378"/>
        <v>501875</v>
      </c>
    </row>
    <row r="5772" spans="6:9" x14ac:dyDescent="0.25">
      <c r="F5772" s="109">
        <f t="shared" ca="1" si="375"/>
        <v>325000</v>
      </c>
      <c r="G5772" s="110">
        <f t="shared" ca="1" si="376"/>
        <v>2.5000000000000001E-2</v>
      </c>
      <c r="H5772" s="111">
        <f t="shared" ca="1" si="377"/>
        <v>75</v>
      </c>
      <c r="I5772" s="112">
        <f t="shared" ca="1" si="378"/>
        <v>609375</v>
      </c>
    </row>
    <row r="5773" spans="6:9" x14ac:dyDescent="0.25">
      <c r="F5773" s="109">
        <f t="shared" ca="1" si="375"/>
        <v>300000</v>
      </c>
      <c r="G5773" s="110">
        <f t="shared" ca="1" si="376"/>
        <v>2.1000000000000001E-2</v>
      </c>
      <c r="H5773" s="111">
        <f t="shared" ca="1" si="377"/>
        <v>75</v>
      </c>
      <c r="I5773" s="112">
        <f t="shared" ca="1" si="378"/>
        <v>472500</v>
      </c>
    </row>
    <row r="5774" spans="6:9" x14ac:dyDescent="0.25">
      <c r="F5774" s="109">
        <f t="shared" ca="1" si="375"/>
        <v>300000</v>
      </c>
      <c r="G5774" s="110">
        <f t="shared" ca="1" si="376"/>
        <v>2.5000000000000001E-2</v>
      </c>
      <c r="H5774" s="111">
        <f t="shared" ca="1" si="377"/>
        <v>73</v>
      </c>
      <c r="I5774" s="112">
        <f t="shared" ca="1" si="378"/>
        <v>547500</v>
      </c>
    </row>
    <row r="5775" spans="6:9" x14ac:dyDescent="0.25">
      <c r="F5775" s="109">
        <f t="shared" ca="1" si="375"/>
        <v>300000</v>
      </c>
      <c r="G5775" s="110">
        <f t="shared" ca="1" si="376"/>
        <v>2.5000000000000001E-2</v>
      </c>
      <c r="H5775" s="111">
        <f t="shared" ca="1" si="377"/>
        <v>75</v>
      </c>
      <c r="I5775" s="112">
        <f t="shared" ca="1" si="378"/>
        <v>562500</v>
      </c>
    </row>
    <row r="5776" spans="6:9" x14ac:dyDescent="0.25">
      <c r="F5776" s="109">
        <f t="shared" ca="1" si="375"/>
        <v>300000</v>
      </c>
      <c r="G5776" s="110">
        <f t="shared" ca="1" si="376"/>
        <v>2.5000000000000001E-2</v>
      </c>
      <c r="H5776" s="111">
        <f t="shared" ca="1" si="377"/>
        <v>75</v>
      </c>
      <c r="I5776" s="112">
        <f t="shared" ca="1" si="378"/>
        <v>562500</v>
      </c>
    </row>
    <row r="5777" spans="6:9" x14ac:dyDescent="0.25">
      <c r="F5777" s="109">
        <f t="shared" ca="1" si="375"/>
        <v>300000</v>
      </c>
      <c r="G5777" s="110">
        <f t="shared" ca="1" si="376"/>
        <v>2.5000000000000001E-2</v>
      </c>
      <c r="H5777" s="111">
        <f t="shared" ca="1" si="377"/>
        <v>75</v>
      </c>
      <c r="I5777" s="112">
        <f t="shared" ca="1" si="378"/>
        <v>562500</v>
      </c>
    </row>
    <row r="5778" spans="6:9" x14ac:dyDescent="0.25">
      <c r="F5778" s="109">
        <f t="shared" ca="1" si="375"/>
        <v>300000</v>
      </c>
      <c r="G5778" s="110">
        <f t="shared" ca="1" si="376"/>
        <v>2.5000000000000001E-2</v>
      </c>
      <c r="H5778" s="111">
        <f t="shared" ca="1" si="377"/>
        <v>75</v>
      </c>
      <c r="I5778" s="112">
        <f t="shared" ca="1" si="378"/>
        <v>562500</v>
      </c>
    </row>
    <row r="5779" spans="6:9" x14ac:dyDescent="0.25">
      <c r="F5779" s="109">
        <f t="shared" ca="1" si="375"/>
        <v>325000</v>
      </c>
      <c r="G5779" s="110">
        <f t="shared" ca="1" si="376"/>
        <v>2.5000000000000001E-2</v>
      </c>
      <c r="H5779" s="111">
        <f t="shared" ca="1" si="377"/>
        <v>75</v>
      </c>
      <c r="I5779" s="112">
        <f t="shared" ca="1" si="378"/>
        <v>609375</v>
      </c>
    </row>
    <row r="5780" spans="6:9" x14ac:dyDescent="0.25">
      <c r="F5780" s="109">
        <f t="shared" ca="1" si="375"/>
        <v>275000</v>
      </c>
      <c r="G5780" s="110">
        <f t="shared" ca="1" si="376"/>
        <v>2.5000000000000001E-2</v>
      </c>
      <c r="H5780" s="111">
        <f t="shared" ca="1" si="377"/>
        <v>73</v>
      </c>
      <c r="I5780" s="112">
        <f t="shared" ca="1" si="378"/>
        <v>501875</v>
      </c>
    </row>
    <row r="5781" spans="6:9" x14ac:dyDescent="0.25">
      <c r="F5781" s="109">
        <f t="shared" ca="1" si="375"/>
        <v>275000</v>
      </c>
      <c r="G5781" s="110">
        <f t="shared" ca="1" si="376"/>
        <v>2.7E-2</v>
      </c>
      <c r="H5781" s="111">
        <f t="shared" ca="1" si="377"/>
        <v>77</v>
      </c>
      <c r="I5781" s="112">
        <f t="shared" ca="1" si="378"/>
        <v>571725</v>
      </c>
    </row>
    <row r="5782" spans="6:9" x14ac:dyDescent="0.25">
      <c r="F5782" s="109">
        <f t="shared" ca="1" si="375"/>
        <v>300000</v>
      </c>
      <c r="G5782" s="110">
        <f t="shared" ca="1" si="376"/>
        <v>2.5000000000000001E-2</v>
      </c>
      <c r="H5782" s="111">
        <f t="shared" ca="1" si="377"/>
        <v>75</v>
      </c>
      <c r="I5782" s="112">
        <f t="shared" ca="1" si="378"/>
        <v>562500</v>
      </c>
    </row>
    <row r="5783" spans="6:9" x14ac:dyDescent="0.25">
      <c r="F5783" s="109">
        <f t="shared" ca="1" si="375"/>
        <v>300000</v>
      </c>
      <c r="G5783" s="110">
        <f t="shared" ca="1" si="376"/>
        <v>2.5000000000000001E-2</v>
      </c>
      <c r="H5783" s="111">
        <f t="shared" ca="1" si="377"/>
        <v>73</v>
      </c>
      <c r="I5783" s="112">
        <f t="shared" ca="1" si="378"/>
        <v>547500</v>
      </c>
    </row>
    <row r="5784" spans="6:9" x14ac:dyDescent="0.25">
      <c r="F5784" s="109">
        <f t="shared" ca="1" si="375"/>
        <v>300000</v>
      </c>
      <c r="G5784" s="110">
        <f t="shared" ca="1" si="376"/>
        <v>2.7E-2</v>
      </c>
      <c r="H5784" s="111">
        <f t="shared" ca="1" si="377"/>
        <v>75</v>
      </c>
      <c r="I5784" s="112">
        <f t="shared" ca="1" si="378"/>
        <v>607500</v>
      </c>
    </row>
    <row r="5785" spans="6:9" x14ac:dyDescent="0.25">
      <c r="F5785" s="109">
        <f t="shared" ca="1" si="375"/>
        <v>275000</v>
      </c>
      <c r="G5785" s="110">
        <f t="shared" ca="1" si="376"/>
        <v>2.5000000000000001E-2</v>
      </c>
      <c r="H5785" s="111">
        <f t="shared" ca="1" si="377"/>
        <v>77</v>
      </c>
      <c r="I5785" s="112">
        <f t="shared" ca="1" si="378"/>
        <v>529375</v>
      </c>
    </row>
    <row r="5786" spans="6:9" x14ac:dyDescent="0.25">
      <c r="F5786" s="109">
        <f t="shared" ca="1" si="375"/>
        <v>300000</v>
      </c>
      <c r="G5786" s="110">
        <f t="shared" ca="1" si="376"/>
        <v>2.5000000000000001E-2</v>
      </c>
      <c r="H5786" s="111">
        <f t="shared" ca="1" si="377"/>
        <v>75</v>
      </c>
      <c r="I5786" s="112">
        <f t="shared" ca="1" si="378"/>
        <v>562500</v>
      </c>
    </row>
    <row r="5787" spans="6:9" x14ac:dyDescent="0.25">
      <c r="F5787" s="109">
        <f t="shared" ca="1" si="375"/>
        <v>300000</v>
      </c>
      <c r="G5787" s="110">
        <f t="shared" ca="1" si="376"/>
        <v>2.5000000000000001E-2</v>
      </c>
      <c r="H5787" s="111">
        <f t="shared" ca="1" si="377"/>
        <v>75</v>
      </c>
      <c r="I5787" s="112">
        <f t="shared" ca="1" si="378"/>
        <v>562500</v>
      </c>
    </row>
    <row r="5788" spans="6:9" x14ac:dyDescent="0.25">
      <c r="F5788" s="109">
        <f t="shared" ca="1" si="375"/>
        <v>300000</v>
      </c>
      <c r="G5788" s="110">
        <f t="shared" ca="1" si="376"/>
        <v>2.5000000000000001E-2</v>
      </c>
      <c r="H5788" s="111">
        <f t="shared" ca="1" si="377"/>
        <v>75</v>
      </c>
      <c r="I5788" s="112">
        <f t="shared" ca="1" si="378"/>
        <v>562500</v>
      </c>
    </row>
    <row r="5789" spans="6:9" x14ac:dyDescent="0.25">
      <c r="F5789" s="109">
        <f t="shared" ca="1" si="375"/>
        <v>300000</v>
      </c>
      <c r="G5789" s="110">
        <f t="shared" ca="1" si="376"/>
        <v>2.5000000000000001E-2</v>
      </c>
      <c r="H5789" s="111">
        <f t="shared" ca="1" si="377"/>
        <v>75</v>
      </c>
      <c r="I5789" s="112">
        <f t="shared" ca="1" si="378"/>
        <v>562500</v>
      </c>
    </row>
    <row r="5790" spans="6:9" x14ac:dyDescent="0.25">
      <c r="F5790" s="109">
        <f t="shared" ca="1" si="375"/>
        <v>275000</v>
      </c>
      <c r="G5790" s="110">
        <f t="shared" ca="1" si="376"/>
        <v>2.5000000000000001E-2</v>
      </c>
      <c r="H5790" s="111">
        <f t="shared" ca="1" si="377"/>
        <v>75</v>
      </c>
      <c r="I5790" s="112">
        <f t="shared" ca="1" si="378"/>
        <v>515625</v>
      </c>
    </row>
    <row r="5791" spans="6:9" x14ac:dyDescent="0.25">
      <c r="F5791" s="109">
        <f t="shared" ca="1" si="375"/>
        <v>300000</v>
      </c>
      <c r="G5791" s="110">
        <f t="shared" ca="1" si="376"/>
        <v>2.5000000000000001E-2</v>
      </c>
      <c r="H5791" s="111">
        <f t="shared" ca="1" si="377"/>
        <v>75</v>
      </c>
      <c r="I5791" s="112">
        <f t="shared" ca="1" si="378"/>
        <v>562500</v>
      </c>
    </row>
    <row r="5792" spans="6:9" x14ac:dyDescent="0.25">
      <c r="F5792" s="109">
        <f t="shared" ca="1" si="375"/>
        <v>300000</v>
      </c>
      <c r="G5792" s="110">
        <f t="shared" ca="1" si="376"/>
        <v>2.5000000000000001E-2</v>
      </c>
      <c r="H5792" s="111">
        <f t="shared" ca="1" si="377"/>
        <v>75</v>
      </c>
      <c r="I5792" s="112">
        <f t="shared" ca="1" si="378"/>
        <v>562500</v>
      </c>
    </row>
    <row r="5793" spans="6:9" x14ac:dyDescent="0.25">
      <c r="F5793" s="109">
        <f t="shared" ca="1" si="375"/>
        <v>300000</v>
      </c>
      <c r="G5793" s="110">
        <f t="shared" ca="1" si="376"/>
        <v>2.5000000000000001E-2</v>
      </c>
      <c r="H5793" s="111">
        <f t="shared" ca="1" si="377"/>
        <v>75</v>
      </c>
      <c r="I5793" s="112">
        <f t="shared" ca="1" si="378"/>
        <v>562500</v>
      </c>
    </row>
    <row r="5794" spans="6:9" x14ac:dyDescent="0.25">
      <c r="F5794" s="109">
        <f t="shared" ca="1" si="375"/>
        <v>275000</v>
      </c>
      <c r="G5794" s="110">
        <f t="shared" ca="1" si="376"/>
        <v>2.5000000000000001E-2</v>
      </c>
      <c r="H5794" s="111">
        <f t="shared" ca="1" si="377"/>
        <v>77</v>
      </c>
      <c r="I5794" s="112">
        <f t="shared" ca="1" si="378"/>
        <v>529375</v>
      </c>
    </row>
    <row r="5795" spans="6:9" x14ac:dyDescent="0.25">
      <c r="F5795" s="109">
        <f t="shared" ca="1" si="375"/>
        <v>300000</v>
      </c>
      <c r="G5795" s="110">
        <f t="shared" ca="1" si="376"/>
        <v>2.5000000000000001E-2</v>
      </c>
      <c r="H5795" s="111">
        <f t="shared" ca="1" si="377"/>
        <v>75</v>
      </c>
      <c r="I5795" s="112">
        <f t="shared" ca="1" si="378"/>
        <v>562500</v>
      </c>
    </row>
    <row r="5796" spans="6:9" x14ac:dyDescent="0.25">
      <c r="F5796" s="109">
        <f t="shared" ca="1" si="375"/>
        <v>300000</v>
      </c>
      <c r="G5796" s="110">
        <f t="shared" ca="1" si="376"/>
        <v>2.7E-2</v>
      </c>
      <c r="H5796" s="111">
        <f t="shared" ca="1" si="377"/>
        <v>75</v>
      </c>
      <c r="I5796" s="112">
        <f t="shared" ca="1" si="378"/>
        <v>607500</v>
      </c>
    </row>
    <row r="5797" spans="6:9" x14ac:dyDescent="0.25">
      <c r="F5797" s="109">
        <f t="shared" ca="1" si="375"/>
        <v>300000</v>
      </c>
      <c r="G5797" s="110">
        <f t="shared" ca="1" si="376"/>
        <v>2.7E-2</v>
      </c>
      <c r="H5797" s="111">
        <f t="shared" ca="1" si="377"/>
        <v>75</v>
      </c>
      <c r="I5797" s="112">
        <f t="shared" ca="1" si="378"/>
        <v>607500</v>
      </c>
    </row>
    <row r="5798" spans="6:9" x14ac:dyDescent="0.25">
      <c r="F5798" s="109">
        <f t="shared" ca="1" si="375"/>
        <v>300000</v>
      </c>
      <c r="G5798" s="110">
        <f t="shared" ca="1" si="376"/>
        <v>2.5000000000000001E-2</v>
      </c>
      <c r="H5798" s="111">
        <f t="shared" ca="1" si="377"/>
        <v>75</v>
      </c>
      <c r="I5798" s="112">
        <f t="shared" ca="1" si="378"/>
        <v>562500</v>
      </c>
    </row>
    <row r="5799" spans="6:9" x14ac:dyDescent="0.25">
      <c r="F5799" s="109">
        <f t="shared" ca="1" si="375"/>
        <v>300000</v>
      </c>
      <c r="G5799" s="110">
        <f t="shared" ca="1" si="376"/>
        <v>2.5000000000000001E-2</v>
      </c>
      <c r="H5799" s="111">
        <f t="shared" ca="1" si="377"/>
        <v>75</v>
      </c>
      <c r="I5799" s="112">
        <f t="shared" ca="1" si="378"/>
        <v>562500</v>
      </c>
    </row>
    <row r="5800" spans="6:9" x14ac:dyDescent="0.25">
      <c r="F5800" s="109">
        <f t="shared" ca="1" si="375"/>
        <v>325000</v>
      </c>
      <c r="G5800" s="110">
        <f t="shared" ca="1" si="376"/>
        <v>2.5000000000000001E-2</v>
      </c>
      <c r="H5800" s="111">
        <f t="shared" ca="1" si="377"/>
        <v>75</v>
      </c>
      <c r="I5800" s="112">
        <f t="shared" ca="1" si="378"/>
        <v>609375</v>
      </c>
    </row>
    <row r="5801" spans="6:9" x14ac:dyDescent="0.25">
      <c r="F5801" s="109">
        <f t="shared" ca="1" si="375"/>
        <v>300000</v>
      </c>
      <c r="G5801" s="110">
        <f t="shared" ca="1" si="376"/>
        <v>2.5000000000000001E-2</v>
      </c>
      <c r="H5801" s="111">
        <f t="shared" ca="1" si="377"/>
        <v>73</v>
      </c>
      <c r="I5801" s="112">
        <f t="shared" ca="1" si="378"/>
        <v>547500</v>
      </c>
    </row>
    <row r="5802" spans="6:9" x14ac:dyDescent="0.25">
      <c r="F5802" s="109">
        <f t="shared" ca="1" si="375"/>
        <v>300000</v>
      </c>
      <c r="G5802" s="110">
        <f t="shared" ca="1" si="376"/>
        <v>2.5000000000000001E-2</v>
      </c>
      <c r="H5802" s="111">
        <f t="shared" ca="1" si="377"/>
        <v>75</v>
      </c>
      <c r="I5802" s="112">
        <f t="shared" ca="1" si="378"/>
        <v>562500</v>
      </c>
    </row>
    <row r="5803" spans="6:9" x14ac:dyDescent="0.25">
      <c r="F5803" s="109">
        <f t="shared" ca="1" si="375"/>
        <v>325000</v>
      </c>
      <c r="G5803" s="110">
        <f t="shared" ca="1" si="376"/>
        <v>2.5000000000000001E-2</v>
      </c>
      <c r="H5803" s="111">
        <f t="shared" ca="1" si="377"/>
        <v>75</v>
      </c>
      <c r="I5803" s="112">
        <f t="shared" ca="1" si="378"/>
        <v>609375</v>
      </c>
    </row>
    <row r="5804" spans="6:9" x14ac:dyDescent="0.25">
      <c r="F5804" s="109">
        <f t="shared" ca="1" si="375"/>
        <v>300000</v>
      </c>
      <c r="G5804" s="110">
        <f t="shared" ca="1" si="376"/>
        <v>2.5000000000000001E-2</v>
      </c>
      <c r="H5804" s="111">
        <f t="shared" ca="1" si="377"/>
        <v>75</v>
      </c>
      <c r="I5804" s="112">
        <f t="shared" ca="1" si="378"/>
        <v>562500</v>
      </c>
    </row>
    <row r="5805" spans="6:9" x14ac:dyDescent="0.25">
      <c r="F5805" s="109">
        <f t="shared" ca="1" si="375"/>
        <v>275000</v>
      </c>
      <c r="G5805" s="110">
        <f t="shared" ca="1" si="376"/>
        <v>2.5000000000000001E-2</v>
      </c>
      <c r="H5805" s="111">
        <f t="shared" ca="1" si="377"/>
        <v>73</v>
      </c>
      <c r="I5805" s="112">
        <f t="shared" ca="1" si="378"/>
        <v>501875</v>
      </c>
    </row>
    <row r="5806" spans="6:9" x14ac:dyDescent="0.25">
      <c r="F5806" s="109">
        <f t="shared" ca="1" si="375"/>
        <v>300000</v>
      </c>
      <c r="G5806" s="110">
        <f t="shared" ca="1" si="376"/>
        <v>2.5000000000000001E-2</v>
      </c>
      <c r="H5806" s="111">
        <f t="shared" ca="1" si="377"/>
        <v>75</v>
      </c>
      <c r="I5806" s="112">
        <f t="shared" ca="1" si="378"/>
        <v>562500</v>
      </c>
    </row>
    <row r="5807" spans="6:9" x14ac:dyDescent="0.25">
      <c r="F5807" s="109">
        <f t="shared" ca="1" si="375"/>
        <v>325000</v>
      </c>
      <c r="G5807" s="110">
        <f t="shared" ca="1" si="376"/>
        <v>2.5000000000000001E-2</v>
      </c>
      <c r="H5807" s="111">
        <f t="shared" ca="1" si="377"/>
        <v>75</v>
      </c>
      <c r="I5807" s="112">
        <f t="shared" ca="1" si="378"/>
        <v>609375</v>
      </c>
    </row>
    <row r="5808" spans="6:9" x14ac:dyDescent="0.25">
      <c r="F5808" s="109">
        <f t="shared" ca="1" si="375"/>
        <v>300000</v>
      </c>
      <c r="G5808" s="110">
        <f t="shared" ca="1" si="376"/>
        <v>2.5000000000000001E-2</v>
      </c>
      <c r="H5808" s="111">
        <f t="shared" ca="1" si="377"/>
        <v>73</v>
      </c>
      <c r="I5808" s="112">
        <f t="shared" ca="1" si="378"/>
        <v>547500</v>
      </c>
    </row>
    <row r="5809" spans="6:9" x14ac:dyDescent="0.25">
      <c r="F5809" s="109">
        <f t="shared" ca="1" si="375"/>
        <v>300000</v>
      </c>
      <c r="G5809" s="110">
        <f t="shared" ca="1" si="376"/>
        <v>2.1000000000000001E-2</v>
      </c>
      <c r="H5809" s="111">
        <f t="shared" ca="1" si="377"/>
        <v>75</v>
      </c>
      <c r="I5809" s="112">
        <f t="shared" ca="1" si="378"/>
        <v>472500</v>
      </c>
    </row>
    <row r="5810" spans="6:9" x14ac:dyDescent="0.25">
      <c r="F5810" s="109">
        <f t="shared" ca="1" si="375"/>
        <v>300000</v>
      </c>
      <c r="G5810" s="110">
        <f t="shared" ca="1" si="376"/>
        <v>2.3E-2</v>
      </c>
      <c r="H5810" s="111">
        <f t="shared" ca="1" si="377"/>
        <v>75</v>
      </c>
      <c r="I5810" s="112">
        <f t="shared" ca="1" si="378"/>
        <v>517500</v>
      </c>
    </row>
    <row r="5811" spans="6:9" x14ac:dyDescent="0.25">
      <c r="F5811" s="109">
        <f t="shared" ca="1" si="375"/>
        <v>325000</v>
      </c>
      <c r="G5811" s="110">
        <f t="shared" ca="1" si="376"/>
        <v>2.7E-2</v>
      </c>
      <c r="H5811" s="111">
        <f t="shared" ca="1" si="377"/>
        <v>73</v>
      </c>
      <c r="I5811" s="112">
        <f t="shared" ca="1" si="378"/>
        <v>640575</v>
      </c>
    </row>
    <row r="5812" spans="6:9" x14ac:dyDescent="0.25">
      <c r="F5812" s="109">
        <f t="shared" ca="1" si="375"/>
        <v>325000</v>
      </c>
      <c r="G5812" s="110">
        <f t="shared" ca="1" si="376"/>
        <v>2.5000000000000001E-2</v>
      </c>
      <c r="H5812" s="111">
        <f t="shared" ca="1" si="377"/>
        <v>75</v>
      </c>
      <c r="I5812" s="112">
        <f t="shared" ca="1" si="378"/>
        <v>609375</v>
      </c>
    </row>
    <row r="5813" spans="6:9" x14ac:dyDescent="0.25">
      <c r="F5813" s="109">
        <f t="shared" ca="1" si="375"/>
        <v>300000</v>
      </c>
      <c r="G5813" s="110">
        <f t="shared" ca="1" si="376"/>
        <v>2.5000000000000001E-2</v>
      </c>
      <c r="H5813" s="111">
        <f t="shared" ca="1" si="377"/>
        <v>75</v>
      </c>
      <c r="I5813" s="112">
        <f t="shared" ca="1" si="378"/>
        <v>562500</v>
      </c>
    </row>
    <row r="5814" spans="6:9" x14ac:dyDescent="0.25">
      <c r="F5814" s="109">
        <f t="shared" ca="1" si="375"/>
        <v>300000</v>
      </c>
      <c r="G5814" s="110">
        <f t="shared" ca="1" si="376"/>
        <v>2.5000000000000001E-2</v>
      </c>
      <c r="H5814" s="111">
        <f t="shared" ca="1" si="377"/>
        <v>75</v>
      </c>
      <c r="I5814" s="112">
        <f t="shared" ca="1" si="378"/>
        <v>562500</v>
      </c>
    </row>
    <row r="5815" spans="6:9" x14ac:dyDescent="0.25">
      <c r="F5815" s="109">
        <f t="shared" ca="1" si="375"/>
        <v>300000</v>
      </c>
      <c r="G5815" s="110">
        <f t="shared" ca="1" si="376"/>
        <v>2.5000000000000001E-2</v>
      </c>
      <c r="H5815" s="111">
        <f t="shared" ca="1" si="377"/>
        <v>73</v>
      </c>
      <c r="I5815" s="112">
        <f t="shared" ca="1" si="378"/>
        <v>547500</v>
      </c>
    </row>
    <row r="5816" spans="6:9" x14ac:dyDescent="0.25">
      <c r="F5816" s="109">
        <f t="shared" ca="1" si="375"/>
        <v>300000</v>
      </c>
      <c r="G5816" s="110">
        <f t="shared" ca="1" si="376"/>
        <v>2.3E-2</v>
      </c>
      <c r="H5816" s="111">
        <f t="shared" ca="1" si="377"/>
        <v>73</v>
      </c>
      <c r="I5816" s="112">
        <f t="shared" ca="1" si="378"/>
        <v>503700</v>
      </c>
    </row>
    <row r="5817" spans="6:9" x14ac:dyDescent="0.25">
      <c r="F5817" s="109">
        <f t="shared" ca="1" si="375"/>
        <v>300000</v>
      </c>
      <c r="G5817" s="110">
        <f t="shared" ca="1" si="376"/>
        <v>2.7E-2</v>
      </c>
      <c r="H5817" s="111">
        <f t="shared" ca="1" si="377"/>
        <v>75</v>
      </c>
      <c r="I5817" s="112">
        <f t="shared" ca="1" si="378"/>
        <v>607500</v>
      </c>
    </row>
    <row r="5818" spans="6:9" x14ac:dyDescent="0.25">
      <c r="F5818" s="109">
        <f t="shared" ca="1" si="375"/>
        <v>275000</v>
      </c>
      <c r="G5818" s="110">
        <f t="shared" ca="1" si="376"/>
        <v>2.7E-2</v>
      </c>
      <c r="H5818" s="111">
        <f t="shared" ca="1" si="377"/>
        <v>75</v>
      </c>
      <c r="I5818" s="112">
        <f t="shared" ca="1" si="378"/>
        <v>556875</v>
      </c>
    </row>
    <row r="5819" spans="6:9" x14ac:dyDescent="0.25">
      <c r="F5819" s="109">
        <f t="shared" ca="1" si="375"/>
        <v>300000</v>
      </c>
      <c r="G5819" s="110">
        <f t="shared" ca="1" si="376"/>
        <v>2.5000000000000001E-2</v>
      </c>
      <c r="H5819" s="111">
        <f t="shared" ca="1" si="377"/>
        <v>75</v>
      </c>
      <c r="I5819" s="112">
        <f t="shared" ca="1" si="378"/>
        <v>562500</v>
      </c>
    </row>
    <row r="5820" spans="6:9" x14ac:dyDescent="0.25">
      <c r="F5820" s="109">
        <f t="shared" ca="1" si="375"/>
        <v>300000</v>
      </c>
      <c r="G5820" s="110">
        <f t="shared" ca="1" si="376"/>
        <v>2.3E-2</v>
      </c>
      <c r="H5820" s="111">
        <f t="shared" ca="1" si="377"/>
        <v>75</v>
      </c>
      <c r="I5820" s="112">
        <f t="shared" ca="1" si="378"/>
        <v>517500</v>
      </c>
    </row>
    <row r="5821" spans="6:9" x14ac:dyDescent="0.25">
      <c r="F5821" s="109">
        <f t="shared" ca="1" si="375"/>
        <v>300000</v>
      </c>
      <c r="G5821" s="110">
        <f t="shared" ca="1" si="376"/>
        <v>2.7E-2</v>
      </c>
      <c r="H5821" s="111">
        <f t="shared" ca="1" si="377"/>
        <v>75</v>
      </c>
      <c r="I5821" s="112">
        <f t="shared" ca="1" si="378"/>
        <v>607500</v>
      </c>
    </row>
    <row r="5822" spans="6:9" x14ac:dyDescent="0.25">
      <c r="F5822" s="109">
        <f t="shared" ca="1" si="375"/>
        <v>300000</v>
      </c>
      <c r="G5822" s="110">
        <f t="shared" ca="1" si="376"/>
        <v>2.3E-2</v>
      </c>
      <c r="H5822" s="111">
        <f t="shared" ca="1" si="377"/>
        <v>75</v>
      </c>
      <c r="I5822" s="112">
        <f t="shared" ca="1" si="378"/>
        <v>517500</v>
      </c>
    </row>
    <row r="5823" spans="6:9" x14ac:dyDescent="0.25">
      <c r="F5823" s="109">
        <f t="shared" ca="1" si="375"/>
        <v>300000</v>
      </c>
      <c r="G5823" s="110">
        <f t="shared" ca="1" si="376"/>
        <v>2.5000000000000001E-2</v>
      </c>
      <c r="H5823" s="111">
        <f t="shared" ca="1" si="377"/>
        <v>75</v>
      </c>
      <c r="I5823" s="112">
        <f t="shared" ca="1" si="378"/>
        <v>562500</v>
      </c>
    </row>
    <row r="5824" spans="6:9" x14ac:dyDescent="0.25">
      <c r="F5824" s="109">
        <f t="shared" ca="1" si="375"/>
        <v>325000</v>
      </c>
      <c r="G5824" s="110">
        <f t="shared" ca="1" si="376"/>
        <v>2.5000000000000001E-2</v>
      </c>
      <c r="H5824" s="111">
        <f t="shared" ca="1" si="377"/>
        <v>77</v>
      </c>
      <c r="I5824" s="112">
        <f t="shared" ca="1" si="378"/>
        <v>625625</v>
      </c>
    </row>
    <row r="5825" spans="6:9" x14ac:dyDescent="0.25">
      <c r="F5825" s="109">
        <f t="shared" ca="1" si="375"/>
        <v>300000</v>
      </c>
      <c r="G5825" s="110">
        <f t="shared" ca="1" si="376"/>
        <v>2.1000000000000001E-2</v>
      </c>
      <c r="H5825" s="111">
        <f t="shared" ca="1" si="377"/>
        <v>77</v>
      </c>
      <c r="I5825" s="112">
        <f t="shared" ca="1" si="378"/>
        <v>485100</v>
      </c>
    </row>
    <row r="5826" spans="6:9" x14ac:dyDescent="0.25">
      <c r="F5826" s="109">
        <f t="shared" ca="1" si="375"/>
        <v>300000</v>
      </c>
      <c r="G5826" s="110">
        <f t="shared" ca="1" si="376"/>
        <v>2.5000000000000001E-2</v>
      </c>
      <c r="H5826" s="111">
        <f t="shared" ca="1" si="377"/>
        <v>77</v>
      </c>
      <c r="I5826" s="112">
        <f t="shared" ca="1" si="378"/>
        <v>577500</v>
      </c>
    </row>
    <row r="5827" spans="6:9" x14ac:dyDescent="0.25">
      <c r="F5827" s="109">
        <f t="shared" ref="F5827:F5890" ca="1" si="379">VLOOKUP(RAND(),$C$3:$D$5,2)</f>
        <v>300000</v>
      </c>
      <c r="G5827" s="110">
        <f t="shared" ref="G5827:G5890" ca="1" si="380">VLOOKUP(RAND(),$C$10:$D$13,2)</f>
        <v>2.3E-2</v>
      </c>
      <c r="H5827" s="111">
        <f t="shared" ref="H5827:H5890" ca="1" si="381">VLOOKUP(RAND(),$C$18:$D$20,2)</f>
        <v>75</v>
      </c>
      <c r="I5827" s="112">
        <f t="shared" ca="1" si="378"/>
        <v>517500</v>
      </c>
    </row>
    <row r="5828" spans="6:9" x14ac:dyDescent="0.25">
      <c r="F5828" s="109">
        <f t="shared" ca="1" si="379"/>
        <v>275000</v>
      </c>
      <c r="G5828" s="110">
        <f t="shared" ca="1" si="380"/>
        <v>2.3E-2</v>
      </c>
      <c r="H5828" s="111">
        <f t="shared" ca="1" si="381"/>
        <v>75</v>
      </c>
      <c r="I5828" s="112">
        <f t="shared" ref="I5828:I5891" ca="1" si="382">F5828*G5828*H5828</f>
        <v>474375</v>
      </c>
    </row>
    <row r="5829" spans="6:9" x14ac:dyDescent="0.25">
      <c r="F5829" s="109">
        <f t="shared" ca="1" si="379"/>
        <v>300000</v>
      </c>
      <c r="G5829" s="110">
        <f t="shared" ca="1" si="380"/>
        <v>2.1000000000000001E-2</v>
      </c>
      <c r="H5829" s="111">
        <f t="shared" ca="1" si="381"/>
        <v>75</v>
      </c>
      <c r="I5829" s="112">
        <f t="shared" ca="1" si="382"/>
        <v>472500</v>
      </c>
    </row>
    <row r="5830" spans="6:9" x14ac:dyDescent="0.25">
      <c r="F5830" s="109">
        <f t="shared" ca="1" si="379"/>
        <v>325000</v>
      </c>
      <c r="G5830" s="110">
        <f t="shared" ca="1" si="380"/>
        <v>2.7E-2</v>
      </c>
      <c r="H5830" s="111">
        <f t="shared" ca="1" si="381"/>
        <v>75</v>
      </c>
      <c r="I5830" s="112">
        <f t="shared" ca="1" si="382"/>
        <v>658125</v>
      </c>
    </row>
    <row r="5831" spans="6:9" x14ac:dyDescent="0.25">
      <c r="F5831" s="109">
        <f t="shared" ca="1" si="379"/>
        <v>300000</v>
      </c>
      <c r="G5831" s="110">
        <f t="shared" ca="1" si="380"/>
        <v>2.3E-2</v>
      </c>
      <c r="H5831" s="111">
        <f t="shared" ca="1" si="381"/>
        <v>73</v>
      </c>
      <c r="I5831" s="112">
        <f t="shared" ca="1" si="382"/>
        <v>503700</v>
      </c>
    </row>
    <row r="5832" spans="6:9" x14ac:dyDescent="0.25">
      <c r="F5832" s="109">
        <f t="shared" ca="1" si="379"/>
        <v>325000</v>
      </c>
      <c r="G5832" s="110">
        <f t="shared" ca="1" si="380"/>
        <v>2.5000000000000001E-2</v>
      </c>
      <c r="H5832" s="111">
        <f t="shared" ca="1" si="381"/>
        <v>75</v>
      </c>
      <c r="I5832" s="112">
        <f t="shared" ca="1" si="382"/>
        <v>609375</v>
      </c>
    </row>
    <row r="5833" spans="6:9" x14ac:dyDescent="0.25">
      <c r="F5833" s="109">
        <f t="shared" ca="1" si="379"/>
        <v>275000</v>
      </c>
      <c r="G5833" s="110">
        <f t="shared" ca="1" si="380"/>
        <v>2.5000000000000001E-2</v>
      </c>
      <c r="H5833" s="111">
        <f t="shared" ca="1" si="381"/>
        <v>75</v>
      </c>
      <c r="I5833" s="112">
        <f t="shared" ca="1" si="382"/>
        <v>515625</v>
      </c>
    </row>
    <row r="5834" spans="6:9" x14ac:dyDescent="0.25">
      <c r="F5834" s="109">
        <f t="shared" ca="1" si="379"/>
        <v>325000</v>
      </c>
      <c r="G5834" s="110">
        <f t="shared" ca="1" si="380"/>
        <v>2.5000000000000001E-2</v>
      </c>
      <c r="H5834" s="111">
        <f t="shared" ca="1" si="381"/>
        <v>75</v>
      </c>
      <c r="I5834" s="112">
        <f t="shared" ca="1" si="382"/>
        <v>609375</v>
      </c>
    </row>
    <row r="5835" spans="6:9" x14ac:dyDescent="0.25">
      <c r="F5835" s="109">
        <f t="shared" ca="1" si="379"/>
        <v>300000</v>
      </c>
      <c r="G5835" s="110">
        <f t="shared" ca="1" si="380"/>
        <v>2.1000000000000001E-2</v>
      </c>
      <c r="H5835" s="111">
        <f t="shared" ca="1" si="381"/>
        <v>75</v>
      </c>
      <c r="I5835" s="112">
        <f t="shared" ca="1" si="382"/>
        <v>472500</v>
      </c>
    </row>
    <row r="5836" spans="6:9" x14ac:dyDescent="0.25">
      <c r="F5836" s="109">
        <f t="shared" ca="1" si="379"/>
        <v>300000</v>
      </c>
      <c r="G5836" s="110">
        <f t="shared" ca="1" si="380"/>
        <v>2.1000000000000001E-2</v>
      </c>
      <c r="H5836" s="111">
        <f t="shared" ca="1" si="381"/>
        <v>75</v>
      </c>
      <c r="I5836" s="112">
        <f t="shared" ca="1" si="382"/>
        <v>472500</v>
      </c>
    </row>
    <row r="5837" spans="6:9" x14ac:dyDescent="0.25">
      <c r="F5837" s="109">
        <f t="shared" ca="1" si="379"/>
        <v>275000</v>
      </c>
      <c r="G5837" s="110">
        <f t="shared" ca="1" si="380"/>
        <v>2.5000000000000001E-2</v>
      </c>
      <c r="H5837" s="111">
        <f t="shared" ca="1" si="381"/>
        <v>73</v>
      </c>
      <c r="I5837" s="112">
        <f t="shared" ca="1" si="382"/>
        <v>501875</v>
      </c>
    </row>
    <row r="5838" spans="6:9" x14ac:dyDescent="0.25">
      <c r="F5838" s="109">
        <f t="shared" ca="1" si="379"/>
        <v>300000</v>
      </c>
      <c r="G5838" s="110">
        <f t="shared" ca="1" si="380"/>
        <v>2.1000000000000001E-2</v>
      </c>
      <c r="H5838" s="111">
        <f t="shared" ca="1" si="381"/>
        <v>75</v>
      </c>
      <c r="I5838" s="112">
        <f t="shared" ca="1" si="382"/>
        <v>472500</v>
      </c>
    </row>
    <row r="5839" spans="6:9" x14ac:dyDescent="0.25">
      <c r="F5839" s="109">
        <f t="shared" ca="1" si="379"/>
        <v>300000</v>
      </c>
      <c r="G5839" s="110">
        <f t="shared" ca="1" si="380"/>
        <v>2.7E-2</v>
      </c>
      <c r="H5839" s="111">
        <f t="shared" ca="1" si="381"/>
        <v>73</v>
      </c>
      <c r="I5839" s="112">
        <f t="shared" ca="1" si="382"/>
        <v>591300</v>
      </c>
    </row>
    <row r="5840" spans="6:9" x14ac:dyDescent="0.25">
      <c r="F5840" s="109">
        <f t="shared" ca="1" si="379"/>
        <v>300000</v>
      </c>
      <c r="G5840" s="110">
        <f t="shared" ca="1" si="380"/>
        <v>2.7E-2</v>
      </c>
      <c r="H5840" s="111">
        <f t="shared" ca="1" si="381"/>
        <v>75</v>
      </c>
      <c r="I5840" s="112">
        <f t="shared" ca="1" si="382"/>
        <v>607500</v>
      </c>
    </row>
    <row r="5841" spans="6:9" x14ac:dyDescent="0.25">
      <c r="F5841" s="109">
        <f t="shared" ca="1" si="379"/>
        <v>300000</v>
      </c>
      <c r="G5841" s="110">
        <f t="shared" ca="1" si="380"/>
        <v>2.7E-2</v>
      </c>
      <c r="H5841" s="111">
        <f t="shared" ca="1" si="381"/>
        <v>77</v>
      </c>
      <c r="I5841" s="112">
        <f t="shared" ca="1" si="382"/>
        <v>623700</v>
      </c>
    </row>
    <row r="5842" spans="6:9" x14ac:dyDescent="0.25">
      <c r="F5842" s="109">
        <f t="shared" ca="1" si="379"/>
        <v>300000</v>
      </c>
      <c r="G5842" s="110">
        <f t="shared" ca="1" si="380"/>
        <v>2.5000000000000001E-2</v>
      </c>
      <c r="H5842" s="111">
        <f t="shared" ca="1" si="381"/>
        <v>75</v>
      </c>
      <c r="I5842" s="112">
        <f t="shared" ca="1" si="382"/>
        <v>562500</v>
      </c>
    </row>
    <row r="5843" spans="6:9" x14ac:dyDescent="0.25">
      <c r="F5843" s="109">
        <f t="shared" ca="1" si="379"/>
        <v>275000</v>
      </c>
      <c r="G5843" s="110">
        <f t="shared" ca="1" si="380"/>
        <v>2.5000000000000001E-2</v>
      </c>
      <c r="H5843" s="111">
        <f t="shared" ca="1" si="381"/>
        <v>75</v>
      </c>
      <c r="I5843" s="112">
        <f t="shared" ca="1" si="382"/>
        <v>515625</v>
      </c>
    </row>
    <row r="5844" spans="6:9" x14ac:dyDescent="0.25">
      <c r="F5844" s="109">
        <f t="shared" ca="1" si="379"/>
        <v>325000</v>
      </c>
      <c r="G5844" s="110">
        <f t="shared" ca="1" si="380"/>
        <v>2.5000000000000001E-2</v>
      </c>
      <c r="H5844" s="111">
        <f t="shared" ca="1" si="381"/>
        <v>75</v>
      </c>
      <c r="I5844" s="112">
        <f t="shared" ca="1" si="382"/>
        <v>609375</v>
      </c>
    </row>
    <row r="5845" spans="6:9" x14ac:dyDescent="0.25">
      <c r="F5845" s="109">
        <f t="shared" ca="1" si="379"/>
        <v>300000</v>
      </c>
      <c r="G5845" s="110">
        <f t="shared" ca="1" si="380"/>
        <v>2.5000000000000001E-2</v>
      </c>
      <c r="H5845" s="111">
        <f t="shared" ca="1" si="381"/>
        <v>73</v>
      </c>
      <c r="I5845" s="112">
        <f t="shared" ca="1" si="382"/>
        <v>547500</v>
      </c>
    </row>
    <row r="5846" spans="6:9" x14ac:dyDescent="0.25">
      <c r="F5846" s="109">
        <f t="shared" ca="1" si="379"/>
        <v>300000</v>
      </c>
      <c r="G5846" s="110">
        <f t="shared" ca="1" si="380"/>
        <v>2.5000000000000001E-2</v>
      </c>
      <c r="H5846" s="111">
        <f t="shared" ca="1" si="381"/>
        <v>75</v>
      </c>
      <c r="I5846" s="112">
        <f t="shared" ca="1" si="382"/>
        <v>562500</v>
      </c>
    </row>
    <row r="5847" spans="6:9" x14ac:dyDescent="0.25">
      <c r="F5847" s="109">
        <f t="shared" ca="1" si="379"/>
        <v>300000</v>
      </c>
      <c r="G5847" s="110">
        <f t="shared" ca="1" si="380"/>
        <v>2.5000000000000001E-2</v>
      </c>
      <c r="H5847" s="111">
        <f t="shared" ca="1" si="381"/>
        <v>77</v>
      </c>
      <c r="I5847" s="112">
        <f t="shared" ca="1" si="382"/>
        <v>577500</v>
      </c>
    </row>
    <row r="5848" spans="6:9" x14ac:dyDescent="0.25">
      <c r="F5848" s="109">
        <f t="shared" ca="1" si="379"/>
        <v>300000</v>
      </c>
      <c r="G5848" s="110">
        <f t="shared" ca="1" si="380"/>
        <v>2.5000000000000001E-2</v>
      </c>
      <c r="H5848" s="111">
        <f t="shared" ca="1" si="381"/>
        <v>73</v>
      </c>
      <c r="I5848" s="112">
        <f t="shared" ca="1" si="382"/>
        <v>547500</v>
      </c>
    </row>
    <row r="5849" spans="6:9" x14ac:dyDescent="0.25">
      <c r="F5849" s="109">
        <f t="shared" ca="1" si="379"/>
        <v>325000</v>
      </c>
      <c r="G5849" s="110">
        <f t="shared" ca="1" si="380"/>
        <v>2.7E-2</v>
      </c>
      <c r="H5849" s="111">
        <f t="shared" ca="1" si="381"/>
        <v>77</v>
      </c>
      <c r="I5849" s="112">
        <f t="shared" ca="1" si="382"/>
        <v>675675</v>
      </c>
    </row>
    <row r="5850" spans="6:9" x14ac:dyDescent="0.25">
      <c r="F5850" s="109">
        <f t="shared" ca="1" si="379"/>
        <v>300000</v>
      </c>
      <c r="G5850" s="110">
        <f t="shared" ca="1" si="380"/>
        <v>2.5000000000000001E-2</v>
      </c>
      <c r="H5850" s="111">
        <f t="shared" ca="1" si="381"/>
        <v>73</v>
      </c>
      <c r="I5850" s="112">
        <f t="shared" ca="1" si="382"/>
        <v>547500</v>
      </c>
    </row>
    <row r="5851" spans="6:9" x14ac:dyDescent="0.25">
      <c r="F5851" s="109">
        <f t="shared" ca="1" si="379"/>
        <v>275000</v>
      </c>
      <c r="G5851" s="110">
        <f t="shared" ca="1" si="380"/>
        <v>2.5000000000000001E-2</v>
      </c>
      <c r="H5851" s="111">
        <f t="shared" ca="1" si="381"/>
        <v>75</v>
      </c>
      <c r="I5851" s="112">
        <f t="shared" ca="1" si="382"/>
        <v>515625</v>
      </c>
    </row>
    <row r="5852" spans="6:9" x14ac:dyDescent="0.25">
      <c r="F5852" s="109">
        <f t="shared" ca="1" si="379"/>
        <v>325000</v>
      </c>
      <c r="G5852" s="110">
        <f t="shared" ca="1" si="380"/>
        <v>2.3E-2</v>
      </c>
      <c r="H5852" s="111">
        <f t="shared" ca="1" si="381"/>
        <v>77</v>
      </c>
      <c r="I5852" s="112">
        <f t="shared" ca="1" si="382"/>
        <v>575575</v>
      </c>
    </row>
    <row r="5853" spans="6:9" x14ac:dyDescent="0.25">
      <c r="F5853" s="109">
        <f t="shared" ca="1" si="379"/>
        <v>300000</v>
      </c>
      <c r="G5853" s="110">
        <f t="shared" ca="1" si="380"/>
        <v>2.5000000000000001E-2</v>
      </c>
      <c r="H5853" s="111">
        <f t="shared" ca="1" si="381"/>
        <v>75</v>
      </c>
      <c r="I5853" s="112">
        <f t="shared" ca="1" si="382"/>
        <v>562500</v>
      </c>
    </row>
    <row r="5854" spans="6:9" x14ac:dyDescent="0.25">
      <c r="F5854" s="109">
        <f t="shared" ca="1" si="379"/>
        <v>275000</v>
      </c>
      <c r="G5854" s="110">
        <f t="shared" ca="1" si="380"/>
        <v>2.7E-2</v>
      </c>
      <c r="H5854" s="111">
        <f t="shared" ca="1" si="381"/>
        <v>75</v>
      </c>
      <c r="I5854" s="112">
        <f t="shared" ca="1" si="382"/>
        <v>556875</v>
      </c>
    </row>
    <row r="5855" spans="6:9" x14ac:dyDescent="0.25">
      <c r="F5855" s="109">
        <f t="shared" ca="1" si="379"/>
        <v>300000</v>
      </c>
      <c r="G5855" s="110">
        <f t="shared" ca="1" si="380"/>
        <v>2.5000000000000001E-2</v>
      </c>
      <c r="H5855" s="111">
        <f t="shared" ca="1" si="381"/>
        <v>75</v>
      </c>
      <c r="I5855" s="112">
        <f t="shared" ca="1" si="382"/>
        <v>562500</v>
      </c>
    </row>
    <row r="5856" spans="6:9" x14ac:dyDescent="0.25">
      <c r="F5856" s="109">
        <f t="shared" ca="1" si="379"/>
        <v>300000</v>
      </c>
      <c r="G5856" s="110">
        <f t="shared" ca="1" si="380"/>
        <v>2.5000000000000001E-2</v>
      </c>
      <c r="H5856" s="111">
        <f t="shared" ca="1" si="381"/>
        <v>75</v>
      </c>
      <c r="I5856" s="112">
        <f t="shared" ca="1" si="382"/>
        <v>562500</v>
      </c>
    </row>
    <row r="5857" spans="6:9" x14ac:dyDescent="0.25">
      <c r="F5857" s="109">
        <f t="shared" ca="1" si="379"/>
        <v>300000</v>
      </c>
      <c r="G5857" s="110">
        <f t="shared" ca="1" si="380"/>
        <v>2.1000000000000001E-2</v>
      </c>
      <c r="H5857" s="111">
        <f t="shared" ca="1" si="381"/>
        <v>75</v>
      </c>
      <c r="I5857" s="112">
        <f t="shared" ca="1" si="382"/>
        <v>472500</v>
      </c>
    </row>
    <row r="5858" spans="6:9" x14ac:dyDescent="0.25">
      <c r="F5858" s="109">
        <f t="shared" ca="1" si="379"/>
        <v>300000</v>
      </c>
      <c r="G5858" s="110">
        <f t="shared" ca="1" si="380"/>
        <v>2.5000000000000001E-2</v>
      </c>
      <c r="H5858" s="111">
        <f t="shared" ca="1" si="381"/>
        <v>73</v>
      </c>
      <c r="I5858" s="112">
        <f t="shared" ca="1" si="382"/>
        <v>547500</v>
      </c>
    </row>
    <row r="5859" spans="6:9" x14ac:dyDescent="0.25">
      <c r="F5859" s="109">
        <f t="shared" ca="1" si="379"/>
        <v>300000</v>
      </c>
      <c r="G5859" s="110">
        <f t="shared" ca="1" si="380"/>
        <v>2.5000000000000001E-2</v>
      </c>
      <c r="H5859" s="111">
        <f t="shared" ca="1" si="381"/>
        <v>75</v>
      </c>
      <c r="I5859" s="112">
        <f t="shared" ca="1" si="382"/>
        <v>562500</v>
      </c>
    </row>
    <row r="5860" spans="6:9" x14ac:dyDescent="0.25">
      <c r="F5860" s="109">
        <f t="shared" ca="1" si="379"/>
        <v>300000</v>
      </c>
      <c r="G5860" s="110">
        <f t="shared" ca="1" si="380"/>
        <v>2.5000000000000001E-2</v>
      </c>
      <c r="H5860" s="111">
        <f t="shared" ca="1" si="381"/>
        <v>77</v>
      </c>
      <c r="I5860" s="112">
        <f t="shared" ca="1" si="382"/>
        <v>577500</v>
      </c>
    </row>
    <row r="5861" spans="6:9" x14ac:dyDescent="0.25">
      <c r="F5861" s="109">
        <f t="shared" ca="1" si="379"/>
        <v>275000</v>
      </c>
      <c r="G5861" s="110">
        <f t="shared" ca="1" si="380"/>
        <v>2.5000000000000001E-2</v>
      </c>
      <c r="H5861" s="111">
        <f t="shared" ca="1" si="381"/>
        <v>75</v>
      </c>
      <c r="I5861" s="112">
        <f t="shared" ca="1" si="382"/>
        <v>515625</v>
      </c>
    </row>
    <row r="5862" spans="6:9" x14ac:dyDescent="0.25">
      <c r="F5862" s="109">
        <f t="shared" ca="1" si="379"/>
        <v>325000</v>
      </c>
      <c r="G5862" s="110">
        <f t="shared" ca="1" si="380"/>
        <v>2.7E-2</v>
      </c>
      <c r="H5862" s="111">
        <f t="shared" ca="1" si="381"/>
        <v>77</v>
      </c>
      <c r="I5862" s="112">
        <f t="shared" ca="1" si="382"/>
        <v>675675</v>
      </c>
    </row>
    <row r="5863" spans="6:9" x14ac:dyDescent="0.25">
      <c r="F5863" s="109">
        <f t="shared" ca="1" si="379"/>
        <v>300000</v>
      </c>
      <c r="G5863" s="110">
        <f t="shared" ca="1" si="380"/>
        <v>2.1000000000000001E-2</v>
      </c>
      <c r="H5863" s="111">
        <f t="shared" ca="1" si="381"/>
        <v>75</v>
      </c>
      <c r="I5863" s="112">
        <f t="shared" ca="1" si="382"/>
        <v>472500</v>
      </c>
    </row>
    <row r="5864" spans="6:9" x14ac:dyDescent="0.25">
      <c r="F5864" s="109">
        <f t="shared" ca="1" si="379"/>
        <v>300000</v>
      </c>
      <c r="G5864" s="110">
        <f t="shared" ca="1" si="380"/>
        <v>2.5000000000000001E-2</v>
      </c>
      <c r="H5864" s="111">
        <f t="shared" ca="1" si="381"/>
        <v>75</v>
      </c>
      <c r="I5864" s="112">
        <f t="shared" ca="1" si="382"/>
        <v>562500</v>
      </c>
    </row>
    <row r="5865" spans="6:9" x14ac:dyDescent="0.25">
      <c r="F5865" s="109">
        <f t="shared" ca="1" si="379"/>
        <v>300000</v>
      </c>
      <c r="G5865" s="110">
        <f t="shared" ca="1" si="380"/>
        <v>2.5000000000000001E-2</v>
      </c>
      <c r="H5865" s="111">
        <f t="shared" ca="1" si="381"/>
        <v>75</v>
      </c>
      <c r="I5865" s="112">
        <f t="shared" ca="1" si="382"/>
        <v>562500</v>
      </c>
    </row>
    <row r="5866" spans="6:9" x14ac:dyDescent="0.25">
      <c r="F5866" s="109">
        <f t="shared" ca="1" si="379"/>
        <v>325000</v>
      </c>
      <c r="G5866" s="110">
        <f t="shared" ca="1" si="380"/>
        <v>2.3E-2</v>
      </c>
      <c r="H5866" s="111">
        <f t="shared" ca="1" si="381"/>
        <v>73</v>
      </c>
      <c r="I5866" s="112">
        <f t="shared" ca="1" si="382"/>
        <v>545675</v>
      </c>
    </row>
    <row r="5867" spans="6:9" x14ac:dyDescent="0.25">
      <c r="F5867" s="109">
        <f t="shared" ca="1" si="379"/>
        <v>275000</v>
      </c>
      <c r="G5867" s="110">
        <f t="shared" ca="1" si="380"/>
        <v>2.5000000000000001E-2</v>
      </c>
      <c r="H5867" s="111">
        <f t="shared" ca="1" si="381"/>
        <v>75</v>
      </c>
      <c r="I5867" s="112">
        <f t="shared" ca="1" si="382"/>
        <v>515625</v>
      </c>
    </row>
    <row r="5868" spans="6:9" x14ac:dyDescent="0.25">
      <c r="F5868" s="109">
        <f t="shared" ca="1" si="379"/>
        <v>300000</v>
      </c>
      <c r="G5868" s="110">
        <f t="shared" ca="1" si="380"/>
        <v>2.5000000000000001E-2</v>
      </c>
      <c r="H5868" s="111">
        <f t="shared" ca="1" si="381"/>
        <v>73</v>
      </c>
      <c r="I5868" s="112">
        <f t="shared" ca="1" si="382"/>
        <v>547500</v>
      </c>
    </row>
    <row r="5869" spans="6:9" x14ac:dyDescent="0.25">
      <c r="F5869" s="109">
        <f t="shared" ca="1" si="379"/>
        <v>325000</v>
      </c>
      <c r="G5869" s="110">
        <f t="shared" ca="1" si="380"/>
        <v>2.5000000000000001E-2</v>
      </c>
      <c r="H5869" s="111">
        <f t="shared" ca="1" si="381"/>
        <v>75</v>
      </c>
      <c r="I5869" s="112">
        <f t="shared" ca="1" si="382"/>
        <v>609375</v>
      </c>
    </row>
    <row r="5870" spans="6:9" x14ac:dyDescent="0.25">
      <c r="F5870" s="109">
        <f t="shared" ca="1" si="379"/>
        <v>275000</v>
      </c>
      <c r="G5870" s="110">
        <f t="shared" ca="1" si="380"/>
        <v>2.5000000000000001E-2</v>
      </c>
      <c r="H5870" s="111">
        <f t="shared" ca="1" si="381"/>
        <v>75</v>
      </c>
      <c r="I5870" s="112">
        <f t="shared" ca="1" si="382"/>
        <v>515625</v>
      </c>
    </row>
    <row r="5871" spans="6:9" x14ac:dyDescent="0.25">
      <c r="F5871" s="109">
        <f t="shared" ca="1" si="379"/>
        <v>325000</v>
      </c>
      <c r="G5871" s="110">
        <f t="shared" ca="1" si="380"/>
        <v>2.5000000000000001E-2</v>
      </c>
      <c r="H5871" s="111">
        <f t="shared" ca="1" si="381"/>
        <v>75</v>
      </c>
      <c r="I5871" s="112">
        <f t="shared" ca="1" si="382"/>
        <v>609375</v>
      </c>
    </row>
    <row r="5872" spans="6:9" x14ac:dyDescent="0.25">
      <c r="F5872" s="109">
        <f t="shared" ca="1" si="379"/>
        <v>300000</v>
      </c>
      <c r="G5872" s="110">
        <f t="shared" ca="1" si="380"/>
        <v>2.3E-2</v>
      </c>
      <c r="H5872" s="111">
        <f t="shared" ca="1" si="381"/>
        <v>77</v>
      </c>
      <c r="I5872" s="112">
        <f t="shared" ca="1" si="382"/>
        <v>531300</v>
      </c>
    </row>
    <row r="5873" spans="6:9" x14ac:dyDescent="0.25">
      <c r="F5873" s="109">
        <f t="shared" ca="1" si="379"/>
        <v>275000</v>
      </c>
      <c r="G5873" s="110">
        <f t="shared" ca="1" si="380"/>
        <v>2.5000000000000001E-2</v>
      </c>
      <c r="H5873" s="111">
        <f t="shared" ca="1" si="381"/>
        <v>77</v>
      </c>
      <c r="I5873" s="112">
        <f t="shared" ca="1" si="382"/>
        <v>529375</v>
      </c>
    </row>
    <row r="5874" spans="6:9" x14ac:dyDescent="0.25">
      <c r="F5874" s="109">
        <f t="shared" ca="1" si="379"/>
        <v>300000</v>
      </c>
      <c r="G5874" s="110">
        <f t="shared" ca="1" si="380"/>
        <v>2.5000000000000001E-2</v>
      </c>
      <c r="H5874" s="111">
        <f t="shared" ca="1" si="381"/>
        <v>75</v>
      </c>
      <c r="I5874" s="112">
        <f t="shared" ca="1" si="382"/>
        <v>562500</v>
      </c>
    </row>
    <row r="5875" spans="6:9" x14ac:dyDescent="0.25">
      <c r="F5875" s="109">
        <f t="shared" ca="1" si="379"/>
        <v>325000</v>
      </c>
      <c r="G5875" s="110">
        <f t="shared" ca="1" si="380"/>
        <v>2.5000000000000001E-2</v>
      </c>
      <c r="H5875" s="111">
        <f t="shared" ca="1" si="381"/>
        <v>75</v>
      </c>
      <c r="I5875" s="112">
        <f t="shared" ca="1" si="382"/>
        <v>609375</v>
      </c>
    </row>
    <row r="5876" spans="6:9" x14ac:dyDescent="0.25">
      <c r="F5876" s="109">
        <f t="shared" ca="1" si="379"/>
        <v>300000</v>
      </c>
      <c r="G5876" s="110">
        <f t="shared" ca="1" si="380"/>
        <v>2.7E-2</v>
      </c>
      <c r="H5876" s="111">
        <f t="shared" ca="1" si="381"/>
        <v>75</v>
      </c>
      <c r="I5876" s="112">
        <f t="shared" ca="1" si="382"/>
        <v>607500</v>
      </c>
    </row>
    <row r="5877" spans="6:9" x14ac:dyDescent="0.25">
      <c r="F5877" s="109">
        <f t="shared" ca="1" si="379"/>
        <v>300000</v>
      </c>
      <c r="G5877" s="110">
        <f t="shared" ca="1" si="380"/>
        <v>2.5000000000000001E-2</v>
      </c>
      <c r="H5877" s="111">
        <f t="shared" ca="1" si="381"/>
        <v>75</v>
      </c>
      <c r="I5877" s="112">
        <f t="shared" ca="1" si="382"/>
        <v>562500</v>
      </c>
    </row>
    <row r="5878" spans="6:9" x14ac:dyDescent="0.25">
      <c r="F5878" s="109">
        <f t="shared" ca="1" si="379"/>
        <v>300000</v>
      </c>
      <c r="G5878" s="110">
        <f t="shared" ca="1" si="380"/>
        <v>2.5000000000000001E-2</v>
      </c>
      <c r="H5878" s="111">
        <f t="shared" ca="1" si="381"/>
        <v>73</v>
      </c>
      <c r="I5878" s="112">
        <f t="shared" ca="1" si="382"/>
        <v>547500</v>
      </c>
    </row>
    <row r="5879" spans="6:9" x14ac:dyDescent="0.25">
      <c r="F5879" s="109">
        <f t="shared" ca="1" si="379"/>
        <v>325000</v>
      </c>
      <c r="G5879" s="110">
        <f t="shared" ca="1" si="380"/>
        <v>2.5000000000000001E-2</v>
      </c>
      <c r="H5879" s="111">
        <f t="shared" ca="1" si="381"/>
        <v>75</v>
      </c>
      <c r="I5879" s="112">
        <f t="shared" ca="1" si="382"/>
        <v>609375</v>
      </c>
    </row>
    <row r="5880" spans="6:9" x14ac:dyDescent="0.25">
      <c r="F5880" s="109">
        <f t="shared" ca="1" si="379"/>
        <v>300000</v>
      </c>
      <c r="G5880" s="110">
        <f t="shared" ca="1" si="380"/>
        <v>2.3E-2</v>
      </c>
      <c r="H5880" s="111">
        <f t="shared" ca="1" si="381"/>
        <v>73</v>
      </c>
      <c r="I5880" s="112">
        <f t="shared" ca="1" si="382"/>
        <v>503700</v>
      </c>
    </row>
    <row r="5881" spans="6:9" x14ac:dyDescent="0.25">
      <c r="F5881" s="109">
        <f t="shared" ca="1" si="379"/>
        <v>300000</v>
      </c>
      <c r="G5881" s="110">
        <f t="shared" ca="1" si="380"/>
        <v>2.5000000000000001E-2</v>
      </c>
      <c r="H5881" s="111">
        <f t="shared" ca="1" si="381"/>
        <v>75</v>
      </c>
      <c r="I5881" s="112">
        <f t="shared" ca="1" si="382"/>
        <v>562500</v>
      </c>
    </row>
    <row r="5882" spans="6:9" x14ac:dyDescent="0.25">
      <c r="F5882" s="109">
        <f t="shared" ca="1" si="379"/>
        <v>325000</v>
      </c>
      <c r="G5882" s="110">
        <f t="shared" ca="1" si="380"/>
        <v>2.5000000000000001E-2</v>
      </c>
      <c r="H5882" s="111">
        <f t="shared" ca="1" si="381"/>
        <v>77</v>
      </c>
      <c r="I5882" s="112">
        <f t="shared" ca="1" si="382"/>
        <v>625625</v>
      </c>
    </row>
    <row r="5883" spans="6:9" x14ac:dyDescent="0.25">
      <c r="F5883" s="109">
        <f t="shared" ca="1" si="379"/>
        <v>325000</v>
      </c>
      <c r="G5883" s="110">
        <f t="shared" ca="1" si="380"/>
        <v>2.5000000000000001E-2</v>
      </c>
      <c r="H5883" s="111">
        <f t="shared" ca="1" si="381"/>
        <v>75</v>
      </c>
      <c r="I5883" s="112">
        <f t="shared" ca="1" si="382"/>
        <v>609375</v>
      </c>
    </row>
    <row r="5884" spans="6:9" x14ac:dyDescent="0.25">
      <c r="F5884" s="109">
        <f t="shared" ca="1" si="379"/>
        <v>325000</v>
      </c>
      <c r="G5884" s="110">
        <f t="shared" ca="1" si="380"/>
        <v>2.7E-2</v>
      </c>
      <c r="H5884" s="111">
        <f t="shared" ca="1" si="381"/>
        <v>73</v>
      </c>
      <c r="I5884" s="112">
        <f t="shared" ca="1" si="382"/>
        <v>640575</v>
      </c>
    </row>
    <row r="5885" spans="6:9" x14ac:dyDescent="0.25">
      <c r="F5885" s="109">
        <f t="shared" ca="1" si="379"/>
        <v>300000</v>
      </c>
      <c r="G5885" s="110">
        <f t="shared" ca="1" si="380"/>
        <v>2.5000000000000001E-2</v>
      </c>
      <c r="H5885" s="111">
        <f t="shared" ca="1" si="381"/>
        <v>75</v>
      </c>
      <c r="I5885" s="112">
        <f t="shared" ca="1" si="382"/>
        <v>562500</v>
      </c>
    </row>
    <row r="5886" spans="6:9" x14ac:dyDescent="0.25">
      <c r="F5886" s="109">
        <f t="shared" ca="1" si="379"/>
        <v>275000</v>
      </c>
      <c r="G5886" s="110">
        <f t="shared" ca="1" si="380"/>
        <v>2.5000000000000001E-2</v>
      </c>
      <c r="H5886" s="111">
        <f t="shared" ca="1" si="381"/>
        <v>75</v>
      </c>
      <c r="I5886" s="112">
        <f t="shared" ca="1" si="382"/>
        <v>515625</v>
      </c>
    </row>
    <row r="5887" spans="6:9" x14ac:dyDescent="0.25">
      <c r="F5887" s="109">
        <f t="shared" ca="1" si="379"/>
        <v>300000</v>
      </c>
      <c r="G5887" s="110">
        <f t="shared" ca="1" si="380"/>
        <v>2.5000000000000001E-2</v>
      </c>
      <c r="H5887" s="111">
        <f t="shared" ca="1" si="381"/>
        <v>73</v>
      </c>
      <c r="I5887" s="112">
        <f t="shared" ca="1" si="382"/>
        <v>547500</v>
      </c>
    </row>
    <row r="5888" spans="6:9" x14ac:dyDescent="0.25">
      <c r="F5888" s="109">
        <f t="shared" ca="1" si="379"/>
        <v>300000</v>
      </c>
      <c r="G5888" s="110">
        <f t="shared" ca="1" si="380"/>
        <v>2.3E-2</v>
      </c>
      <c r="H5888" s="111">
        <f t="shared" ca="1" si="381"/>
        <v>73</v>
      </c>
      <c r="I5888" s="112">
        <f t="shared" ca="1" si="382"/>
        <v>503700</v>
      </c>
    </row>
    <row r="5889" spans="6:9" x14ac:dyDescent="0.25">
      <c r="F5889" s="109">
        <f t="shared" ca="1" si="379"/>
        <v>300000</v>
      </c>
      <c r="G5889" s="110">
        <f t="shared" ca="1" si="380"/>
        <v>2.5000000000000001E-2</v>
      </c>
      <c r="H5889" s="111">
        <f t="shared" ca="1" si="381"/>
        <v>75</v>
      </c>
      <c r="I5889" s="112">
        <f t="shared" ca="1" si="382"/>
        <v>562500</v>
      </c>
    </row>
    <row r="5890" spans="6:9" x14ac:dyDescent="0.25">
      <c r="F5890" s="109">
        <f t="shared" ca="1" si="379"/>
        <v>300000</v>
      </c>
      <c r="G5890" s="110">
        <f t="shared" ca="1" si="380"/>
        <v>2.5000000000000001E-2</v>
      </c>
      <c r="H5890" s="111">
        <f t="shared" ca="1" si="381"/>
        <v>75</v>
      </c>
      <c r="I5890" s="112">
        <f t="shared" ca="1" si="382"/>
        <v>562500</v>
      </c>
    </row>
    <row r="5891" spans="6:9" x14ac:dyDescent="0.25">
      <c r="F5891" s="109">
        <f t="shared" ref="F5891:F5954" ca="1" si="383">VLOOKUP(RAND(),$C$3:$D$5,2)</f>
        <v>300000</v>
      </c>
      <c r="G5891" s="110">
        <f t="shared" ref="G5891:G5954" ca="1" si="384">VLOOKUP(RAND(),$C$10:$D$13,2)</f>
        <v>2.5000000000000001E-2</v>
      </c>
      <c r="H5891" s="111">
        <f t="shared" ref="H5891:H5954" ca="1" si="385">VLOOKUP(RAND(),$C$18:$D$20,2)</f>
        <v>73</v>
      </c>
      <c r="I5891" s="112">
        <f t="shared" ca="1" si="382"/>
        <v>547500</v>
      </c>
    </row>
    <row r="5892" spans="6:9" x14ac:dyDescent="0.25">
      <c r="F5892" s="109">
        <f t="shared" ca="1" si="383"/>
        <v>300000</v>
      </c>
      <c r="G5892" s="110">
        <f t="shared" ca="1" si="384"/>
        <v>2.5000000000000001E-2</v>
      </c>
      <c r="H5892" s="111">
        <f t="shared" ca="1" si="385"/>
        <v>75</v>
      </c>
      <c r="I5892" s="112">
        <f t="shared" ref="I5892:I5955" ca="1" si="386">F5892*G5892*H5892</f>
        <v>562500</v>
      </c>
    </row>
    <row r="5893" spans="6:9" x14ac:dyDescent="0.25">
      <c r="F5893" s="109">
        <f t="shared" ca="1" si="383"/>
        <v>325000</v>
      </c>
      <c r="G5893" s="110">
        <f t="shared" ca="1" si="384"/>
        <v>2.3E-2</v>
      </c>
      <c r="H5893" s="111">
        <f t="shared" ca="1" si="385"/>
        <v>75</v>
      </c>
      <c r="I5893" s="112">
        <f t="shared" ca="1" si="386"/>
        <v>560625</v>
      </c>
    </row>
    <row r="5894" spans="6:9" x14ac:dyDescent="0.25">
      <c r="F5894" s="109">
        <f t="shared" ca="1" si="383"/>
        <v>275000</v>
      </c>
      <c r="G5894" s="110">
        <f t="shared" ca="1" si="384"/>
        <v>2.5000000000000001E-2</v>
      </c>
      <c r="H5894" s="111">
        <f t="shared" ca="1" si="385"/>
        <v>77</v>
      </c>
      <c r="I5894" s="112">
        <f t="shared" ca="1" si="386"/>
        <v>529375</v>
      </c>
    </row>
    <row r="5895" spans="6:9" x14ac:dyDescent="0.25">
      <c r="F5895" s="109">
        <f t="shared" ca="1" si="383"/>
        <v>325000</v>
      </c>
      <c r="G5895" s="110">
        <f t="shared" ca="1" si="384"/>
        <v>2.5000000000000001E-2</v>
      </c>
      <c r="H5895" s="111">
        <f t="shared" ca="1" si="385"/>
        <v>75</v>
      </c>
      <c r="I5895" s="112">
        <f t="shared" ca="1" si="386"/>
        <v>609375</v>
      </c>
    </row>
    <row r="5896" spans="6:9" x14ac:dyDescent="0.25">
      <c r="F5896" s="109">
        <f t="shared" ca="1" si="383"/>
        <v>300000</v>
      </c>
      <c r="G5896" s="110">
        <f t="shared" ca="1" si="384"/>
        <v>2.3E-2</v>
      </c>
      <c r="H5896" s="111">
        <f t="shared" ca="1" si="385"/>
        <v>75</v>
      </c>
      <c r="I5896" s="112">
        <f t="shared" ca="1" si="386"/>
        <v>517500</v>
      </c>
    </row>
    <row r="5897" spans="6:9" x14ac:dyDescent="0.25">
      <c r="F5897" s="109">
        <f t="shared" ca="1" si="383"/>
        <v>300000</v>
      </c>
      <c r="G5897" s="110">
        <f t="shared" ca="1" si="384"/>
        <v>2.5000000000000001E-2</v>
      </c>
      <c r="H5897" s="111">
        <f t="shared" ca="1" si="385"/>
        <v>75</v>
      </c>
      <c r="I5897" s="112">
        <f t="shared" ca="1" si="386"/>
        <v>562500</v>
      </c>
    </row>
    <row r="5898" spans="6:9" x14ac:dyDescent="0.25">
      <c r="F5898" s="109">
        <f t="shared" ca="1" si="383"/>
        <v>300000</v>
      </c>
      <c r="G5898" s="110">
        <f t="shared" ca="1" si="384"/>
        <v>2.5000000000000001E-2</v>
      </c>
      <c r="H5898" s="111">
        <f t="shared" ca="1" si="385"/>
        <v>75</v>
      </c>
      <c r="I5898" s="112">
        <f t="shared" ca="1" si="386"/>
        <v>562500</v>
      </c>
    </row>
    <row r="5899" spans="6:9" x14ac:dyDescent="0.25">
      <c r="F5899" s="109">
        <f t="shared" ca="1" si="383"/>
        <v>300000</v>
      </c>
      <c r="G5899" s="110">
        <f t="shared" ca="1" si="384"/>
        <v>2.5000000000000001E-2</v>
      </c>
      <c r="H5899" s="111">
        <f t="shared" ca="1" si="385"/>
        <v>77</v>
      </c>
      <c r="I5899" s="112">
        <f t="shared" ca="1" si="386"/>
        <v>577500</v>
      </c>
    </row>
    <row r="5900" spans="6:9" x14ac:dyDescent="0.25">
      <c r="F5900" s="109">
        <f t="shared" ca="1" si="383"/>
        <v>300000</v>
      </c>
      <c r="G5900" s="110">
        <f t="shared" ca="1" si="384"/>
        <v>2.5000000000000001E-2</v>
      </c>
      <c r="H5900" s="111">
        <f t="shared" ca="1" si="385"/>
        <v>75</v>
      </c>
      <c r="I5900" s="112">
        <f t="shared" ca="1" si="386"/>
        <v>562500</v>
      </c>
    </row>
    <row r="5901" spans="6:9" x14ac:dyDescent="0.25">
      <c r="F5901" s="109">
        <f t="shared" ca="1" si="383"/>
        <v>275000</v>
      </c>
      <c r="G5901" s="110">
        <f t="shared" ca="1" si="384"/>
        <v>2.7E-2</v>
      </c>
      <c r="H5901" s="111">
        <f t="shared" ca="1" si="385"/>
        <v>77</v>
      </c>
      <c r="I5901" s="112">
        <f t="shared" ca="1" si="386"/>
        <v>571725</v>
      </c>
    </row>
    <row r="5902" spans="6:9" x14ac:dyDescent="0.25">
      <c r="F5902" s="109">
        <f t="shared" ca="1" si="383"/>
        <v>275000</v>
      </c>
      <c r="G5902" s="110">
        <f t="shared" ca="1" si="384"/>
        <v>2.5000000000000001E-2</v>
      </c>
      <c r="H5902" s="111">
        <f t="shared" ca="1" si="385"/>
        <v>75</v>
      </c>
      <c r="I5902" s="112">
        <f t="shared" ca="1" si="386"/>
        <v>515625</v>
      </c>
    </row>
    <row r="5903" spans="6:9" x14ac:dyDescent="0.25">
      <c r="F5903" s="109">
        <f t="shared" ca="1" si="383"/>
        <v>300000</v>
      </c>
      <c r="G5903" s="110">
        <f t="shared" ca="1" si="384"/>
        <v>2.5000000000000001E-2</v>
      </c>
      <c r="H5903" s="111">
        <f t="shared" ca="1" si="385"/>
        <v>75</v>
      </c>
      <c r="I5903" s="112">
        <f t="shared" ca="1" si="386"/>
        <v>562500</v>
      </c>
    </row>
    <row r="5904" spans="6:9" x14ac:dyDescent="0.25">
      <c r="F5904" s="109">
        <f t="shared" ca="1" si="383"/>
        <v>325000</v>
      </c>
      <c r="G5904" s="110">
        <f t="shared" ca="1" si="384"/>
        <v>2.5000000000000001E-2</v>
      </c>
      <c r="H5904" s="111">
        <f t="shared" ca="1" si="385"/>
        <v>75</v>
      </c>
      <c r="I5904" s="112">
        <f t="shared" ca="1" si="386"/>
        <v>609375</v>
      </c>
    </row>
    <row r="5905" spans="6:9" x14ac:dyDescent="0.25">
      <c r="F5905" s="109">
        <f t="shared" ca="1" si="383"/>
        <v>300000</v>
      </c>
      <c r="G5905" s="110">
        <f t="shared" ca="1" si="384"/>
        <v>2.7E-2</v>
      </c>
      <c r="H5905" s="111">
        <f t="shared" ca="1" si="385"/>
        <v>75</v>
      </c>
      <c r="I5905" s="112">
        <f t="shared" ca="1" si="386"/>
        <v>607500</v>
      </c>
    </row>
    <row r="5906" spans="6:9" x14ac:dyDescent="0.25">
      <c r="F5906" s="109">
        <f t="shared" ca="1" si="383"/>
        <v>325000</v>
      </c>
      <c r="G5906" s="110">
        <f t="shared" ca="1" si="384"/>
        <v>2.5000000000000001E-2</v>
      </c>
      <c r="H5906" s="111">
        <f t="shared" ca="1" si="385"/>
        <v>75</v>
      </c>
      <c r="I5906" s="112">
        <f t="shared" ca="1" si="386"/>
        <v>609375</v>
      </c>
    </row>
    <row r="5907" spans="6:9" x14ac:dyDescent="0.25">
      <c r="F5907" s="109">
        <f t="shared" ca="1" si="383"/>
        <v>275000</v>
      </c>
      <c r="G5907" s="110">
        <f t="shared" ca="1" si="384"/>
        <v>2.5000000000000001E-2</v>
      </c>
      <c r="H5907" s="111">
        <f t="shared" ca="1" si="385"/>
        <v>75</v>
      </c>
      <c r="I5907" s="112">
        <f t="shared" ca="1" si="386"/>
        <v>515625</v>
      </c>
    </row>
    <row r="5908" spans="6:9" x14ac:dyDescent="0.25">
      <c r="F5908" s="109">
        <f t="shared" ca="1" si="383"/>
        <v>300000</v>
      </c>
      <c r="G5908" s="110">
        <f t="shared" ca="1" si="384"/>
        <v>2.5000000000000001E-2</v>
      </c>
      <c r="H5908" s="111">
        <f t="shared" ca="1" si="385"/>
        <v>73</v>
      </c>
      <c r="I5908" s="112">
        <f t="shared" ca="1" si="386"/>
        <v>547500</v>
      </c>
    </row>
    <row r="5909" spans="6:9" x14ac:dyDescent="0.25">
      <c r="F5909" s="109">
        <f t="shared" ca="1" si="383"/>
        <v>300000</v>
      </c>
      <c r="G5909" s="110">
        <f t="shared" ca="1" si="384"/>
        <v>2.5000000000000001E-2</v>
      </c>
      <c r="H5909" s="111">
        <f t="shared" ca="1" si="385"/>
        <v>75</v>
      </c>
      <c r="I5909" s="112">
        <f t="shared" ca="1" si="386"/>
        <v>562500</v>
      </c>
    </row>
    <row r="5910" spans="6:9" x14ac:dyDescent="0.25">
      <c r="F5910" s="109">
        <f t="shared" ca="1" si="383"/>
        <v>300000</v>
      </c>
      <c r="G5910" s="110">
        <f t="shared" ca="1" si="384"/>
        <v>2.5000000000000001E-2</v>
      </c>
      <c r="H5910" s="111">
        <f t="shared" ca="1" si="385"/>
        <v>75</v>
      </c>
      <c r="I5910" s="112">
        <f t="shared" ca="1" si="386"/>
        <v>562500</v>
      </c>
    </row>
    <row r="5911" spans="6:9" x14ac:dyDescent="0.25">
      <c r="F5911" s="109">
        <f t="shared" ca="1" si="383"/>
        <v>275000</v>
      </c>
      <c r="G5911" s="110">
        <f t="shared" ca="1" si="384"/>
        <v>2.5000000000000001E-2</v>
      </c>
      <c r="H5911" s="111">
        <f t="shared" ca="1" si="385"/>
        <v>75</v>
      </c>
      <c r="I5911" s="112">
        <f t="shared" ca="1" si="386"/>
        <v>515625</v>
      </c>
    </row>
    <row r="5912" spans="6:9" x14ac:dyDescent="0.25">
      <c r="F5912" s="109">
        <f t="shared" ca="1" si="383"/>
        <v>300000</v>
      </c>
      <c r="G5912" s="110">
        <f t="shared" ca="1" si="384"/>
        <v>2.5000000000000001E-2</v>
      </c>
      <c r="H5912" s="111">
        <f t="shared" ca="1" si="385"/>
        <v>73</v>
      </c>
      <c r="I5912" s="112">
        <f t="shared" ca="1" si="386"/>
        <v>547500</v>
      </c>
    </row>
    <row r="5913" spans="6:9" x14ac:dyDescent="0.25">
      <c r="F5913" s="109">
        <f t="shared" ca="1" si="383"/>
        <v>300000</v>
      </c>
      <c r="G5913" s="110">
        <f t="shared" ca="1" si="384"/>
        <v>2.7E-2</v>
      </c>
      <c r="H5913" s="111">
        <f t="shared" ca="1" si="385"/>
        <v>75</v>
      </c>
      <c r="I5913" s="112">
        <f t="shared" ca="1" si="386"/>
        <v>607500</v>
      </c>
    </row>
    <row r="5914" spans="6:9" x14ac:dyDescent="0.25">
      <c r="F5914" s="109">
        <f t="shared" ca="1" si="383"/>
        <v>300000</v>
      </c>
      <c r="G5914" s="110">
        <f t="shared" ca="1" si="384"/>
        <v>2.3E-2</v>
      </c>
      <c r="H5914" s="111">
        <f t="shared" ca="1" si="385"/>
        <v>75</v>
      </c>
      <c r="I5914" s="112">
        <f t="shared" ca="1" si="386"/>
        <v>517500</v>
      </c>
    </row>
    <row r="5915" spans="6:9" x14ac:dyDescent="0.25">
      <c r="F5915" s="109">
        <f t="shared" ca="1" si="383"/>
        <v>300000</v>
      </c>
      <c r="G5915" s="110">
        <f t="shared" ca="1" si="384"/>
        <v>2.5000000000000001E-2</v>
      </c>
      <c r="H5915" s="111">
        <f t="shared" ca="1" si="385"/>
        <v>75</v>
      </c>
      <c r="I5915" s="112">
        <f t="shared" ca="1" si="386"/>
        <v>562500</v>
      </c>
    </row>
    <row r="5916" spans="6:9" x14ac:dyDescent="0.25">
      <c r="F5916" s="109">
        <f t="shared" ca="1" si="383"/>
        <v>300000</v>
      </c>
      <c r="G5916" s="110">
        <f t="shared" ca="1" si="384"/>
        <v>2.7E-2</v>
      </c>
      <c r="H5916" s="111">
        <f t="shared" ca="1" si="385"/>
        <v>75</v>
      </c>
      <c r="I5916" s="112">
        <f t="shared" ca="1" si="386"/>
        <v>607500</v>
      </c>
    </row>
    <row r="5917" spans="6:9" x14ac:dyDescent="0.25">
      <c r="F5917" s="109">
        <f t="shared" ca="1" si="383"/>
        <v>300000</v>
      </c>
      <c r="G5917" s="110">
        <f t="shared" ca="1" si="384"/>
        <v>2.5000000000000001E-2</v>
      </c>
      <c r="H5917" s="111">
        <f t="shared" ca="1" si="385"/>
        <v>75</v>
      </c>
      <c r="I5917" s="112">
        <f t="shared" ca="1" si="386"/>
        <v>562500</v>
      </c>
    </row>
    <row r="5918" spans="6:9" x14ac:dyDescent="0.25">
      <c r="F5918" s="109">
        <f t="shared" ca="1" si="383"/>
        <v>325000</v>
      </c>
      <c r="G5918" s="110">
        <f t="shared" ca="1" si="384"/>
        <v>2.5000000000000001E-2</v>
      </c>
      <c r="H5918" s="111">
        <f t="shared" ca="1" si="385"/>
        <v>75</v>
      </c>
      <c r="I5918" s="112">
        <f t="shared" ca="1" si="386"/>
        <v>609375</v>
      </c>
    </row>
    <row r="5919" spans="6:9" x14ac:dyDescent="0.25">
      <c r="F5919" s="109">
        <f t="shared" ca="1" si="383"/>
        <v>300000</v>
      </c>
      <c r="G5919" s="110">
        <f t="shared" ca="1" si="384"/>
        <v>2.3E-2</v>
      </c>
      <c r="H5919" s="111">
        <f t="shared" ca="1" si="385"/>
        <v>75</v>
      </c>
      <c r="I5919" s="112">
        <f t="shared" ca="1" si="386"/>
        <v>517500</v>
      </c>
    </row>
    <row r="5920" spans="6:9" x14ac:dyDescent="0.25">
      <c r="F5920" s="109">
        <f t="shared" ca="1" si="383"/>
        <v>300000</v>
      </c>
      <c r="G5920" s="110">
        <f t="shared" ca="1" si="384"/>
        <v>2.7E-2</v>
      </c>
      <c r="H5920" s="111">
        <f t="shared" ca="1" si="385"/>
        <v>75</v>
      </c>
      <c r="I5920" s="112">
        <f t="shared" ca="1" si="386"/>
        <v>607500</v>
      </c>
    </row>
    <row r="5921" spans="6:9" x14ac:dyDescent="0.25">
      <c r="F5921" s="109">
        <f t="shared" ca="1" si="383"/>
        <v>300000</v>
      </c>
      <c r="G5921" s="110">
        <f t="shared" ca="1" si="384"/>
        <v>2.5000000000000001E-2</v>
      </c>
      <c r="H5921" s="111">
        <f t="shared" ca="1" si="385"/>
        <v>77</v>
      </c>
      <c r="I5921" s="112">
        <f t="shared" ca="1" si="386"/>
        <v>577500</v>
      </c>
    </row>
    <row r="5922" spans="6:9" x14ac:dyDescent="0.25">
      <c r="F5922" s="109">
        <f t="shared" ca="1" si="383"/>
        <v>300000</v>
      </c>
      <c r="G5922" s="110">
        <f t="shared" ca="1" si="384"/>
        <v>2.3E-2</v>
      </c>
      <c r="H5922" s="111">
        <f t="shared" ca="1" si="385"/>
        <v>75</v>
      </c>
      <c r="I5922" s="112">
        <f t="shared" ca="1" si="386"/>
        <v>517500</v>
      </c>
    </row>
    <row r="5923" spans="6:9" x14ac:dyDescent="0.25">
      <c r="F5923" s="109">
        <f t="shared" ca="1" si="383"/>
        <v>300000</v>
      </c>
      <c r="G5923" s="110">
        <f t="shared" ca="1" si="384"/>
        <v>2.1000000000000001E-2</v>
      </c>
      <c r="H5923" s="111">
        <f t="shared" ca="1" si="385"/>
        <v>77</v>
      </c>
      <c r="I5923" s="112">
        <f t="shared" ca="1" si="386"/>
        <v>485100</v>
      </c>
    </row>
    <row r="5924" spans="6:9" x14ac:dyDescent="0.25">
      <c r="F5924" s="109">
        <f t="shared" ca="1" si="383"/>
        <v>300000</v>
      </c>
      <c r="G5924" s="110">
        <f t="shared" ca="1" si="384"/>
        <v>2.1000000000000001E-2</v>
      </c>
      <c r="H5924" s="111">
        <f t="shared" ca="1" si="385"/>
        <v>73</v>
      </c>
      <c r="I5924" s="112">
        <f t="shared" ca="1" si="386"/>
        <v>459900</v>
      </c>
    </row>
    <row r="5925" spans="6:9" x14ac:dyDescent="0.25">
      <c r="F5925" s="109">
        <f t="shared" ca="1" si="383"/>
        <v>275000</v>
      </c>
      <c r="G5925" s="110">
        <f t="shared" ca="1" si="384"/>
        <v>2.5000000000000001E-2</v>
      </c>
      <c r="H5925" s="111">
        <f t="shared" ca="1" si="385"/>
        <v>75</v>
      </c>
      <c r="I5925" s="112">
        <f t="shared" ca="1" si="386"/>
        <v>515625</v>
      </c>
    </row>
    <row r="5926" spans="6:9" x14ac:dyDescent="0.25">
      <c r="F5926" s="109">
        <f t="shared" ca="1" si="383"/>
        <v>275000</v>
      </c>
      <c r="G5926" s="110">
        <f t="shared" ca="1" si="384"/>
        <v>2.5000000000000001E-2</v>
      </c>
      <c r="H5926" s="111">
        <f t="shared" ca="1" si="385"/>
        <v>73</v>
      </c>
      <c r="I5926" s="112">
        <f t="shared" ca="1" si="386"/>
        <v>501875</v>
      </c>
    </row>
    <row r="5927" spans="6:9" x14ac:dyDescent="0.25">
      <c r="F5927" s="109">
        <f t="shared" ca="1" si="383"/>
        <v>300000</v>
      </c>
      <c r="G5927" s="110">
        <f t="shared" ca="1" si="384"/>
        <v>2.5000000000000001E-2</v>
      </c>
      <c r="H5927" s="111">
        <f t="shared" ca="1" si="385"/>
        <v>75</v>
      </c>
      <c r="I5927" s="112">
        <f t="shared" ca="1" si="386"/>
        <v>562500</v>
      </c>
    </row>
    <row r="5928" spans="6:9" x14ac:dyDescent="0.25">
      <c r="F5928" s="109">
        <f t="shared" ca="1" si="383"/>
        <v>300000</v>
      </c>
      <c r="G5928" s="110">
        <f t="shared" ca="1" si="384"/>
        <v>2.5000000000000001E-2</v>
      </c>
      <c r="H5928" s="111">
        <f t="shared" ca="1" si="385"/>
        <v>75</v>
      </c>
      <c r="I5928" s="112">
        <f t="shared" ca="1" si="386"/>
        <v>562500</v>
      </c>
    </row>
    <row r="5929" spans="6:9" x14ac:dyDescent="0.25">
      <c r="F5929" s="109">
        <f t="shared" ca="1" si="383"/>
        <v>300000</v>
      </c>
      <c r="G5929" s="110">
        <f t="shared" ca="1" si="384"/>
        <v>2.5000000000000001E-2</v>
      </c>
      <c r="H5929" s="111">
        <f t="shared" ca="1" si="385"/>
        <v>75</v>
      </c>
      <c r="I5929" s="112">
        <f t="shared" ca="1" si="386"/>
        <v>562500</v>
      </c>
    </row>
    <row r="5930" spans="6:9" x14ac:dyDescent="0.25">
      <c r="F5930" s="109">
        <f t="shared" ca="1" si="383"/>
        <v>300000</v>
      </c>
      <c r="G5930" s="110">
        <f t="shared" ca="1" si="384"/>
        <v>2.7E-2</v>
      </c>
      <c r="H5930" s="111">
        <f t="shared" ca="1" si="385"/>
        <v>75</v>
      </c>
      <c r="I5930" s="112">
        <f t="shared" ca="1" si="386"/>
        <v>607500</v>
      </c>
    </row>
    <row r="5931" spans="6:9" x14ac:dyDescent="0.25">
      <c r="F5931" s="109">
        <f t="shared" ca="1" si="383"/>
        <v>300000</v>
      </c>
      <c r="G5931" s="110">
        <f t="shared" ca="1" si="384"/>
        <v>2.5000000000000001E-2</v>
      </c>
      <c r="H5931" s="111">
        <f t="shared" ca="1" si="385"/>
        <v>77</v>
      </c>
      <c r="I5931" s="112">
        <f t="shared" ca="1" si="386"/>
        <v>577500</v>
      </c>
    </row>
    <row r="5932" spans="6:9" x14ac:dyDescent="0.25">
      <c r="F5932" s="109">
        <f t="shared" ca="1" si="383"/>
        <v>300000</v>
      </c>
      <c r="G5932" s="110">
        <f t="shared" ca="1" si="384"/>
        <v>2.5000000000000001E-2</v>
      </c>
      <c r="H5932" s="111">
        <f t="shared" ca="1" si="385"/>
        <v>77</v>
      </c>
      <c r="I5932" s="112">
        <f t="shared" ca="1" si="386"/>
        <v>577500</v>
      </c>
    </row>
    <row r="5933" spans="6:9" x14ac:dyDescent="0.25">
      <c r="F5933" s="109">
        <f t="shared" ca="1" si="383"/>
        <v>300000</v>
      </c>
      <c r="G5933" s="110">
        <f t="shared" ca="1" si="384"/>
        <v>2.5000000000000001E-2</v>
      </c>
      <c r="H5933" s="111">
        <f t="shared" ca="1" si="385"/>
        <v>75</v>
      </c>
      <c r="I5933" s="112">
        <f t="shared" ca="1" si="386"/>
        <v>562500</v>
      </c>
    </row>
    <row r="5934" spans="6:9" x14ac:dyDescent="0.25">
      <c r="F5934" s="109">
        <f t="shared" ca="1" si="383"/>
        <v>275000</v>
      </c>
      <c r="G5934" s="110">
        <f t="shared" ca="1" si="384"/>
        <v>2.5000000000000001E-2</v>
      </c>
      <c r="H5934" s="111">
        <f t="shared" ca="1" si="385"/>
        <v>75</v>
      </c>
      <c r="I5934" s="112">
        <f t="shared" ca="1" si="386"/>
        <v>515625</v>
      </c>
    </row>
    <row r="5935" spans="6:9" x14ac:dyDescent="0.25">
      <c r="F5935" s="109">
        <f t="shared" ca="1" si="383"/>
        <v>300000</v>
      </c>
      <c r="G5935" s="110">
        <f t="shared" ca="1" si="384"/>
        <v>2.5000000000000001E-2</v>
      </c>
      <c r="H5935" s="111">
        <f t="shared" ca="1" si="385"/>
        <v>77</v>
      </c>
      <c r="I5935" s="112">
        <f t="shared" ca="1" si="386"/>
        <v>577500</v>
      </c>
    </row>
    <row r="5936" spans="6:9" x14ac:dyDescent="0.25">
      <c r="F5936" s="109">
        <f t="shared" ca="1" si="383"/>
        <v>300000</v>
      </c>
      <c r="G5936" s="110">
        <f t="shared" ca="1" si="384"/>
        <v>2.5000000000000001E-2</v>
      </c>
      <c r="H5936" s="111">
        <f t="shared" ca="1" si="385"/>
        <v>77</v>
      </c>
      <c r="I5936" s="112">
        <f t="shared" ca="1" si="386"/>
        <v>577500</v>
      </c>
    </row>
    <row r="5937" spans="6:9" x14ac:dyDescent="0.25">
      <c r="F5937" s="109">
        <f t="shared" ca="1" si="383"/>
        <v>300000</v>
      </c>
      <c r="G5937" s="110">
        <f t="shared" ca="1" si="384"/>
        <v>2.5000000000000001E-2</v>
      </c>
      <c r="H5937" s="111">
        <f t="shared" ca="1" si="385"/>
        <v>75</v>
      </c>
      <c r="I5937" s="112">
        <f t="shared" ca="1" si="386"/>
        <v>562500</v>
      </c>
    </row>
    <row r="5938" spans="6:9" x14ac:dyDescent="0.25">
      <c r="F5938" s="109">
        <f t="shared" ca="1" si="383"/>
        <v>300000</v>
      </c>
      <c r="G5938" s="110">
        <f t="shared" ca="1" si="384"/>
        <v>2.5000000000000001E-2</v>
      </c>
      <c r="H5938" s="111">
        <f t="shared" ca="1" si="385"/>
        <v>73</v>
      </c>
      <c r="I5938" s="112">
        <f t="shared" ca="1" si="386"/>
        <v>547500</v>
      </c>
    </row>
    <row r="5939" spans="6:9" x14ac:dyDescent="0.25">
      <c r="F5939" s="109">
        <f t="shared" ca="1" si="383"/>
        <v>300000</v>
      </c>
      <c r="G5939" s="110">
        <f t="shared" ca="1" si="384"/>
        <v>2.5000000000000001E-2</v>
      </c>
      <c r="H5939" s="111">
        <f t="shared" ca="1" si="385"/>
        <v>75</v>
      </c>
      <c r="I5939" s="112">
        <f t="shared" ca="1" si="386"/>
        <v>562500</v>
      </c>
    </row>
    <row r="5940" spans="6:9" x14ac:dyDescent="0.25">
      <c r="F5940" s="109">
        <f t="shared" ca="1" si="383"/>
        <v>300000</v>
      </c>
      <c r="G5940" s="110">
        <f t="shared" ca="1" si="384"/>
        <v>2.5000000000000001E-2</v>
      </c>
      <c r="H5940" s="111">
        <f t="shared" ca="1" si="385"/>
        <v>75</v>
      </c>
      <c r="I5940" s="112">
        <f t="shared" ca="1" si="386"/>
        <v>562500</v>
      </c>
    </row>
    <row r="5941" spans="6:9" x14ac:dyDescent="0.25">
      <c r="F5941" s="109">
        <f t="shared" ca="1" si="383"/>
        <v>325000</v>
      </c>
      <c r="G5941" s="110">
        <f t="shared" ca="1" si="384"/>
        <v>2.5000000000000001E-2</v>
      </c>
      <c r="H5941" s="111">
        <f t="shared" ca="1" si="385"/>
        <v>75</v>
      </c>
      <c r="I5941" s="112">
        <f t="shared" ca="1" si="386"/>
        <v>609375</v>
      </c>
    </row>
    <row r="5942" spans="6:9" x14ac:dyDescent="0.25">
      <c r="F5942" s="109">
        <f t="shared" ca="1" si="383"/>
        <v>300000</v>
      </c>
      <c r="G5942" s="110">
        <f t="shared" ca="1" si="384"/>
        <v>2.5000000000000001E-2</v>
      </c>
      <c r="H5942" s="111">
        <f t="shared" ca="1" si="385"/>
        <v>75</v>
      </c>
      <c r="I5942" s="112">
        <f t="shared" ca="1" si="386"/>
        <v>562500</v>
      </c>
    </row>
    <row r="5943" spans="6:9" x14ac:dyDescent="0.25">
      <c r="F5943" s="109">
        <f t="shared" ca="1" si="383"/>
        <v>300000</v>
      </c>
      <c r="G5943" s="110">
        <f t="shared" ca="1" si="384"/>
        <v>2.5000000000000001E-2</v>
      </c>
      <c r="H5943" s="111">
        <f t="shared" ca="1" si="385"/>
        <v>75</v>
      </c>
      <c r="I5943" s="112">
        <f t="shared" ca="1" si="386"/>
        <v>562500</v>
      </c>
    </row>
    <row r="5944" spans="6:9" x14ac:dyDescent="0.25">
      <c r="F5944" s="109">
        <f t="shared" ca="1" si="383"/>
        <v>300000</v>
      </c>
      <c r="G5944" s="110">
        <f t="shared" ca="1" si="384"/>
        <v>2.5000000000000001E-2</v>
      </c>
      <c r="H5944" s="111">
        <f t="shared" ca="1" si="385"/>
        <v>77</v>
      </c>
      <c r="I5944" s="112">
        <f t="shared" ca="1" si="386"/>
        <v>577500</v>
      </c>
    </row>
    <row r="5945" spans="6:9" x14ac:dyDescent="0.25">
      <c r="F5945" s="109">
        <f t="shared" ca="1" si="383"/>
        <v>300000</v>
      </c>
      <c r="G5945" s="110">
        <f t="shared" ca="1" si="384"/>
        <v>2.5000000000000001E-2</v>
      </c>
      <c r="H5945" s="111">
        <f t="shared" ca="1" si="385"/>
        <v>75</v>
      </c>
      <c r="I5945" s="112">
        <f t="shared" ca="1" si="386"/>
        <v>562500</v>
      </c>
    </row>
    <row r="5946" spans="6:9" x14ac:dyDescent="0.25">
      <c r="F5946" s="109">
        <f t="shared" ca="1" si="383"/>
        <v>325000</v>
      </c>
      <c r="G5946" s="110">
        <f t="shared" ca="1" si="384"/>
        <v>2.5000000000000001E-2</v>
      </c>
      <c r="H5946" s="111">
        <f t="shared" ca="1" si="385"/>
        <v>75</v>
      </c>
      <c r="I5946" s="112">
        <f t="shared" ca="1" si="386"/>
        <v>609375</v>
      </c>
    </row>
    <row r="5947" spans="6:9" x14ac:dyDescent="0.25">
      <c r="F5947" s="109">
        <f t="shared" ca="1" si="383"/>
        <v>300000</v>
      </c>
      <c r="G5947" s="110">
        <f t="shared" ca="1" si="384"/>
        <v>2.5000000000000001E-2</v>
      </c>
      <c r="H5947" s="111">
        <f t="shared" ca="1" si="385"/>
        <v>75</v>
      </c>
      <c r="I5947" s="112">
        <f t="shared" ca="1" si="386"/>
        <v>562500</v>
      </c>
    </row>
    <row r="5948" spans="6:9" x14ac:dyDescent="0.25">
      <c r="F5948" s="109">
        <f t="shared" ca="1" si="383"/>
        <v>300000</v>
      </c>
      <c r="G5948" s="110">
        <f t="shared" ca="1" si="384"/>
        <v>2.5000000000000001E-2</v>
      </c>
      <c r="H5948" s="111">
        <f t="shared" ca="1" si="385"/>
        <v>75</v>
      </c>
      <c r="I5948" s="112">
        <f t="shared" ca="1" si="386"/>
        <v>562500</v>
      </c>
    </row>
    <row r="5949" spans="6:9" x14ac:dyDescent="0.25">
      <c r="F5949" s="109">
        <f t="shared" ca="1" si="383"/>
        <v>300000</v>
      </c>
      <c r="G5949" s="110">
        <f t="shared" ca="1" si="384"/>
        <v>2.5000000000000001E-2</v>
      </c>
      <c r="H5949" s="111">
        <f t="shared" ca="1" si="385"/>
        <v>73</v>
      </c>
      <c r="I5949" s="112">
        <f t="shared" ca="1" si="386"/>
        <v>547500</v>
      </c>
    </row>
    <row r="5950" spans="6:9" x14ac:dyDescent="0.25">
      <c r="F5950" s="109">
        <f t="shared" ca="1" si="383"/>
        <v>325000</v>
      </c>
      <c r="G5950" s="110">
        <f t="shared" ca="1" si="384"/>
        <v>2.5000000000000001E-2</v>
      </c>
      <c r="H5950" s="111">
        <f t="shared" ca="1" si="385"/>
        <v>75</v>
      </c>
      <c r="I5950" s="112">
        <f t="shared" ca="1" si="386"/>
        <v>609375</v>
      </c>
    </row>
    <row r="5951" spans="6:9" x14ac:dyDescent="0.25">
      <c r="F5951" s="109">
        <f t="shared" ca="1" si="383"/>
        <v>300000</v>
      </c>
      <c r="G5951" s="110">
        <f t="shared" ca="1" si="384"/>
        <v>2.5000000000000001E-2</v>
      </c>
      <c r="H5951" s="111">
        <f t="shared" ca="1" si="385"/>
        <v>73</v>
      </c>
      <c r="I5951" s="112">
        <f t="shared" ca="1" si="386"/>
        <v>547500</v>
      </c>
    </row>
    <row r="5952" spans="6:9" x14ac:dyDescent="0.25">
      <c r="F5952" s="109">
        <f t="shared" ca="1" si="383"/>
        <v>300000</v>
      </c>
      <c r="G5952" s="110">
        <f t="shared" ca="1" si="384"/>
        <v>2.5000000000000001E-2</v>
      </c>
      <c r="H5952" s="111">
        <f t="shared" ca="1" si="385"/>
        <v>77</v>
      </c>
      <c r="I5952" s="112">
        <f t="shared" ca="1" si="386"/>
        <v>577500</v>
      </c>
    </row>
    <row r="5953" spans="6:9" x14ac:dyDescent="0.25">
      <c r="F5953" s="109">
        <f t="shared" ca="1" si="383"/>
        <v>300000</v>
      </c>
      <c r="G5953" s="110">
        <f t="shared" ca="1" si="384"/>
        <v>2.5000000000000001E-2</v>
      </c>
      <c r="H5953" s="111">
        <f t="shared" ca="1" si="385"/>
        <v>73</v>
      </c>
      <c r="I5953" s="112">
        <f t="shared" ca="1" si="386"/>
        <v>547500</v>
      </c>
    </row>
    <row r="5954" spans="6:9" x14ac:dyDescent="0.25">
      <c r="F5954" s="109">
        <f t="shared" ca="1" si="383"/>
        <v>300000</v>
      </c>
      <c r="G5954" s="110">
        <f t="shared" ca="1" si="384"/>
        <v>2.5000000000000001E-2</v>
      </c>
      <c r="H5954" s="111">
        <f t="shared" ca="1" si="385"/>
        <v>75</v>
      </c>
      <c r="I5954" s="112">
        <f t="shared" ca="1" si="386"/>
        <v>562500</v>
      </c>
    </row>
    <row r="5955" spans="6:9" x14ac:dyDescent="0.25">
      <c r="F5955" s="109">
        <f t="shared" ref="F5955:F6018" ca="1" si="387">VLOOKUP(RAND(),$C$3:$D$5,2)</f>
        <v>325000</v>
      </c>
      <c r="G5955" s="110">
        <f t="shared" ref="G5955:G6018" ca="1" si="388">VLOOKUP(RAND(),$C$10:$D$13,2)</f>
        <v>2.1000000000000001E-2</v>
      </c>
      <c r="H5955" s="111">
        <f t="shared" ref="H5955:H6018" ca="1" si="389">VLOOKUP(RAND(),$C$18:$D$20,2)</f>
        <v>75</v>
      </c>
      <c r="I5955" s="112">
        <f t="shared" ca="1" si="386"/>
        <v>511875</v>
      </c>
    </row>
    <row r="5956" spans="6:9" x14ac:dyDescent="0.25">
      <c r="F5956" s="109">
        <f t="shared" ca="1" si="387"/>
        <v>300000</v>
      </c>
      <c r="G5956" s="110">
        <f t="shared" ca="1" si="388"/>
        <v>2.1000000000000001E-2</v>
      </c>
      <c r="H5956" s="111">
        <f t="shared" ca="1" si="389"/>
        <v>77</v>
      </c>
      <c r="I5956" s="112">
        <f t="shared" ref="I5956:I6019" ca="1" si="390">F5956*G5956*H5956</f>
        <v>485100</v>
      </c>
    </row>
    <row r="5957" spans="6:9" x14ac:dyDescent="0.25">
      <c r="F5957" s="109">
        <f t="shared" ca="1" si="387"/>
        <v>300000</v>
      </c>
      <c r="G5957" s="110">
        <f t="shared" ca="1" si="388"/>
        <v>2.5000000000000001E-2</v>
      </c>
      <c r="H5957" s="111">
        <f t="shared" ca="1" si="389"/>
        <v>75</v>
      </c>
      <c r="I5957" s="112">
        <f t="shared" ca="1" si="390"/>
        <v>562500</v>
      </c>
    </row>
    <row r="5958" spans="6:9" x14ac:dyDescent="0.25">
      <c r="F5958" s="109">
        <f t="shared" ca="1" si="387"/>
        <v>275000</v>
      </c>
      <c r="G5958" s="110">
        <f t="shared" ca="1" si="388"/>
        <v>2.5000000000000001E-2</v>
      </c>
      <c r="H5958" s="111">
        <f t="shared" ca="1" si="389"/>
        <v>75</v>
      </c>
      <c r="I5958" s="112">
        <f t="shared" ca="1" si="390"/>
        <v>515625</v>
      </c>
    </row>
    <row r="5959" spans="6:9" x14ac:dyDescent="0.25">
      <c r="F5959" s="109">
        <f t="shared" ca="1" si="387"/>
        <v>300000</v>
      </c>
      <c r="G5959" s="110">
        <f t="shared" ca="1" si="388"/>
        <v>2.5000000000000001E-2</v>
      </c>
      <c r="H5959" s="111">
        <f t="shared" ca="1" si="389"/>
        <v>77</v>
      </c>
      <c r="I5959" s="112">
        <f t="shared" ca="1" si="390"/>
        <v>577500</v>
      </c>
    </row>
    <row r="5960" spans="6:9" x14ac:dyDescent="0.25">
      <c r="F5960" s="109">
        <f t="shared" ca="1" si="387"/>
        <v>300000</v>
      </c>
      <c r="G5960" s="110">
        <f t="shared" ca="1" si="388"/>
        <v>2.5000000000000001E-2</v>
      </c>
      <c r="H5960" s="111">
        <f t="shared" ca="1" si="389"/>
        <v>75</v>
      </c>
      <c r="I5960" s="112">
        <f t="shared" ca="1" si="390"/>
        <v>562500</v>
      </c>
    </row>
    <row r="5961" spans="6:9" x14ac:dyDescent="0.25">
      <c r="F5961" s="109">
        <f t="shared" ca="1" si="387"/>
        <v>325000</v>
      </c>
      <c r="G5961" s="110">
        <f t="shared" ca="1" si="388"/>
        <v>2.5000000000000001E-2</v>
      </c>
      <c r="H5961" s="111">
        <f t="shared" ca="1" si="389"/>
        <v>75</v>
      </c>
      <c r="I5961" s="112">
        <f t="shared" ca="1" si="390"/>
        <v>609375</v>
      </c>
    </row>
    <row r="5962" spans="6:9" x14ac:dyDescent="0.25">
      <c r="F5962" s="109">
        <f t="shared" ca="1" si="387"/>
        <v>300000</v>
      </c>
      <c r="G5962" s="110">
        <f t="shared" ca="1" si="388"/>
        <v>2.5000000000000001E-2</v>
      </c>
      <c r="H5962" s="111">
        <f t="shared" ca="1" si="389"/>
        <v>75</v>
      </c>
      <c r="I5962" s="112">
        <f t="shared" ca="1" si="390"/>
        <v>562500</v>
      </c>
    </row>
    <row r="5963" spans="6:9" x14ac:dyDescent="0.25">
      <c r="F5963" s="109">
        <f t="shared" ca="1" si="387"/>
        <v>325000</v>
      </c>
      <c r="G5963" s="110">
        <f t="shared" ca="1" si="388"/>
        <v>2.1000000000000001E-2</v>
      </c>
      <c r="H5963" s="111">
        <f t="shared" ca="1" si="389"/>
        <v>75</v>
      </c>
      <c r="I5963" s="112">
        <f t="shared" ca="1" si="390"/>
        <v>511875</v>
      </c>
    </row>
    <row r="5964" spans="6:9" x14ac:dyDescent="0.25">
      <c r="F5964" s="109">
        <f t="shared" ca="1" si="387"/>
        <v>300000</v>
      </c>
      <c r="G5964" s="110">
        <f t="shared" ca="1" si="388"/>
        <v>2.5000000000000001E-2</v>
      </c>
      <c r="H5964" s="111">
        <f t="shared" ca="1" si="389"/>
        <v>75</v>
      </c>
      <c r="I5964" s="112">
        <f t="shared" ca="1" si="390"/>
        <v>562500</v>
      </c>
    </row>
    <row r="5965" spans="6:9" x14ac:dyDescent="0.25">
      <c r="F5965" s="109">
        <f t="shared" ca="1" si="387"/>
        <v>300000</v>
      </c>
      <c r="G5965" s="110">
        <f t="shared" ca="1" si="388"/>
        <v>2.5000000000000001E-2</v>
      </c>
      <c r="H5965" s="111">
        <f t="shared" ca="1" si="389"/>
        <v>75</v>
      </c>
      <c r="I5965" s="112">
        <f t="shared" ca="1" si="390"/>
        <v>562500</v>
      </c>
    </row>
    <row r="5966" spans="6:9" x14ac:dyDescent="0.25">
      <c r="F5966" s="109">
        <f t="shared" ca="1" si="387"/>
        <v>300000</v>
      </c>
      <c r="G5966" s="110">
        <f t="shared" ca="1" si="388"/>
        <v>2.5000000000000001E-2</v>
      </c>
      <c r="H5966" s="111">
        <f t="shared" ca="1" si="389"/>
        <v>75</v>
      </c>
      <c r="I5966" s="112">
        <f t="shared" ca="1" si="390"/>
        <v>562500</v>
      </c>
    </row>
    <row r="5967" spans="6:9" x14ac:dyDescent="0.25">
      <c r="F5967" s="109">
        <f t="shared" ca="1" si="387"/>
        <v>300000</v>
      </c>
      <c r="G5967" s="110">
        <f t="shared" ca="1" si="388"/>
        <v>2.5000000000000001E-2</v>
      </c>
      <c r="H5967" s="111">
        <f t="shared" ca="1" si="389"/>
        <v>73</v>
      </c>
      <c r="I5967" s="112">
        <f t="shared" ca="1" si="390"/>
        <v>547500</v>
      </c>
    </row>
    <row r="5968" spans="6:9" x14ac:dyDescent="0.25">
      <c r="F5968" s="109">
        <f t="shared" ca="1" si="387"/>
        <v>325000</v>
      </c>
      <c r="G5968" s="110">
        <f t="shared" ca="1" si="388"/>
        <v>2.5000000000000001E-2</v>
      </c>
      <c r="H5968" s="111">
        <f t="shared" ca="1" si="389"/>
        <v>75</v>
      </c>
      <c r="I5968" s="112">
        <f t="shared" ca="1" si="390"/>
        <v>609375</v>
      </c>
    </row>
    <row r="5969" spans="6:9" x14ac:dyDescent="0.25">
      <c r="F5969" s="109">
        <f t="shared" ca="1" si="387"/>
        <v>300000</v>
      </c>
      <c r="G5969" s="110">
        <f t="shared" ca="1" si="388"/>
        <v>2.5000000000000001E-2</v>
      </c>
      <c r="H5969" s="111">
        <f t="shared" ca="1" si="389"/>
        <v>73</v>
      </c>
      <c r="I5969" s="112">
        <f t="shared" ca="1" si="390"/>
        <v>547500</v>
      </c>
    </row>
    <row r="5970" spans="6:9" x14ac:dyDescent="0.25">
      <c r="F5970" s="109">
        <f t="shared" ca="1" si="387"/>
        <v>300000</v>
      </c>
      <c r="G5970" s="110">
        <f t="shared" ca="1" si="388"/>
        <v>2.7E-2</v>
      </c>
      <c r="H5970" s="111">
        <f t="shared" ca="1" si="389"/>
        <v>75</v>
      </c>
      <c r="I5970" s="112">
        <f t="shared" ca="1" si="390"/>
        <v>607500</v>
      </c>
    </row>
    <row r="5971" spans="6:9" x14ac:dyDescent="0.25">
      <c r="F5971" s="109">
        <f t="shared" ca="1" si="387"/>
        <v>275000</v>
      </c>
      <c r="G5971" s="110">
        <f t="shared" ca="1" si="388"/>
        <v>2.5000000000000001E-2</v>
      </c>
      <c r="H5971" s="111">
        <f t="shared" ca="1" si="389"/>
        <v>75</v>
      </c>
      <c r="I5971" s="112">
        <f t="shared" ca="1" si="390"/>
        <v>515625</v>
      </c>
    </row>
    <row r="5972" spans="6:9" x14ac:dyDescent="0.25">
      <c r="F5972" s="109">
        <f t="shared" ca="1" si="387"/>
        <v>300000</v>
      </c>
      <c r="G5972" s="110">
        <f t="shared" ca="1" si="388"/>
        <v>2.7E-2</v>
      </c>
      <c r="H5972" s="111">
        <f t="shared" ca="1" si="389"/>
        <v>75</v>
      </c>
      <c r="I5972" s="112">
        <f t="shared" ca="1" si="390"/>
        <v>607500</v>
      </c>
    </row>
    <row r="5973" spans="6:9" x14ac:dyDescent="0.25">
      <c r="F5973" s="109">
        <f t="shared" ca="1" si="387"/>
        <v>300000</v>
      </c>
      <c r="G5973" s="110">
        <f t="shared" ca="1" si="388"/>
        <v>2.3E-2</v>
      </c>
      <c r="H5973" s="111">
        <f t="shared" ca="1" si="389"/>
        <v>73</v>
      </c>
      <c r="I5973" s="112">
        <f t="shared" ca="1" si="390"/>
        <v>503700</v>
      </c>
    </row>
    <row r="5974" spans="6:9" x14ac:dyDescent="0.25">
      <c r="F5974" s="109">
        <f t="shared" ca="1" si="387"/>
        <v>300000</v>
      </c>
      <c r="G5974" s="110">
        <f t="shared" ca="1" si="388"/>
        <v>2.5000000000000001E-2</v>
      </c>
      <c r="H5974" s="111">
        <f t="shared" ca="1" si="389"/>
        <v>75</v>
      </c>
      <c r="I5974" s="112">
        <f t="shared" ca="1" si="390"/>
        <v>562500</v>
      </c>
    </row>
    <row r="5975" spans="6:9" x14ac:dyDescent="0.25">
      <c r="F5975" s="109">
        <f t="shared" ca="1" si="387"/>
        <v>300000</v>
      </c>
      <c r="G5975" s="110">
        <f t="shared" ca="1" si="388"/>
        <v>2.5000000000000001E-2</v>
      </c>
      <c r="H5975" s="111">
        <f t="shared" ca="1" si="389"/>
        <v>77</v>
      </c>
      <c r="I5975" s="112">
        <f t="shared" ca="1" si="390"/>
        <v>577500</v>
      </c>
    </row>
    <row r="5976" spans="6:9" x14ac:dyDescent="0.25">
      <c r="F5976" s="109">
        <f t="shared" ca="1" si="387"/>
        <v>275000</v>
      </c>
      <c r="G5976" s="110">
        <f t="shared" ca="1" si="388"/>
        <v>2.5000000000000001E-2</v>
      </c>
      <c r="H5976" s="111">
        <f t="shared" ca="1" si="389"/>
        <v>73</v>
      </c>
      <c r="I5976" s="112">
        <f t="shared" ca="1" si="390"/>
        <v>501875</v>
      </c>
    </row>
    <row r="5977" spans="6:9" x14ac:dyDescent="0.25">
      <c r="F5977" s="109">
        <f t="shared" ca="1" si="387"/>
        <v>300000</v>
      </c>
      <c r="G5977" s="110">
        <f t="shared" ca="1" si="388"/>
        <v>2.5000000000000001E-2</v>
      </c>
      <c r="H5977" s="111">
        <f t="shared" ca="1" si="389"/>
        <v>77</v>
      </c>
      <c r="I5977" s="112">
        <f t="shared" ca="1" si="390"/>
        <v>577500</v>
      </c>
    </row>
    <row r="5978" spans="6:9" x14ac:dyDescent="0.25">
      <c r="F5978" s="109">
        <f t="shared" ca="1" si="387"/>
        <v>325000</v>
      </c>
      <c r="G5978" s="110">
        <f t="shared" ca="1" si="388"/>
        <v>2.5000000000000001E-2</v>
      </c>
      <c r="H5978" s="111">
        <f t="shared" ca="1" si="389"/>
        <v>73</v>
      </c>
      <c r="I5978" s="112">
        <f t="shared" ca="1" si="390"/>
        <v>593125</v>
      </c>
    </row>
    <row r="5979" spans="6:9" x14ac:dyDescent="0.25">
      <c r="F5979" s="109">
        <f t="shared" ca="1" si="387"/>
        <v>275000</v>
      </c>
      <c r="G5979" s="110">
        <f t="shared" ca="1" si="388"/>
        <v>2.5000000000000001E-2</v>
      </c>
      <c r="H5979" s="111">
        <f t="shared" ca="1" si="389"/>
        <v>75</v>
      </c>
      <c r="I5979" s="112">
        <f t="shared" ca="1" si="390"/>
        <v>515625</v>
      </c>
    </row>
    <row r="5980" spans="6:9" x14ac:dyDescent="0.25">
      <c r="F5980" s="109">
        <f t="shared" ca="1" si="387"/>
        <v>300000</v>
      </c>
      <c r="G5980" s="110">
        <f t="shared" ca="1" si="388"/>
        <v>2.5000000000000001E-2</v>
      </c>
      <c r="H5980" s="111">
        <f t="shared" ca="1" si="389"/>
        <v>73</v>
      </c>
      <c r="I5980" s="112">
        <f t="shared" ca="1" si="390"/>
        <v>547500</v>
      </c>
    </row>
    <row r="5981" spans="6:9" x14ac:dyDescent="0.25">
      <c r="F5981" s="109">
        <f t="shared" ca="1" si="387"/>
        <v>325000</v>
      </c>
      <c r="G5981" s="110">
        <f t="shared" ca="1" si="388"/>
        <v>2.1000000000000001E-2</v>
      </c>
      <c r="H5981" s="111">
        <f t="shared" ca="1" si="389"/>
        <v>75</v>
      </c>
      <c r="I5981" s="112">
        <f t="shared" ca="1" si="390"/>
        <v>511875</v>
      </c>
    </row>
    <row r="5982" spans="6:9" x14ac:dyDescent="0.25">
      <c r="F5982" s="109">
        <f t="shared" ca="1" si="387"/>
        <v>300000</v>
      </c>
      <c r="G5982" s="110">
        <f t="shared" ca="1" si="388"/>
        <v>2.1000000000000001E-2</v>
      </c>
      <c r="H5982" s="111">
        <f t="shared" ca="1" si="389"/>
        <v>73</v>
      </c>
      <c r="I5982" s="112">
        <f t="shared" ca="1" si="390"/>
        <v>459900</v>
      </c>
    </row>
    <row r="5983" spans="6:9" x14ac:dyDescent="0.25">
      <c r="F5983" s="109">
        <f t="shared" ca="1" si="387"/>
        <v>300000</v>
      </c>
      <c r="G5983" s="110">
        <f t="shared" ca="1" si="388"/>
        <v>2.5000000000000001E-2</v>
      </c>
      <c r="H5983" s="111">
        <f t="shared" ca="1" si="389"/>
        <v>75</v>
      </c>
      <c r="I5983" s="112">
        <f t="shared" ca="1" si="390"/>
        <v>562500</v>
      </c>
    </row>
    <row r="5984" spans="6:9" x14ac:dyDescent="0.25">
      <c r="F5984" s="109">
        <f t="shared" ca="1" si="387"/>
        <v>300000</v>
      </c>
      <c r="G5984" s="110">
        <f t="shared" ca="1" si="388"/>
        <v>2.5000000000000001E-2</v>
      </c>
      <c r="H5984" s="111">
        <f t="shared" ca="1" si="389"/>
        <v>75</v>
      </c>
      <c r="I5984" s="112">
        <f t="shared" ca="1" si="390"/>
        <v>562500</v>
      </c>
    </row>
    <row r="5985" spans="6:9" x14ac:dyDescent="0.25">
      <c r="F5985" s="109">
        <f t="shared" ca="1" si="387"/>
        <v>300000</v>
      </c>
      <c r="G5985" s="110">
        <f t="shared" ca="1" si="388"/>
        <v>2.5000000000000001E-2</v>
      </c>
      <c r="H5985" s="111">
        <f t="shared" ca="1" si="389"/>
        <v>73</v>
      </c>
      <c r="I5985" s="112">
        <f t="shared" ca="1" si="390"/>
        <v>547500</v>
      </c>
    </row>
    <row r="5986" spans="6:9" x14ac:dyDescent="0.25">
      <c r="F5986" s="109">
        <f t="shared" ca="1" si="387"/>
        <v>300000</v>
      </c>
      <c r="G5986" s="110">
        <f t="shared" ca="1" si="388"/>
        <v>2.7E-2</v>
      </c>
      <c r="H5986" s="111">
        <f t="shared" ca="1" si="389"/>
        <v>77</v>
      </c>
      <c r="I5986" s="112">
        <f t="shared" ca="1" si="390"/>
        <v>623700</v>
      </c>
    </row>
    <row r="5987" spans="6:9" x14ac:dyDescent="0.25">
      <c r="F5987" s="109">
        <f t="shared" ca="1" si="387"/>
        <v>275000</v>
      </c>
      <c r="G5987" s="110">
        <f t="shared" ca="1" si="388"/>
        <v>2.7E-2</v>
      </c>
      <c r="H5987" s="111">
        <f t="shared" ca="1" si="389"/>
        <v>75</v>
      </c>
      <c r="I5987" s="112">
        <f t="shared" ca="1" si="390"/>
        <v>556875</v>
      </c>
    </row>
    <row r="5988" spans="6:9" x14ac:dyDescent="0.25">
      <c r="F5988" s="109">
        <f t="shared" ca="1" si="387"/>
        <v>300000</v>
      </c>
      <c r="G5988" s="110">
        <f t="shared" ca="1" si="388"/>
        <v>2.5000000000000001E-2</v>
      </c>
      <c r="H5988" s="111">
        <f t="shared" ca="1" si="389"/>
        <v>75</v>
      </c>
      <c r="I5988" s="112">
        <f t="shared" ca="1" si="390"/>
        <v>562500</v>
      </c>
    </row>
    <row r="5989" spans="6:9" x14ac:dyDescent="0.25">
      <c r="F5989" s="109">
        <f t="shared" ca="1" si="387"/>
        <v>275000</v>
      </c>
      <c r="G5989" s="110">
        <f t="shared" ca="1" si="388"/>
        <v>2.5000000000000001E-2</v>
      </c>
      <c r="H5989" s="111">
        <f t="shared" ca="1" si="389"/>
        <v>75</v>
      </c>
      <c r="I5989" s="112">
        <f t="shared" ca="1" si="390"/>
        <v>515625</v>
      </c>
    </row>
    <row r="5990" spans="6:9" x14ac:dyDescent="0.25">
      <c r="F5990" s="109">
        <f t="shared" ca="1" si="387"/>
        <v>300000</v>
      </c>
      <c r="G5990" s="110">
        <f t="shared" ca="1" si="388"/>
        <v>2.5000000000000001E-2</v>
      </c>
      <c r="H5990" s="111">
        <f t="shared" ca="1" si="389"/>
        <v>75</v>
      </c>
      <c r="I5990" s="112">
        <f t="shared" ca="1" si="390"/>
        <v>562500</v>
      </c>
    </row>
    <row r="5991" spans="6:9" x14ac:dyDescent="0.25">
      <c r="F5991" s="109">
        <f t="shared" ca="1" si="387"/>
        <v>300000</v>
      </c>
      <c r="G5991" s="110">
        <f t="shared" ca="1" si="388"/>
        <v>2.5000000000000001E-2</v>
      </c>
      <c r="H5991" s="111">
        <f t="shared" ca="1" si="389"/>
        <v>75</v>
      </c>
      <c r="I5991" s="112">
        <f t="shared" ca="1" si="390"/>
        <v>562500</v>
      </c>
    </row>
    <row r="5992" spans="6:9" x14ac:dyDescent="0.25">
      <c r="F5992" s="109">
        <f t="shared" ca="1" si="387"/>
        <v>300000</v>
      </c>
      <c r="G5992" s="110">
        <f t="shared" ca="1" si="388"/>
        <v>2.7E-2</v>
      </c>
      <c r="H5992" s="111">
        <f t="shared" ca="1" si="389"/>
        <v>77</v>
      </c>
      <c r="I5992" s="112">
        <f t="shared" ca="1" si="390"/>
        <v>623700</v>
      </c>
    </row>
    <row r="5993" spans="6:9" x14ac:dyDescent="0.25">
      <c r="F5993" s="109">
        <f t="shared" ca="1" si="387"/>
        <v>300000</v>
      </c>
      <c r="G5993" s="110">
        <f t="shared" ca="1" si="388"/>
        <v>2.5000000000000001E-2</v>
      </c>
      <c r="H5993" s="111">
        <f t="shared" ca="1" si="389"/>
        <v>75</v>
      </c>
      <c r="I5993" s="112">
        <f t="shared" ca="1" si="390"/>
        <v>562500</v>
      </c>
    </row>
    <row r="5994" spans="6:9" x14ac:dyDescent="0.25">
      <c r="F5994" s="109">
        <f t="shared" ca="1" si="387"/>
        <v>300000</v>
      </c>
      <c r="G5994" s="110">
        <f t="shared" ca="1" si="388"/>
        <v>2.3E-2</v>
      </c>
      <c r="H5994" s="111">
        <f t="shared" ca="1" si="389"/>
        <v>73</v>
      </c>
      <c r="I5994" s="112">
        <f t="shared" ca="1" si="390"/>
        <v>503700</v>
      </c>
    </row>
    <row r="5995" spans="6:9" x14ac:dyDescent="0.25">
      <c r="F5995" s="109">
        <f t="shared" ca="1" si="387"/>
        <v>300000</v>
      </c>
      <c r="G5995" s="110">
        <f t="shared" ca="1" si="388"/>
        <v>2.5000000000000001E-2</v>
      </c>
      <c r="H5995" s="111">
        <f t="shared" ca="1" si="389"/>
        <v>75</v>
      </c>
      <c r="I5995" s="112">
        <f t="shared" ca="1" si="390"/>
        <v>562500</v>
      </c>
    </row>
    <row r="5996" spans="6:9" x14ac:dyDescent="0.25">
      <c r="F5996" s="109">
        <f t="shared" ca="1" si="387"/>
        <v>275000</v>
      </c>
      <c r="G5996" s="110">
        <f t="shared" ca="1" si="388"/>
        <v>2.5000000000000001E-2</v>
      </c>
      <c r="H5996" s="111">
        <f t="shared" ca="1" si="389"/>
        <v>75</v>
      </c>
      <c r="I5996" s="112">
        <f t="shared" ca="1" si="390"/>
        <v>515625</v>
      </c>
    </row>
    <row r="5997" spans="6:9" x14ac:dyDescent="0.25">
      <c r="F5997" s="109">
        <f t="shared" ca="1" si="387"/>
        <v>325000</v>
      </c>
      <c r="G5997" s="110">
        <f t="shared" ca="1" si="388"/>
        <v>2.1000000000000001E-2</v>
      </c>
      <c r="H5997" s="111">
        <f t="shared" ca="1" si="389"/>
        <v>75</v>
      </c>
      <c r="I5997" s="112">
        <f t="shared" ca="1" si="390"/>
        <v>511875</v>
      </c>
    </row>
    <row r="5998" spans="6:9" x14ac:dyDescent="0.25">
      <c r="F5998" s="109">
        <f t="shared" ca="1" si="387"/>
        <v>300000</v>
      </c>
      <c r="G5998" s="110">
        <f t="shared" ca="1" si="388"/>
        <v>2.3E-2</v>
      </c>
      <c r="H5998" s="111">
        <f t="shared" ca="1" si="389"/>
        <v>77</v>
      </c>
      <c r="I5998" s="112">
        <f t="shared" ca="1" si="390"/>
        <v>531300</v>
      </c>
    </row>
    <row r="5999" spans="6:9" x14ac:dyDescent="0.25">
      <c r="F5999" s="109">
        <f t="shared" ca="1" si="387"/>
        <v>325000</v>
      </c>
      <c r="G5999" s="110">
        <f t="shared" ca="1" si="388"/>
        <v>2.3E-2</v>
      </c>
      <c r="H5999" s="111">
        <f t="shared" ca="1" si="389"/>
        <v>75</v>
      </c>
      <c r="I5999" s="112">
        <f t="shared" ca="1" si="390"/>
        <v>560625</v>
      </c>
    </row>
    <row r="6000" spans="6:9" x14ac:dyDescent="0.25">
      <c r="F6000" s="109">
        <f t="shared" ca="1" si="387"/>
        <v>300000</v>
      </c>
      <c r="G6000" s="110">
        <f t="shared" ca="1" si="388"/>
        <v>2.5000000000000001E-2</v>
      </c>
      <c r="H6000" s="111">
        <f t="shared" ca="1" si="389"/>
        <v>75</v>
      </c>
      <c r="I6000" s="112">
        <f t="shared" ca="1" si="390"/>
        <v>562500</v>
      </c>
    </row>
    <row r="6001" spans="6:9" x14ac:dyDescent="0.25">
      <c r="F6001" s="109">
        <f t="shared" ca="1" si="387"/>
        <v>275000</v>
      </c>
      <c r="G6001" s="110">
        <f t="shared" ca="1" si="388"/>
        <v>2.5000000000000001E-2</v>
      </c>
      <c r="H6001" s="111">
        <f t="shared" ca="1" si="389"/>
        <v>75</v>
      </c>
      <c r="I6001" s="112">
        <f t="shared" ca="1" si="390"/>
        <v>515625</v>
      </c>
    </row>
    <row r="6002" spans="6:9" x14ac:dyDescent="0.25">
      <c r="F6002" s="109">
        <f t="shared" ca="1" si="387"/>
        <v>300000</v>
      </c>
      <c r="G6002" s="110">
        <f t="shared" ca="1" si="388"/>
        <v>2.5000000000000001E-2</v>
      </c>
      <c r="H6002" s="111">
        <f t="shared" ca="1" si="389"/>
        <v>75</v>
      </c>
      <c r="I6002" s="112">
        <f t="shared" ca="1" si="390"/>
        <v>562500</v>
      </c>
    </row>
    <row r="6003" spans="6:9" x14ac:dyDescent="0.25">
      <c r="F6003" s="109">
        <f t="shared" ca="1" si="387"/>
        <v>275000</v>
      </c>
      <c r="G6003" s="110">
        <f t="shared" ca="1" si="388"/>
        <v>2.1000000000000001E-2</v>
      </c>
      <c r="H6003" s="111">
        <f t="shared" ca="1" si="389"/>
        <v>77</v>
      </c>
      <c r="I6003" s="112">
        <f t="shared" ca="1" si="390"/>
        <v>444675</v>
      </c>
    </row>
    <row r="6004" spans="6:9" x14ac:dyDescent="0.25">
      <c r="F6004" s="109">
        <f t="shared" ca="1" si="387"/>
        <v>300000</v>
      </c>
      <c r="G6004" s="110">
        <f t="shared" ca="1" si="388"/>
        <v>2.3E-2</v>
      </c>
      <c r="H6004" s="111">
        <f t="shared" ca="1" si="389"/>
        <v>75</v>
      </c>
      <c r="I6004" s="112">
        <f t="shared" ca="1" si="390"/>
        <v>517500</v>
      </c>
    </row>
    <row r="6005" spans="6:9" x14ac:dyDescent="0.25">
      <c r="F6005" s="109">
        <f t="shared" ca="1" si="387"/>
        <v>275000</v>
      </c>
      <c r="G6005" s="110">
        <f t="shared" ca="1" si="388"/>
        <v>2.7E-2</v>
      </c>
      <c r="H6005" s="111">
        <f t="shared" ca="1" si="389"/>
        <v>73</v>
      </c>
      <c r="I6005" s="112">
        <f t="shared" ca="1" si="390"/>
        <v>542025</v>
      </c>
    </row>
    <row r="6006" spans="6:9" x14ac:dyDescent="0.25">
      <c r="F6006" s="109">
        <f t="shared" ca="1" si="387"/>
        <v>300000</v>
      </c>
      <c r="G6006" s="110">
        <f t="shared" ca="1" si="388"/>
        <v>2.5000000000000001E-2</v>
      </c>
      <c r="H6006" s="111">
        <f t="shared" ca="1" si="389"/>
        <v>75</v>
      </c>
      <c r="I6006" s="112">
        <f t="shared" ca="1" si="390"/>
        <v>562500</v>
      </c>
    </row>
    <row r="6007" spans="6:9" x14ac:dyDescent="0.25">
      <c r="F6007" s="109">
        <f t="shared" ca="1" si="387"/>
        <v>300000</v>
      </c>
      <c r="G6007" s="110">
        <f t="shared" ca="1" si="388"/>
        <v>2.5000000000000001E-2</v>
      </c>
      <c r="H6007" s="111">
        <f t="shared" ca="1" si="389"/>
        <v>75</v>
      </c>
      <c r="I6007" s="112">
        <f t="shared" ca="1" si="390"/>
        <v>562500</v>
      </c>
    </row>
    <row r="6008" spans="6:9" x14ac:dyDescent="0.25">
      <c r="F6008" s="109">
        <f t="shared" ca="1" si="387"/>
        <v>325000</v>
      </c>
      <c r="G6008" s="110">
        <f t="shared" ca="1" si="388"/>
        <v>2.5000000000000001E-2</v>
      </c>
      <c r="H6008" s="111">
        <f t="shared" ca="1" si="389"/>
        <v>75</v>
      </c>
      <c r="I6008" s="112">
        <f t="shared" ca="1" si="390"/>
        <v>609375</v>
      </c>
    </row>
    <row r="6009" spans="6:9" x14ac:dyDescent="0.25">
      <c r="F6009" s="109">
        <f t="shared" ca="1" si="387"/>
        <v>300000</v>
      </c>
      <c r="G6009" s="110">
        <f t="shared" ca="1" si="388"/>
        <v>2.5000000000000001E-2</v>
      </c>
      <c r="H6009" s="111">
        <f t="shared" ca="1" si="389"/>
        <v>77</v>
      </c>
      <c r="I6009" s="112">
        <f t="shared" ca="1" si="390"/>
        <v>577500</v>
      </c>
    </row>
    <row r="6010" spans="6:9" x14ac:dyDescent="0.25">
      <c r="F6010" s="109">
        <f t="shared" ca="1" si="387"/>
        <v>300000</v>
      </c>
      <c r="G6010" s="110">
        <f t="shared" ca="1" si="388"/>
        <v>2.5000000000000001E-2</v>
      </c>
      <c r="H6010" s="111">
        <f t="shared" ca="1" si="389"/>
        <v>77</v>
      </c>
      <c r="I6010" s="112">
        <f t="shared" ca="1" si="390"/>
        <v>577500</v>
      </c>
    </row>
    <row r="6011" spans="6:9" x14ac:dyDescent="0.25">
      <c r="F6011" s="109">
        <f t="shared" ca="1" si="387"/>
        <v>300000</v>
      </c>
      <c r="G6011" s="110">
        <f t="shared" ca="1" si="388"/>
        <v>2.5000000000000001E-2</v>
      </c>
      <c r="H6011" s="111">
        <f t="shared" ca="1" si="389"/>
        <v>73</v>
      </c>
      <c r="I6011" s="112">
        <f t="shared" ca="1" si="390"/>
        <v>547500</v>
      </c>
    </row>
    <row r="6012" spans="6:9" x14ac:dyDescent="0.25">
      <c r="F6012" s="109">
        <f t="shared" ca="1" si="387"/>
        <v>325000</v>
      </c>
      <c r="G6012" s="110">
        <f t="shared" ca="1" si="388"/>
        <v>2.1000000000000001E-2</v>
      </c>
      <c r="H6012" s="111">
        <f t="shared" ca="1" si="389"/>
        <v>75</v>
      </c>
      <c r="I6012" s="112">
        <f t="shared" ca="1" si="390"/>
        <v>511875</v>
      </c>
    </row>
    <row r="6013" spans="6:9" x14ac:dyDescent="0.25">
      <c r="F6013" s="109">
        <f t="shared" ca="1" si="387"/>
        <v>300000</v>
      </c>
      <c r="G6013" s="110">
        <f t="shared" ca="1" si="388"/>
        <v>2.3E-2</v>
      </c>
      <c r="H6013" s="111">
        <f t="shared" ca="1" si="389"/>
        <v>77</v>
      </c>
      <c r="I6013" s="112">
        <f t="shared" ca="1" si="390"/>
        <v>531300</v>
      </c>
    </row>
    <row r="6014" spans="6:9" x14ac:dyDescent="0.25">
      <c r="F6014" s="109">
        <f t="shared" ca="1" si="387"/>
        <v>300000</v>
      </c>
      <c r="G6014" s="110">
        <f t="shared" ca="1" si="388"/>
        <v>2.5000000000000001E-2</v>
      </c>
      <c r="H6014" s="111">
        <f t="shared" ca="1" si="389"/>
        <v>75</v>
      </c>
      <c r="I6014" s="112">
        <f t="shared" ca="1" si="390"/>
        <v>562500</v>
      </c>
    </row>
    <row r="6015" spans="6:9" x14ac:dyDescent="0.25">
      <c r="F6015" s="109">
        <f t="shared" ca="1" si="387"/>
        <v>300000</v>
      </c>
      <c r="G6015" s="110">
        <f t="shared" ca="1" si="388"/>
        <v>2.5000000000000001E-2</v>
      </c>
      <c r="H6015" s="111">
        <f t="shared" ca="1" si="389"/>
        <v>77</v>
      </c>
      <c r="I6015" s="112">
        <f t="shared" ca="1" si="390"/>
        <v>577500</v>
      </c>
    </row>
    <row r="6016" spans="6:9" x14ac:dyDescent="0.25">
      <c r="F6016" s="109">
        <f t="shared" ca="1" si="387"/>
        <v>300000</v>
      </c>
      <c r="G6016" s="110">
        <f t="shared" ca="1" si="388"/>
        <v>2.3E-2</v>
      </c>
      <c r="H6016" s="111">
        <f t="shared" ca="1" si="389"/>
        <v>73</v>
      </c>
      <c r="I6016" s="112">
        <f t="shared" ca="1" si="390"/>
        <v>503700</v>
      </c>
    </row>
    <row r="6017" spans="6:9" x14ac:dyDescent="0.25">
      <c r="F6017" s="109">
        <f t="shared" ca="1" si="387"/>
        <v>300000</v>
      </c>
      <c r="G6017" s="110">
        <f t="shared" ca="1" si="388"/>
        <v>2.5000000000000001E-2</v>
      </c>
      <c r="H6017" s="111">
        <f t="shared" ca="1" si="389"/>
        <v>75</v>
      </c>
      <c r="I6017" s="112">
        <f t="shared" ca="1" si="390"/>
        <v>562500</v>
      </c>
    </row>
    <row r="6018" spans="6:9" x14ac:dyDescent="0.25">
      <c r="F6018" s="109">
        <f t="shared" ca="1" si="387"/>
        <v>300000</v>
      </c>
      <c r="G6018" s="110">
        <f t="shared" ca="1" si="388"/>
        <v>2.5000000000000001E-2</v>
      </c>
      <c r="H6018" s="111">
        <f t="shared" ca="1" si="389"/>
        <v>75</v>
      </c>
      <c r="I6018" s="112">
        <f t="shared" ca="1" si="390"/>
        <v>562500</v>
      </c>
    </row>
    <row r="6019" spans="6:9" x14ac:dyDescent="0.25">
      <c r="F6019" s="109">
        <f t="shared" ref="F6019:F6082" ca="1" si="391">VLOOKUP(RAND(),$C$3:$D$5,2)</f>
        <v>300000</v>
      </c>
      <c r="G6019" s="110">
        <f t="shared" ref="G6019:G6082" ca="1" si="392">VLOOKUP(RAND(),$C$10:$D$13,2)</f>
        <v>2.1000000000000001E-2</v>
      </c>
      <c r="H6019" s="111">
        <f t="shared" ref="H6019:H6082" ca="1" si="393">VLOOKUP(RAND(),$C$18:$D$20,2)</f>
        <v>75</v>
      </c>
      <c r="I6019" s="112">
        <f t="shared" ca="1" si="390"/>
        <v>472500</v>
      </c>
    </row>
    <row r="6020" spans="6:9" x14ac:dyDescent="0.25">
      <c r="F6020" s="109">
        <f t="shared" ca="1" si="391"/>
        <v>300000</v>
      </c>
      <c r="G6020" s="110">
        <f t="shared" ca="1" si="392"/>
        <v>2.5000000000000001E-2</v>
      </c>
      <c r="H6020" s="111">
        <f t="shared" ca="1" si="393"/>
        <v>75</v>
      </c>
      <c r="I6020" s="112">
        <f t="shared" ref="I6020:I6083" ca="1" si="394">F6020*G6020*H6020</f>
        <v>562500</v>
      </c>
    </row>
    <row r="6021" spans="6:9" x14ac:dyDescent="0.25">
      <c r="F6021" s="109">
        <f t="shared" ca="1" si="391"/>
        <v>300000</v>
      </c>
      <c r="G6021" s="110">
        <f t="shared" ca="1" si="392"/>
        <v>2.5000000000000001E-2</v>
      </c>
      <c r="H6021" s="111">
        <f t="shared" ca="1" si="393"/>
        <v>75</v>
      </c>
      <c r="I6021" s="112">
        <f t="shared" ca="1" si="394"/>
        <v>562500</v>
      </c>
    </row>
    <row r="6022" spans="6:9" x14ac:dyDescent="0.25">
      <c r="F6022" s="109">
        <f t="shared" ca="1" si="391"/>
        <v>300000</v>
      </c>
      <c r="G6022" s="110">
        <f t="shared" ca="1" si="392"/>
        <v>2.5000000000000001E-2</v>
      </c>
      <c r="H6022" s="111">
        <f t="shared" ca="1" si="393"/>
        <v>75</v>
      </c>
      <c r="I6022" s="112">
        <f t="shared" ca="1" si="394"/>
        <v>562500</v>
      </c>
    </row>
    <row r="6023" spans="6:9" x14ac:dyDescent="0.25">
      <c r="F6023" s="109">
        <f t="shared" ca="1" si="391"/>
        <v>300000</v>
      </c>
      <c r="G6023" s="110">
        <f t="shared" ca="1" si="392"/>
        <v>2.5000000000000001E-2</v>
      </c>
      <c r="H6023" s="111">
        <f t="shared" ca="1" si="393"/>
        <v>75</v>
      </c>
      <c r="I6023" s="112">
        <f t="shared" ca="1" si="394"/>
        <v>562500</v>
      </c>
    </row>
    <row r="6024" spans="6:9" x14ac:dyDescent="0.25">
      <c r="F6024" s="109">
        <f t="shared" ca="1" si="391"/>
        <v>300000</v>
      </c>
      <c r="G6024" s="110">
        <f t="shared" ca="1" si="392"/>
        <v>2.5000000000000001E-2</v>
      </c>
      <c r="H6024" s="111">
        <f t="shared" ca="1" si="393"/>
        <v>75</v>
      </c>
      <c r="I6024" s="112">
        <f t="shared" ca="1" si="394"/>
        <v>562500</v>
      </c>
    </row>
    <row r="6025" spans="6:9" x14ac:dyDescent="0.25">
      <c r="F6025" s="109">
        <f t="shared" ca="1" si="391"/>
        <v>300000</v>
      </c>
      <c r="G6025" s="110">
        <f t="shared" ca="1" si="392"/>
        <v>2.5000000000000001E-2</v>
      </c>
      <c r="H6025" s="111">
        <f t="shared" ca="1" si="393"/>
        <v>75</v>
      </c>
      <c r="I6025" s="112">
        <f t="shared" ca="1" si="394"/>
        <v>562500</v>
      </c>
    </row>
    <row r="6026" spans="6:9" x14ac:dyDescent="0.25">
      <c r="F6026" s="109">
        <f t="shared" ca="1" si="391"/>
        <v>275000</v>
      </c>
      <c r="G6026" s="110">
        <f t="shared" ca="1" si="392"/>
        <v>2.3E-2</v>
      </c>
      <c r="H6026" s="111">
        <f t="shared" ca="1" si="393"/>
        <v>75</v>
      </c>
      <c r="I6026" s="112">
        <f t="shared" ca="1" si="394"/>
        <v>474375</v>
      </c>
    </row>
    <row r="6027" spans="6:9" x14ac:dyDescent="0.25">
      <c r="F6027" s="109">
        <f t="shared" ca="1" si="391"/>
        <v>300000</v>
      </c>
      <c r="G6027" s="110">
        <f t="shared" ca="1" si="392"/>
        <v>2.3E-2</v>
      </c>
      <c r="H6027" s="111">
        <f t="shared" ca="1" si="393"/>
        <v>73</v>
      </c>
      <c r="I6027" s="112">
        <f t="shared" ca="1" si="394"/>
        <v>503700</v>
      </c>
    </row>
    <row r="6028" spans="6:9" x14ac:dyDescent="0.25">
      <c r="F6028" s="109">
        <f t="shared" ca="1" si="391"/>
        <v>275000</v>
      </c>
      <c r="G6028" s="110">
        <f t="shared" ca="1" si="392"/>
        <v>2.5000000000000001E-2</v>
      </c>
      <c r="H6028" s="111">
        <f t="shared" ca="1" si="393"/>
        <v>75</v>
      </c>
      <c r="I6028" s="112">
        <f t="shared" ca="1" si="394"/>
        <v>515625</v>
      </c>
    </row>
    <row r="6029" spans="6:9" x14ac:dyDescent="0.25">
      <c r="F6029" s="109">
        <f t="shared" ca="1" si="391"/>
        <v>325000</v>
      </c>
      <c r="G6029" s="110">
        <f t="shared" ca="1" si="392"/>
        <v>2.5000000000000001E-2</v>
      </c>
      <c r="H6029" s="111">
        <f t="shared" ca="1" si="393"/>
        <v>73</v>
      </c>
      <c r="I6029" s="112">
        <f t="shared" ca="1" si="394"/>
        <v>593125</v>
      </c>
    </row>
    <row r="6030" spans="6:9" x14ac:dyDescent="0.25">
      <c r="F6030" s="109">
        <f t="shared" ca="1" si="391"/>
        <v>300000</v>
      </c>
      <c r="G6030" s="110">
        <f t="shared" ca="1" si="392"/>
        <v>2.5000000000000001E-2</v>
      </c>
      <c r="H6030" s="111">
        <f t="shared" ca="1" si="393"/>
        <v>75</v>
      </c>
      <c r="I6030" s="112">
        <f t="shared" ca="1" si="394"/>
        <v>562500</v>
      </c>
    </row>
    <row r="6031" spans="6:9" x14ac:dyDescent="0.25">
      <c r="F6031" s="109">
        <f t="shared" ca="1" si="391"/>
        <v>300000</v>
      </c>
      <c r="G6031" s="110">
        <f t="shared" ca="1" si="392"/>
        <v>2.5000000000000001E-2</v>
      </c>
      <c r="H6031" s="111">
        <f t="shared" ca="1" si="393"/>
        <v>77</v>
      </c>
      <c r="I6031" s="112">
        <f t="shared" ca="1" si="394"/>
        <v>577500</v>
      </c>
    </row>
    <row r="6032" spans="6:9" x14ac:dyDescent="0.25">
      <c r="F6032" s="109">
        <f t="shared" ca="1" si="391"/>
        <v>325000</v>
      </c>
      <c r="G6032" s="110">
        <f t="shared" ca="1" si="392"/>
        <v>2.7E-2</v>
      </c>
      <c r="H6032" s="111">
        <f t="shared" ca="1" si="393"/>
        <v>77</v>
      </c>
      <c r="I6032" s="112">
        <f t="shared" ca="1" si="394"/>
        <v>675675</v>
      </c>
    </row>
    <row r="6033" spans="6:9" x14ac:dyDescent="0.25">
      <c r="F6033" s="109">
        <f t="shared" ca="1" si="391"/>
        <v>325000</v>
      </c>
      <c r="G6033" s="110">
        <f t="shared" ca="1" si="392"/>
        <v>2.5000000000000001E-2</v>
      </c>
      <c r="H6033" s="111">
        <f t="shared" ca="1" si="393"/>
        <v>75</v>
      </c>
      <c r="I6033" s="112">
        <f t="shared" ca="1" si="394"/>
        <v>609375</v>
      </c>
    </row>
    <row r="6034" spans="6:9" x14ac:dyDescent="0.25">
      <c r="F6034" s="109">
        <f t="shared" ca="1" si="391"/>
        <v>300000</v>
      </c>
      <c r="G6034" s="110">
        <f t="shared" ca="1" si="392"/>
        <v>2.5000000000000001E-2</v>
      </c>
      <c r="H6034" s="111">
        <f t="shared" ca="1" si="393"/>
        <v>73</v>
      </c>
      <c r="I6034" s="112">
        <f t="shared" ca="1" si="394"/>
        <v>547500</v>
      </c>
    </row>
    <row r="6035" spans="6:9" x14ac:dyDescent="0.25">
      <c r="F6035" s="109">
        <f t="shared" ca="1" si="391"/>
        <v>300000</v>
      </c>
      <c r="G6035" s="110">
        <f t="shared" ca="1" si="392"/>
        <v>2.5000000000000001E-2</v>
      </c>
      <c r="H6035" s="111">
        <f t="shared" ca="1" si="393"/>
        <v>75</v>
      </c>
      <c r="I6035" s="112">
        <f t="shared" ca="1" si="394"/>
        <v>562500</v>
      </c>
    </row>
    <row r="6036" spans="6:9" x14ac:dyDescent="0.25">
      <c r="F6036" s="109">
        <f t="shared" ca="1" si="391"/>
        <v>325000</v>
      </c>
      <c r="G6036" s="110">
        <f t="shared" ca="1" si="392"/>
        <v>2.5000000000000001E-2</v>
      </c>
      <c r="H6036" s="111">
        <f t="shared" ca="1" si="393"/>
        <v>73</v>
      </c>
      <c r="I6036" s="112">
        <f t="shared" ca="1" si="394"/>
        <v>593125</v>
      </c>
    </row>
    <row r="6037" spans="6:9" x14ac:dyDescent="0.25">
      <c r="F6037" s="109">
        <f t="shared" ca="1" si="391"/>
        <v>300000</v>
      </c>
      <c r="G6037" s="110">
        <f t="shared" ca="1" si="392"/>
        <v>2.5000000000000001E-2</v>
      </c>
      <c r="H6037" s="111">
        <f t="shared" ca="1" si="393"/>
        <v>75</v>
      </c>
      <c r="I6037" s="112">
        <f t="shared" ca="1" si="394"/>
        <v>562500</v>
      </c>
    </row>
    <row r="6038" spans="6:9" x14ac:dyDescent="0.25">
      <c r="F6038" s="109">
        <f t="shared" ca="1" si="391"/>
        <v>300000</v>
      </c>
      <c r="G6038" s="110">
        <f t="shared" ca="1" si="392"/>
        <v>2.5000000000000001E-2</v>
      </c>
      <c r="H6038" s="111">
        <f t="shared" ca="1" si="393"/>
        <v>75</v>
      </c>
      <c r="I6038" s="112">
        <f t="shared" ca="1" si="394"/>
        <v>562500</v>
      </c>
    </row>
    <row r="6039" spans="6:9" x14ac:dyDescent="0.25">
      <c r="F6039" s="109">
        <f t="shared" ca="1" si="391"/>
        <v>300000</v>
      </c>
      <c r="G6039" s="110">
        <f t="shared" ca="1" si="392"/>
        <v>2.5000000000000001E-2</v>
      </c>
      <c r="H6039" s="111">
        <f t="shared" ca="1" si="393"/>
        <v>75</v>
      </c>
      <c r="I6039" s="112">
        <f t="shared" ca="1" si="394"/>
        <v>562500</v>
      </c>
    </row>
    <row r="6040" spans="6:9" x14ac:dyDescent="0.25">
      <c r="F6040" s="109">
        <f t="shared" ca="1" si="391"/>
        <v>300000</v>
      </c>
      <c r="G6040" s="110">
        <f t="shared" ca="1" si="392"/>
        <v>2.3E-2</v>
      </c>
      <c r="H6040" s="111">
        <f t="shared" ca="1" si="393"/>
        <v>75</v>
      </c>
      <c r="I6040" s="112">
        <f t="shared" ca="1" si="394"/>
        <v>517500</v>
      </c>
    </row>
    <row r="6041" spans="6:9" x14ac:dyDescent="0.25">
      <c r="F6041" s="109">
        <f t="shared" ca="1" si="391"/>
        <v>275000</v>
      </c>
      <c r="G6041" s="110">
        <f t="shared" ca="1" si="392"/>
        <v>2.5000000000000001E-2</v>
      </c>
      <c r="H6041" s="111">
        <f t="shared" ca="1" si="393"/>
        <v>75</v>
      </c>
      <c r="I6041" s="112">
        <f t="shared" ca="1" si="394"/>
        <v>515625</v>
      </c>
    </row>
    <row r="6042" spans="6:9" x14ac:dyDescent="0.25">
      <c r="F6042" s="109">
        <f t="shared" ca="1" si="391"/>
        <v>300000</v>
      </c>
      <c r="G6042" s="110">
        <f t="shared" ca="1" si="392"/>
        <v>2.5000000000000001E-2</v>
      </c>
      <c r="H6042" s="111">
        <f t="shared" ca="1" si="393"/>
        <v>75</v>
      </c>
      <c r="I6042" s="112">
        <f t="shared" ca="1" si="394"/>
        <v>562500</v>
      </c>
    </row>
    <row r="6043" spans="6:9" x14ac:dyDescent="0.25">
      <c r="F6043" s="109">
        <f t="shared" ca="1" si="391"/>
        <v>275000</v>
      </c>
      <c r="G6043" s="110">
        <f t="shared" ca="1" si="392"/>
        <v>2.5000000000000001E-2</v>
      </c>
      <c r="H6043" s="111">
        <f t="shared" ca="1" si="393"/>
        <v>77</v>
      </c>
      <c r="I6043" s="112">
        <f t="shared" ca="1" si="394"/>
        <v>529375</v>
      </c>
    </row>
    <row r="6044" spans="6:9" x14ac:dyDescent="0.25">
      <c r="F6044" s="109">
        <f t="shared" ca="1" si="391"/>
        <v>300000</v>
      </c>
      <c r="G6044" s="110">
        <f t="shared" ca="1" si="392"/>
        <v>2.1000000000000001E-2</v>
      </c>
      <c r="H6044" s="111">
        <f t="shared" ca="1" si="393"/>
        <v>75</v>
      </c>
      <c r="I6044" s="112">
        <f t="shared" ca="1" si="394"/>
        <v>472500</v>
      </c>
    </row>
    <row r="6045" spans="6:9" x14ac:dyDescent="0.25">
      <c r="F6045" s="109">
        <f t="shared" ca="1" si="391"/>
        <v>300000</v>
      </c>
      <c r="G6045" s="110">
        <f t="shared" ca="1" si="392"/>
        <v>2.7E-2</v>
      </c>
      <c r="H6045" s="111">
        <f t="shared" ca="1" si="393"/>
        <v>73</v>
      </c>
      <c r="I6045" s="112">
        <f t="shared" ca="1" si="394"/>
        <v>591300</v>
      </c>
    </row>
    <row r="6046" spans="6:9" x14ac:dyDescent="0.25">
      <c r="F6046" s="109">
        <f t="shared" ca="1" si="391"/>
        <v>300000</v>
      </c>
      <c r="G6046" s="110">
        <f t="shared" ca="1" si="392"/>
        <v>2.5000000000000001E-2</v>
      </c>
      <c r="H6046" s="111">
        <f t="shared" ca="1" si="393"/>
        <v>73</v>
      </c>
      <c r="I6046" s="112">
        <f t="shared" ca="1" si="394"/>
        <v>547500</v>
      </c>
    </row>
    <row r="6047" spans="6:9" x14ac:dyDescent="0.25">
      <c r="F6047" s="109">
        <f t="shared" ca="1" si="391"/>
        <v>300000</v>
      </c>
      <c r="G6047" s="110">
        <f t="shared" ca="1" si="392"/>
        <v>2.7E-2</v>
      </c>
      <c r="H6047" s="111">
        <f t="shared" ca="1" si="393"/>
        <v>75</v>
      </c>
      <c r="I6047" s="112">
        <f t="shared" ca="1" si="394"/>
        <v>607500</v>
      </c>
    </row>
    <row r="6048" spans="6:9" x14ac:dyDescent="0.25">
      <c r="F6048" s="109">
        <f t="shared" ca="1" si="391"/>
        <v>300000</v>
      </c>
      <c r="G6048" s="110">
        <f t="shared" ca="1" si="392"/>
        <v>2.5000000000000001E-2</v>
      </c>
      <c r="H6048" s="111">
        <f t="shared" ca="1" si="393"/>
        <v>73</v>
      </c>
      <c r="I6048" s="112">
        <f t="shared" ca="1" si="394"/>
        <v>547500</v>
      </c>
    </row>
    <row r="6049" spans="6:9" x14ac:dyDescent="0.25">
      <c r="F6049" s="109">
        <f t="shared" ca="1" si="391"/>
        <v>325000</v>
      </c>
      <c r="G6049" s="110">
        <f t="shared" ca="1" si="392"/>
        <v>2.5000000000000001E-2</v>
      </c>
      <c r="H6049" s="111">
        <f t="shared" ca="1" si="393"/>
        <v>73</v>
      </c>
      <c r="I6049" s="112">
        <f t="shared" ca="1" si="394"/>
        <v>593125</v>
      </c>
    </row>
    <row r="6050" spans="6:9" x14ac:dyDescent="0.25">
      <c r="F6050" s="109">
        <f t="shared" ca="1" si="391"/>
        <v>300000</v>
      </c>
      <c r="G6050" s="110">
        <f t="shared" ca="1" si="392"/>
        <v>2.5000000000000001E-2</v>
      </c>
      <c r="H6050" s="111">
        <f t="shared" ca="1" si="393"/>
        <v>75</v>
      </c>
      <c r="I6050" s="112">
        <f t="shared" ca="1" si="394"/>
        <v>562500</v>
      </c>
    </row>
    <row r="6051" spans="6:9" x14ac:dyDescent="0.25">
      <c r="F6051" s="109">
        <f t="shared" ca="1" si="391"/>
        <v>300000</v>
      </c>
      <c r="G6051" s="110">
        <f t="shared" ca="1" si="392"/>
        <v>2.5000000000000001E-2</v>
      </c>
      <c r="H6051" s="111">
        <f t="shared" ca="1" si="393"/>
        <v>77</v>
      </c>
      <c r="I6051" s="112">
        <f t="shared" ca="1" si="394"/>
        <v>577500</v>
      </c>
    </row>
    <row r="6052" spans="6:9" x14ac:dyDescent="0.25">
      <c r="F6052" s="109">
        <f t="shared" ca="1" si="391"/>
        <v>300000</v>
      </c>
      <c r="G6052" s="110">
        <f t="shared" ca="1" si="392"/>
        <v>2.1000000000000001E-2</v>
      </c>
      <c r="H6052" s="111">
        <f t="shared" ca="1" si="393"/>
        <v>77</v>
      </c>
      <c r="I6052" s="112">
        <f t="shared" ca="1" si="394"/>
        <v>485100</v>
      </c>
    </row>
    <row r="6053" spans="6:9" x14ac:dyDescent="0.25">
      <c r="F6053" s="109">
        <f t="shared" ca="1" si="391"/>
        <v>300000</v>
      </c>
      <c r="G6053" s="110">
        <f t="shared" ca="1" si="392"/>
        <v>2.5000000000000001E-2</v>
      </c>
      <c r="H6053" s="111">
        <f t="shared" ca="1" si="393"/>
        <v>75</v>
      </c>
      <c r="I6053" s="112">
        <f t="shared" ca="1" si="394"/>
        <v>562500</v>
      </c>
    </row>
    <row r="6054" spans="6:9" x14ac:dyDescent="0.25">
      <c r="F6054" s="109">
        <f t="shared" ca="1" si="391"/>
        <v>300000</v>
      </c>
      <c r="G6054" s="110">
        <f t="shared" ca="1" si="392"/>
        <v>2.5000000000000001E-2</v>
      </c>
      <c r="H6054" s="111">
        <f t="shared" ca="1" si="393"/>
        <v>73</v>
      </c>
      <c r="I6054" s="112">
        <f t="shared" ca="1" si="394"/>
        <v>547500</v>
      </c>
    </row>
    <row r="6055" spans="6:9" x14ac:dyDescent="0.25">
      <c r="F6055" s="109">
        <f t="shared" ca="1" si="391"/>
        <v>275000</v>
      </c>
      <c r="G6055" s="110">
        <f t="shared" ca="1" si="392"/>
        <v>2.5000000000000001E-2</v>
      </c>
      <c r="H6055" s="111">
        <f t="shared" ca="1" si="393"/>
        <v>73</v>
      </c>
      <c r="I6055" s="112">
        <f t="shared" ca="1" si="394"/>
        <v>501875</v>
      </c>
    </row>
    <row r="6056" spans="6:9" x14ac:dyDescent="0.25">
      <c r="F6056" s="109">
        <f t="shared" ca="1" si="391"/>
        <v>300000</v>
      </c>
      <c r="G6056" s="110">
        <f t="shared" ca="1" si="392"/>
        <v>2.5000000000000001E-2</v>
      </c>
      <c r="H6056" s="111">
        <f t="shared" ca="1" si="393"/>
        <v>73</v>
      </c>
      <c r="I6056" s="112">
        <f t="shared" ca="1" si="394"/>
        <v>547500</v>
      </c>
    </row>
    <row r="6057" spans="6:9" x14ac:dyDescent="0.25">
      <c r="F6057" s="109">
        <f t="shared" ca="1" si="391"/>
        <v>275000</v>
      </c>
      <c r="G6057" s="110">
        <f t="shared" ca="1" si="392"/>
        <v>2.5000000000000001E-2</v>
      </c>
      <c r="H6057" s="111">
        <f t="shared" ca="1" si="393"/>
        <v>73</v>
      </c>
      <c r="I6057" s="112">
        <f t="shared" ca="1" si="394"/>
        <v>501875</v>
      </c>
    </row>
    <row r="6058" spans="6:9" x14ac:dyDescent="0.25">
      <c r="F6058" s="109">
        <f t="shared" ca="1" si="391"/>
        <v>300000</v>
      </c>
      <c r="G6058" s="110">
        <f t="shared" ca="1" si="392"/>
        <v>2.1000000000000001E-2</v>
      </c>
      <c r="H6058" s="111">
        <f t="shared" ca="1" si="393"/>
        <v>75</v>
      </c>
      <c r="I6058" s="112">
        <f t="shared" ca="1" si="394"/>
        <v>472500</v>
      </c>
    </row>
    <row r="6059" spans="6:9" x14ac:dyDescent="0.25">
      <c r="F6059" s="109">
        <f t="shared" ca="1" si="391"/>
        <v>325000</v>
      </c>
      <c r="G6059" s="110">
        <f t="shared" ca="1" si="392"/>
        <v>2.1000000000000001E-2</v>
      </c>
      <c r="H6059" s="111">
        <f t="shared" ca="1" si="393"/>
        <v>75</v>
      </c>
      <c r="I6059" s="112">
        <f t="shared" ca="1" si="394"/>
        <v>511875</v>
      </c>
    </row>
    <row r="6060" spans="6:9" x14ac:dyDescent="0.25">
      <c r="F6060" s="109">
        <f t="shared" ca="1" si="391"/>
        <v>325000</v>
      </c>
      <c r="G6060" s="110">
        <f t="shared" ca="1" si="392"/>
        <v>2.5000000000000001E-2</v>
      </c>
      <c r="H6060" s="111">
        <f t="shared" ca="1" si="393"/>
        <v>75</v>
      </c>
      <c r="I6060" s="112">
        <f t="shared" ca="1" si="394"/>
        <v>609375</v>
      </c>
    </row>
    <row r="6061" spans="6:9" x14ac:dyDescent="0.25">
      <c r="F6061" s="109">
        <f t="shared" ca="1" si="391"/>
        <v>300000</v>
      </c>
      <c r="G6061" s="110">
        <f t="shared" ca="1" si="392"/>
        <v>2.5000000000000001E-2</v>
      </c>
      <c r="H6061" s="111">
        <f t="shared" ca="1" si="393"/>
        <v>75</v>
      </c>
      <c r="I6061" s="112">
        <f t="shared" ca="1" si="394"/>
        <v>562500</v>
      </c>
    </row>
    <row r="6062" spans="6:9" x14ac:dyDescent="0.25">
      <c r="F6062" s="109">
        <f t="shared" ca="1" si="391"/>
        <v>300000</v>
      </c>
      <c r="G6062" s="110">
        <f t="shared" ca="1" si="392"/>
        <v>2.5000000000000001E-2</v>
      </c>
      <c r="H6062" s="111">
        <f t="shared" ca="1" si="393"/>
        <v>73</v>
      </c>
      <c r="I6062" s="112">
        <f t="shared" ca="1" si="394"/>
        <v>547500</v>
      </c>
    </row>
    <row r="6063" spans="6:9" x14ac:dyDescent="0.25">
      <c r="F6063" s="109">
        <f t="shared" ca="1" si="391"/>
        <v>275000</v>
      </c>
      <c r="G6063" s="110">
        <f t="shared" ca="1" si="392"/>
        <v>2.3E-2</v>
      </c>
      <c r="H6063" s="111">
        <f t="shared" ca="1" si="393"/>
        <v>75</v>
      </c>
      <c r="I6063" s="112">
        <f t="shared" ca="1" si="394"/>
        <v>474375</v>
      </c>
    </row>
    <row r="6064" spans="6:9" x14ac:dyDescent="0.25">
      <c r="F6064" s="109">
        <f t="shared" ca="1" si="391"/>
        <v>275000</v>
      </c>
      <c r="G6064" s="110">
        <f t="shared" ca="1" si="392"/>
        <v>2.1000000000000001E-2</v>
      </c>
      <c r="H6064" s="111">
        <f t="shared" ca="1" si="393"/>
        <v>77</v>
      </c>
      <c r="I6064" s="112">
        <f t="shared" ca="1" si="394"/>
        <v>444675</v>
      </c>
    </row>
    <row r="6065" spans="6:9" x14ac:dyDescent="0.25">
      <c r="F6065" s="109">
        <f t="shared" ca="1" si="391"/>
        <v>300000</v>
      </c>
      <c r="G6065" s="110">
        <f t="shared" ca="1" si="392"/>
        <v>2.7E-2</v>
      </c>
      <c r="H6065" s="111">
        <f t="shared" ca="1" si="393"/>
        <v>75</v>
      </c>
      <c r="I6065" s="112">
        <f t="shared" ca="1" si="394"/>
        <v>607500</v>
      </c>
    </row>
    <row r="6066" spans="6:9" x14ac:dyDescent="0.25">
      <c r="F6066" s="109">
        <f t="shared" ca="1" si="391"/>
        <v>300000</v>
      </c>
      <c r="G6066" s="110">
        <f t="shared" ca="1" si="392"/>
        <v>2.5000000000000001E-2</v>
      </c>
      <c r="H6066" s="111">
        <f t="shared" ca="1" si="393"/>
        <v>75</v>
      </c>
      <c r="I6066" s="112">
        <f t="shared" ca="1" si="394"/>
        <v>562500</v>
      </c>
    </row>
    <row r="6067" spans="6:9" x14ac:dyDescent="0.25">
      <c r="F6067" s="109">
        <f t="shared" ca="1" si="391"/>
        <v>300000</v>
      </c>
      <c r="G6067" s="110">
        <f t="shared" ca="1" si="392"/>
        <v>2.1000000000000001E-2</v>
      </c>
      <c r="H6067" s="111">
        <f t="shared" ca="1" si="393"/>
        <v>75</v>
      </c>
      <c r="I6067" s="112">
        <f t="shared" ca="1" si="394"/>
        <v>472500</v>
      </c>
    </row>
    <row r="6068" spans="6:9" x14ac:dyDescent="0.25">
      <c r="F6068" s="109">
        <f t="shared" ca="1" si="391"/>
        <v>275000</v>
      </c>
      <c r="G6068" s="110">
        <f t="shared" ca="1" si="392"/>
        <v>2.7E-2</v>
      </c>
      <c r="H6068" s="111">
        <f t="shared" ca="1" si="393"/>
        <v>77</v>
      </c>
      <c r="I6068" s="112">
        <f t="shared" ca="1" si="394"/>
        <v>571725</v>
      </c>
    </row>
    <row r="6069" spans="6:9" x14ac:dyDescent="0.25">
      <c r="F6069" s="109">
        <f t="shared" ca="1" si="391"/>
        <v>300000</v>
      </c>
      <c r="G6069" s="110">
        <f t="shared" ca="1" si="392"/>
        <v>2.5000000000000001E-2</v>
      </c>
      <c r="H6069" s="111">
        <f t="shared" ca="1" si="393"/>
        <v>75</v>
      </c>
      <c r="I6069" s="112">
        <f t="shared" ca="1" si="394"/>
        <v>562500</v>
      </c>
    </row>
    <row r="6070" spans="6:9" x14ac:dyDescent="0.25">
      <c r="F6070" s="109">
        <f t="shared" ca="1" si="391"/>
        <v>300000</v>
      </c>
      <c r="G6070" s="110">
        <f t="shared" ca="1" si="392"/>
        <v>2.7E-2</v>
      </c>
      <c r="H6070" s="111">
        <f t="shared" ca="1" si="393"/>
        <v>75</v>
      </c>
      <c r="I6070" s="112">
        <f t="shared" ca="1" si="394"/>
        <v>607500</v>
      </c>
    </row>
    <row r="6071" spans="6:9" x14ac:dyDescent="0.25">
      <c r="F6071" s="109">
        <f t="shared" ca="1" si="391"/>
        <v>300000</v>
      </c>
      <c r="G6071" s="110">
        <f t="shared" ca="1" si="392"/>
        <v>2.5000000000000001E-2</v>
      </c>
      <c r="H6071" s="111">
        <f t="shared" ca="1" si="393"/>
        <v>75</v>
      </c>
      <c r="I6071" s="112">
        <f t="shared" ca="1" si="394"/>
        <v>562500</v>
      </c>
    </row>
    <row r="6072" spans="6:9" x14ac:dyDescent="0.25">
      <c r="F6072" s="109">
        <f t="shared" ca="1" si="391"/>
        <v>300000</v>
      </c>
      <c r="G6072" s="110">
        <f t="shared" ca="1" si="392"/>
        <v>2.3E-2</v>
      </c>
      <c r="H6072" s="111">
        <f t="shared" ca="1" si="393"/>
        <v>75</v>
      </c>
      <c r="I6072" s="112">
        <f t="shared" ca="1" si="394"/>
        <v>517500</v>
      </c>
    </row>
    <row r="6073" spans="6:9" x14ac:dyDescent="0.25">
      <c r="F6073" s="109">
        <f t="shared" ca="1" si="391"/>
        <v>300000</v>
      </c>
      <c r="G6073" s="110">
        <f t="shared" ca="1" si="392"/>
        <v>2.5000000000000001E-2</v>
      </c>
      <c r="H6073" s="111">
        <f t="shared" ca="1" si="393"/>
        <v>75</v>
      </c>
      <c r="I6073" s="112">
        <f t="shared" ca="1" si="394"/>
        <v>562500</v>
      </c>
    </row>
    <row r="6074" spans="6:9" x14ac:dyDescent="0.25">
      <c r="F6074" s="109">
        <f t="shared" ca="1" si="391"/>
        <v>300000</v>
      </c>
      <c r="G6074" s="110">
        <f t="shared" ca="1" si="392"/>
        <v>2.5000000000000001E-2</v>
      </c>
      <c r="H6074" s="111">
        <f t="shared" ca="1" si="393"/>
        <v>75</v>
      </c>
      <c r="I6074" s="112">
        <f t="shared" ca="1" si="394"/>
        <v>562500</v>
      </c>
    </row>
    <row r="6075" spans="6:9" x14ac:dyDescent="0.25">
      <c r="F6075" s="109">
        <f t="shared" ca="1" si="391"/>
        <v>325000</v>
      </c>
      <c r="G6075" s="110">
        <f t="shared" ca="1" si="392"/>
        <v>2.5000000000000001E-2</v>
      </c>
      <c r="H6075" s="111">
        <f t="shared" ca="1" si="393"/>
        <v>73</v>
      </c>
      <c r="I6075" s="112">
        <f t="shared" ca="1" si="394"/>
        <v>593125</v>
      </c>
    </row>
    <row r="6076" spans="6:9" x14ac:dyDescent="0.25">
      <c r="F6076" s="109">
        <f t="shared" ca="1" si="391"/>
        <v>325000</v>
      </c>
      <c r="G6076" s="110">
        <f t="shared" ca="1" si="392"/>
        <v>2.5000000000000001E-2</v>
      </c>
      <c r="H6076" s="111">
        <f t="shared" ca="1" si="393"/>
        <v>73</v>
      </c>
      <c r="I6076" s="112">
        <f t="shared" ca="1" si="394"/>
        <v>593125</v>
      </c>
    </row>
    <row r="6077" spans="6:9" x14ac:dyDescent="0.25">
      <c r="F6077" s="109">
        <f t="shared" ca="1" si="391"/>
        <v>300000</v>
      </c>
      <c r="G6077" s="110">
        <f t="shared" ca="1" si="392"/>
        <v>2.5000000000000001E-2</v>
      </c>
      <c r="H6077" s="111">
        <f t="shared" ca="1" si="393"/>
        <v>75</v>
      </c>
      <c r="I6077" s="112">
        <f t="shared" ca="1" si="394"/>
        <v>562500</v>
      </c>
    </row>
    <row r="6078" spans="6:9" x14ac:dyDescent="0.25">
      <c r="F6078" s="109">
        <f t="shared" ca="1" si="391"/>
        <v>275000</v>
      </c>
      <c r="G6078" s="110">
        <f t="shared" ca="1" si="392"/>
        <v>2.5000000000000001E-2</v>
      </c>
      <c r="H6078" s="111">
        <f t="shared" ca="1" si="393"/>
        <v>77</v>
      </c>
      <c r="I6078" s="112">
        <f t="shared" ca="1" si="394"/>
        <v>529375</v>
      </c>
    </row>
    <row r="6079" spans="6:9" x14ac:dyDescent="0.25">
      <c r="F6079" s="109">
        <f t="shared" ca="1" si="391"/>
        <v>325000</v>
      </c>
      <c r="G6079" s="110">
        <f t="shared" ca="1" si="392"/>
        <v>2.5000000000000001E-2</v>
      </c>
      <c r="H6079" s="111">
        <f t="shared" ca="1" si="393"/>
        <v>77</v>
      </c>
      <c r="I6079" s="112">
        <f t="shared" ca="1" si="394"/>
        <v>625625</v>
      </c>
    </row>
    <row r="6080" spans="6:9" x14ac:dyDescent="0.25">
      <c r="F6080" s="109">
        <f t="shared" ca="1" si="391"/>
        <v>300000</v>
      </c>
      <c r="G6080" s="110">
        <f t="shared" ca="1" si="392"/>
        <v>2.5000000000000001E-2</v>
      </c>
      <c r="H6080" s="111">
        <f t="shared" ca="1" si="393"/>
        <v>75</v>
      </c>
      <c r="I6080" s="112">
        <f t="shared" ca="1" si="394"/>
        <v>562500</v>
      </c>
    </row>
    <row r="6081" spans="6:9" x14ac:dyDescent="0.25">
      <c r="F6081" s="109">
        <f t="shared" ca="1" si="391"/>
        <v>300000</v>
      </c>
      <c r="G6081" s="110">
        <f t="shared" ca="1" si="392"/>
        <v>2.3E-2</v>
      </c>
      <c r="H6081" s="111">
        <f t="shared" ca="1" si="393"/>
        <v>75</v>
      </c>
      <c r="I6081" s="112">
        <f t="shared" ca="1" si="394"/>
        <v>517500</v>
      </c>
    </row>
    <row r="6082" spans="6:9" x14ac:dyDescent="0.25">
      <c r="F6082" s="109">
        <f t="shared" ca="1" si="391"/>
        <v>300000</v>
      </c>
      <c r="G6082" s="110">
        <f t="shared" ca="1" si="392"/>
        <v>2.5000000000000001E-2</v>
      </c>
      <c r="H6082" s="111">
        <f t="shared" ca="1" si="393"/>
        <v>73</v>
      </c>
      <c r="I6082" s="112">
        <f t="shared" ca="1" si="394"/>
        <v>547500</v>
      </c>
    </row>
    <row r="6083" spans="6:9" x14ac:dyDescent="0.25">
      <c r="F6083" s="109">
        <f t="shared" ref="F6083:F6146" ca="1" si="395">VLOOKUP(RAND(),$C$3:$D$5,2)</f>
        <v>275000</v>
      </c>
      <c r="G6083" s="110">
        <f t="shared" ref="G6083:G6146" ca="1" si="396">VLOOKUP(RAND(),$C$10:$D$13,2)</f>
        <v>2.5000000000000001E-2</v>
      </c>
      <c r="H6083" s="111">
        <f t="shared" ref="H6083:H6146" ca="1" si="397">VLOOKUP(RAND(),$C$18:$D$20,2)</f>
        <v>75</v>
      </c>
      <c r="I6083" s="112">
        <f t="shared" ca="1" si="394"/>
        <v>515625</v>
      </c>
    </row>
    <row r="6084" spans="6:9" x14ac:dyDescent="0.25">
      <c r="F6084" s="109">
        <f t="shared" ca="1" si="395"/>
        <v>300000</v>
      </c>
      <c r="G6084" s="110">
        <f t="shared" ca="1" si="396"/>
        <v>2.5000000000000001E-2</v>
      </c>
      <c r="H6084" s="111">
        <f t="shared" ca="1" si="397"/>
        <v>75</v>
      </c>
      <c r="I6084" s="112">
        <f t="shared" ref="I6084:I6147" ca="1" si="398">F6084*G6084*H6084</f>
        <v>562500</v>
      </c>
    </row>
    <row r="6085" spans="6:9" x14ac:dyDescent="0.25">
      <c r="F6085" s="109">
        <f t="shared" ca="1" si="395"/>
        <v>300000</v>
      </c>
      <c r="G6085" s="110">
        <f t="shared" ca="1" si="396"/>
        <v>2.5000000000000001E-2</v>
      </c>
      <c r="H6085" s="111">
        <f t="shared" ca="1" si="397"/>
        <v>77</v>
      </c>
      <c r="I6085" s="112">
        <f t="shared" ca="1" si="398"/>
        <v>577500</v>
      </c>
    </row>
    <row r="6086" spans="6:9" x14ac:dyDescent="0.25">
      <c r="F6086" s="109">
        <f t="shared" ca="1" si="395"/>
        <v>300000</v>
      </c>
      <c r="G6086" s="110">
        <f t="shared" ca="1" si="396"/>
        <v>2.5000000000000001E-2</v>
      </c>
      <c r="H6086" s="111">
        <f t="shared" ca="1" si="397"/>
        <v>77</v>
      </c>
      <c r="I6086" s="112">
        <f t="shared" ca="1" si="398"/>
        <v>577500</v>
      </c>
    </row>
    <row r="6087" spans="6:9" x14ac:dyDescent="0.25">
      <c r="F6087" s="109">
        <f t="shared" ca="1" si="395"/>
        <v>300000</v>
      </c>
      <c r="G6087" s="110">
        <f t="shared" ca="1" si="396"/>
        <v>2.5000000000000001E-2</v>
      </c>
      <c r="H6087" s="111">
        <f t="shared" ca="1" si="397"/>
        <v>73</v>
      </c>
      <c r="I6087" s="112">
        <f t="shared" ca="1" si="398"/>
        <v>547500</v>
      </c>
    </row>
    <row r="6088" spans="6:9" x14ac:dyDescent="0.25">
      <c r="F6088" s="109">
        <f t="shared" ca="1" si="395"/>
        <v>275000</v>
      </c>
      <c r="G6088" s="110">
        <f t="shared" ca="1" si="396"/>
        <v>2.1000000000000001E-2</v>
      </c>
      <c r="H6088" s="111">
        <f t="shared" ca="1" si="397"/>
        <v>77</v>
      </c>
      <c r="I6088" s="112">
        <f t="shared" ca="1" si="398"/>
        <v>444675</v>
      </c>
    </row>
    <row r="6089" spans="6:9" x14ac:dyDescent="0.25">
      <c r="F6089" s="109">
        <f t="shared" ca="1" si="395"/>
        <v>300000</v>
      </c>
      <c r="G6089" s="110">
        <f t="shared" ca="1" si="396"/>
        <v>2.5000000000000001E-2</v>
      </c>
      <c r="H6089" s="111">
        <f t="shared" ca="1" si="397"/>
        <v>75</v>
      </c>
      <c r="I6089" s="112">
        <f t="shared" ca="1" si="398"/>
        <v>562500</v>
      </c>
    </row>
    <row r="6090" spans="6:9" x14ac:dyDescent="0.25">
      <c r="F6090" s="109">
        <f t="shared" ca="1" si="395"/>
        <v>300000</v>
      </c>
      <c r="G6090" s="110">
        <f t="shared" ca="1" si="396"/>
        <v>2.7E-2</v>
      </c>
      <c r="H6090" s="111">
        <f t="shared" ca="1" si="397"/>
        <v>75</v>
      </c>
      <c r="I6090" s="112">
        <f t="shared" ca="1" si="398"/>
        <v>607500</v>
      </c>
    </row>
    <row r="6091" spans="6:9" x14ac:dyDescent="0.25">
      <c r="F6091" s="109">
        <f t="shared" ca="1" si="395"/>
        <v>275000</v>
      </c>
      <c r="G6091" s="110">
        <f t="shared" ca="1" si="396"/>
        <v>2.5000000000000001E-2</v>
      </c>
      <c r="H6091" s="111">
        <f t="shared" ca="1" si="397"/>
        <v>75</v>
      </c>
      <c r="I6091" s="112">
        <f t="shared" ca="1" si="398"/>
        <v>515625</v>
      </c>
    </row>
    <row r="6092" spans="6:9" x14ac:dyDescent="0.25">
      <c r="F6092" s="109">
        <f t="shared" ca="1" si="395"/>
        <v>325000</v>
      </c>
      <c r="G6092" s="110">
        <f t="shared" ca="1" si="396"/>
        <v>2.5000000000000001E-2</v>
      </c>
      <c r="H6092" s="111">
        <f t="shared" ca="1" si="397"/>
        <v>75</v>
      </c>
      <c r="I6092" s="112">
        <f t="shared" ca="1" si="398"/>
        <v>609375</v>
      </c>
    </row>
    <row r="6093" spans="6:9" x14ac:dyDescent="0.25">
      <c r="F6093" s="109">
        <f t="shared" ca="1" si="395"/>
        <v>275000</v>
      </c>
      <c r="G6093" s="110">
        <f t="shared" ca="1" si="396"/>
        <v>2.1000000000000001E-2</v>
      </c>
      <c r="H6093" s="111">
        <f t="shared" ca="1" si="397"/>
        <v>77</v>
      </c>
      <c r="I6093" s="112">
        <f t="shared" ca="1" si="398"/>
        <v>444675</v>
      </c>
    </row>
    <row r="6094" spans="6:9" x14ac:dyDescent="0.25">
      <c r="F6094" s="109">
        <f t="shared" ca="1" si="395"/>
        <v>275000</v>
      </c>
      <c r="G6094" s="110">
        <f t="shared" ca="1" si="396"/>
        <v>2.1000000000000001E-2</v>
      </c>
      <c r="H6094" s="111">
        <f t="shared" ca="1" si="397"/>
        <v>77</v>
      </c>
      <c r="I6094" s="112">
        <f t="shared" ca="1" si="398"/>
        <v>444675</v>
      </c>
    </row>
    <row r="6095" spans="6:9" x14ac:dyDescent="0.25">
      <c r="F6095" s="109">
        <f t="shared" ca="1" si="395"/>
        <v>300000</v>
      </c>
      <c r="G6095" s="110">
        <f t="shared" ca="1" si="396"/>
        <v>2.5000000000000001E-2</v>
      </c>
      <c r="H6095" s="111">
        <f t="shared" ca="1" si="397"/>
        <v>75</v>
      </c>
      <c r="I6095" s="112">
        <f t="shared" ca="1" si="398"/>
        <v>562500</v>
      </c>
    </row>
    <row r="6096" spans="6:9" x14ac:dyDescent="0.25">
      <c r="F6096" s="109">
        <f t="shared" ca="1" si="395"/>
        <v>300000</v>
      </c>
      <c r="G6096" s="110">
        <f t="shared" ca="1" si="396"/>
        <v>2.5000000000000001E-2</v>
      </c>
      <c r="H6096" s="111">
        <f t="shared" ca="1" si="397"/>
        <v>75</v>
      </c>
      <c r="I6096" s="112">
        <f t="shared" ca="1" si="398"/>
        <v>562500</v>
      </c>
    </row>
    <row r="6097" spans="6:9" x14ac:dyDescent="0.25">
      <c r="F6097" s="109">
        <f t="shared" ca="1" si="395"/>
        <v>300000</v>
      </c>
      <c r="G6097" s="110">
        <f t="shared" ca="1" si="396"/>
        <v>2.5000000000000001E-2</v>
      </c>
      <c r="H6097" s="111">
        <f t="shared" ca="1" si="397"/>
        <v>77</v>
      </c>
      <c r="I6097" s="112">
        <f t="shared" ca="1" si="398"/>
        <v>577500</v>
      </c>
    </row>
    <row r="6098" spans="6:9" x14ac:dyDescent="0.25">
      <c r="F6098" s="109">
        <f t="shared" ca="1" si="395"/>
        <v>300000</v>
      </c>
      <c r="G6098" s="110">
        <f t="shared" ca="1" si="396"/>
        <v>2.7E-2</v>
      </c>
      <c r="H6098" s="111">
        <f t="shared" ca="1" si="397"/>
        <v>75</v>
      </c>
      <c r="I6098" s="112">
        <f t="shared" ca="1" si="398"/>
        <v>607500</v>
      </c>
    </row>
    <row r="6099" spans="6:9" x14ac:dyDescent="0.25">
      <c r="F6099" s="109">
        <f t="shared" ca="1" si="395"/>
        <v>300000</v>
      </c>
      <c r="G6099" s="110">
        <f t="shared" ca="1" si="396"/>
        <v>2.5000000000000001E-2</v>
      </c>
      <c r="H6099" s="111">
        <f t="shared" ca="1" si="397"/>
        <v>75</v>
      </c>
      <c r="I6099" s="112">
        <f t="shared" ca="1" si="398"/>
        <v>562500</v>
      </c>
    </row>
    <row r="6100" spans="6:9" x14ac:dyDescent="0.25">
      <c r="F6100" s="109">
        <f t="shared" ca="1" si="395"/>
        <v>275000</v>
      </c>
      <c r="G6100" s="110">
        <f t="shared" ca="1" si="396"/>
        <v>2.5000000000000001E-2</v>
      </c>
      <c r="H6100" s="111">
        <f t="shared" ca="1" si="397"/>
        <v>75</v>
      </c>
      <c r="I6100" s="112">
        <f t="shared" ca="1" si="398"/>
        <v>515625</v>
      </c>
    </row>
    <row r="6101" spans="6:9" x14ac:dyDescent="0.25">
      <c r="F6101" s="109">
        <f t="shared" ca="1" si="395"/>
        <v>300000</v>
      </c>
      <c r="G6101" s="110">
        <f t="shared" ca="1" si="396"/>
        <v>2.5000000000000001E-2</v>
      </c>
      <c r="H6101" s="111">
        <f t="shared" ca="1" si="397"/>
        <v>75</v>
      </c>
      <c r="I6101" s="112">
        <f t="shared" ca="1" si="398"/>
        <v>562500</v>
      </c>
    </row>
    <row r="6102" spans="6:9" x14ac:dyDescent="0.25">
      <c r="F6102" s="109">
        <f t="shared" ca="1" si="395"/>
        <v>300000</v>
      </c>
      <c r="G6102" s="110">
        <f t="shared" ca="1" si="396"/>
        <v>2.3E-2</v>
      </c>
      <c r="H6102" s="111">
        <f t="shared" ca="1" si="397"/>
        <v>75</v>
      </c>
      <c r="I6102" s="112">
        <f t="shared" ca="1" si="398"/>
        <v>517500</v>
      </c>
    </row>
    <row r="6103" spans="6:9" x14ac:dyDescent="0.25">
      <c r="F6103" s="109">
        <f t="shared" ca="1" si="395"/>
        <v>300000</v>
      </c>
      <c r="G6103" s="110">
        <f t="shared" ca="1" si="396"/>
        <v>2.5000000000000001E-2</v>
      </c>
      <c r="H6103" s="111">
        <f t="shared" ca="1" si="397"/>
        <v>75</v>
      </c>
      <c r="I6103" s="112">
        <f t="shared" ca="1" si="398"/>
        <v>562500</v>
      </c>
    </row>
    <row r="6104" spans="6:9" x14ac:dyDescent="0.25">
      <c r="F6104" s="109">
        <f t="shared" ca="1" si="395"/>
        <v>300000</v>
      </c>
      <c r="G6104" s="110">
        <f t="shared" ca="1" si="396"/>
        <v>2.3E-2</v>
      </c>
      <c r="H6104" s="111">
        <f t="shared" ca="1" si="397"/>
        <v>75</v>
      </c>
      <c r="I6104" s="112">
        <f t="shared" ca="1" si="398"/>
        <v>517500</v>
      </c>
    </row>
    <row r="6105" spans="6:9" x14ac:dyDescent="0.25">
      <c r="F6105" s="109">
        <f t="shared" ca="1" si="395"/>
        <v>300000</v>
      </c>
      <c r="G6105" s="110">
        <f t="shared" ca="1" si="396"/>
        <v>2.1000000000000001E-2</v>
      </c>
      <c r="H6105" s="111">
        <f t="shared" ca="1" si="397"/>
        <v>75</v>
      </c>
      <c r="I6105" s="112">
        <f t="shared" ca="1" si="398"/>
        <v>472500</v>
      </c>
    </row>
    <row r="6106" spans="6:9" x14ac:dyDescent="0.25">
      <c r="F6106" s="109">
        <f t="shared" ca="1" si="395"/>
        <v>300000</v>
      </c>
      <c r="G6106" s="110">
        <f t="shared" ca="1" si="396"/>
        <v>2.3E-2</v>
      </c>
      <c r="H6106" s="111">
        <f t="shared" ca="1" si="397"/>
        <v>73</v>
      </c>
      <c r="I6106" s="112">
        <f t="shared" ca="1" si="398"/>
        <v>503700</v>
      </c>
    </row>
    <row r="6107" spans="6:9" x14ac:dyDescent="0.25">
      <c r="F6107" s="109">
        <f t="shared" ca="1" si="395"/>
        <v>300000</v>
      </c>
      <c r="G6107" s="110">
        <f t="shared" ca="1" si="396"/>
        <v>2.5000000000000001E-2</v>
      </c>
      <c r="H6107" s="111">
        <f t="shared" ca="1" si="397"/>
        <v>77</v>
      </c>
      <c r="I6107" s="112">
        <f t="shared" ca="1" si="398"/>
        <v>577500</v>
      </c>
    </row>
    <row r="6108" spans="6:9" x14ac:dyDescent="0.25">
      <c r="F6108" s="109">
        <f t="shared" ca="1" si="395"/>
        <v>275000</v>
      </c>
      <c r="G6108" s="110">
        <f t="shared" ca="1" si="396"/>
        <v>2.3E-2</v>
      </c>
      <c r="H6108" s="111">
        <f t="shared" ca="1" si="397"/>
        <v>75</v>
      </c>
      <c r="I6108" s="112">
        <f t="shared" ca="1" si="398"/>
        <v>474375</v>
      </c>
    </row>
    <row r="6109" spans="6:9" x14ac:dyDescent="0.25">
      <c r="F6109" s="109">
        <f t="shared" ca="1" si="395"/>
        <v>300000</v>
      </c>
      <c r="G6109" s="110">
        <f t="shared" ca="1" si="396"/>
        <v>2.7E-2</v>
      </c>
      <c r="H6109" s="111">
        <f t="shared" ca="1" si="397"/>
        <v>77</v>
      </c>
      <c r="I6109" s="112">
        <f t="shared" ca="1" si="398"/>
        <v>623700</v>
      </c>
    </row>
    <row r="6110" spans="6:9" x14ac:dyDescent="0.25">
      <c r="F6110" s="109">
        <f t="shared" ca="1" si="395"/>
        <v>300000</v>
      </c>
      <c r="G6110" s="110">
        <f t="shared" ca="1" si="396"/>
        <v>2.5000000000000001E-2</v>
      </c>
      <c r="H6110" s="111">
        <f t="shared" ca="1" si="397"/>
        <v>75</v>
      </c>
      <c r="I6110" s="112">
        <f t="shared" ca="1" si="398"/>
        <v>562500</v>
      </c>
    </row>
    <row r="6111" spans="6:9" x14ac:dyDescent="0.25">
      <c r="F6111" s="109">
        <f t="shared" ca="1" si="395"/>
        <v>275000</v>
      </c>
      <c r="G6111" s="110">
        <f t="shared" ca="1" si="396"/>
        <v>2.5000000000000001E-2</v>
      </c>
      <c r="H6111" s="111">
        <f t="shared" ca="1" si="397"/>
        <v>75</v>
      </c>
      <c r="I6111" s="112">
        <f t="shared" ca="1" si="398"/>
        <v>515625</v>
      </c>
    </row>
    <row r="6112" spans="6:9" x14ac:dyDescent="0.25">
      <c r="F6112" s="109">
        <f t="shared" ca="1" si="395"/>
        <v>300000</v>
      </c>
      <c r="G6112" s="110">
        <f t="shared" ca="1" si="396"/>
        <v>2.5000000000000001E-2</v>
      </c>
      <c r="H6112" s="111">
        <f t="shared" ca="1" si="397"/>
        <v>75</v>
      </c>
      <c r="I6112" s="112">
        <f t="shared" ca="1" si="398"/>
        <v>562500</v>
      </c>
    </row>
    <row r="6113" spans="6:9" x14ac:dyDescent="0.25">
      <c r="F6113" s="109">
        <f t="shared" ca="1" si="395"/>
        <v>300000</v>
      </c>
      <c r="G6113" s="110">
        <f t="shared" ca="1" si="396"/>
        <v>2.5000000000000001E-2</v>
      </c>
      <c r="H6113" s="111">
        <f t="shared" ca="1" si="397"/>
        <v>77</v>
      </c>
      <c r="I6113" s="112">
        <f t="shared" ca="1" si="398"/>
        <v>577500</v>
      </c>
    </row>
    <row r="6114" spans="6:9" x14ac:dyDescent="0.25">
      <c r="F6114" s="109">
        <f t="shared" ca="1" si="395"/>
        <v>275000</v>
      </c>
      <c r="G6114" s="110">
        <f t="shared" ca="1" si="396"/>
        <v>2.7E-2</v>
      </c>
      <c r="H6114" s="111">
        <f t="shared" ca="1" si="397"/>
        <v>75</v>
      </c>
      <c r="I6114" s="112">
        <f t="shared" ca="1" si="398"/>
        <v>556875</v>
      </c>
    </row>
    <row r="6115" spans="6:9" x14ac:dyDescent="0.25">
      <c r="F6115" s="109">
        <f t="shared" ca="1" si="395"/>
        <v>300000</v>
      </c>
      <c r="G6115" s="110">
        <f t="shared" ca="1" si="396"/>
        <v>2.5000000000000001E-2</v>
      </c>
      <c r="H6115" s="111">
        <f t="shared" ca="1" si="397"/>
        <v>77</v>
      </c>
      <c r="I6115" s="112">
        <f t="shared" ca="1" si="398"/>
        <v>577500</v>
      </c>
    </row>
    <row r="6116" spans="6:9" x14ac:dyDescent="0.25">
      <c r="F6116" s="109">
        <f t="shared" ca="1" si="395"/>
        <v>300000</v>
      </c>
      <c r="G6116" s="110">
        <f t="shared" ca="1" si="396"/>
        <v>2.5000000000000001E-2</v>
      </c>
      <c r="H6116" s="111">
        <f t="shared" ca="1" si="397"/>
        <v>75</v>
      </c>
      <c r="I6116" s="112">
        <f t="shared" ca="1" si="398"/>
        <v>562500</v>
      </c>
    </row>
    <row r="6117" spans="6:9" x14ac:dyDescent="0.25">
      <c r="F6117" s="109">
        <f t="shared" ca="1" si="395"/>
        <v>300000</v>
      </c>
      <c r="G6117" s="110">
        <f t="shared" ca="1" si="396"/>
        <v>2.5000000000000001E-2</v>
      </c>
      <c r="H6117" s="111">
        <f t="shared" ca="1" si="397"/>
        <v>75</v>
      </c>
      <c r="I6117" s="112">
        <f t="shared" ca="1" si="398"/>
        <v>562500</v>
      </c>
    </row>
    <row r="6118" spans="6:9" x14ac:dyDescent="0.25">
      <c r="F6118" s="109">
        <f t="shared" ca="1" si="395"/>
        <v>275000</v>
      </c>
      <c r="G6118" s="110">
        <f t="shared" ca="1" si="396"/>
        <v>2.7E-2</v>
      </c>
      <c r="H6118" s="111">
        <f t="shared" ca="1" si="397"/>
        <v>75</v>
      </c>
      <c r="I6118" s="112">
        <f t="shared" ca="1" si="398"/>
        <v>556875</v>
      </c>
    </row>
    <row r="6119" spans="6:9" x14ac:dyDescent="0.25">
      <c r="F6119" s="109">
        <f t="shared" ca="1" si="395"/>
        <v>325000</v>
      </c>
      <c r="G6119" s="110">
        <f t="shared" ca="1" si="396"/>
        <v>2.5000000000000001E-2</v>
      </c>
      <c r="H6119" s="111">
        <f t="shared" ca="1" si="397"/>
        <v>75</v>
      </c>
      <c r="I6119" s="112">
        <f t="shared" ca="1" si="398"/>
        <v>609375</v>
      </c>
    </row>
    <row r="6120" spans="6:9" x14ac:dyDescent="0.25">
      <c r="F6120" s="109">
        <f t="shared" ca="1" si="395"/>
        <v>275000</v>
      </c>
      <c r="G6120" s="110">
        <f t="shared" ca="1" si="396"/>
        <v>2.7E-2</v>
      </c>
      <c r="H6120" s="111">
        <f t="shared" ca="1" si="397"/>
        <v>77</v>
      </c>
      <c r="I6120" s="112">
        <f t="shared" ca="1" si="398"/>
        <v>571725</v>
      </c>
    </row>
    <row r="6121" spans="6:9" x14ac:dyDescent="0.25">
      <c r="F6121" s="109">
        <f t="shared" ca="1" si="395"/>
        <v>275000</v>
      </c>
      <c r="G6121" s="110">
        <f t="shared" ca="1" si="396"/>
        <v>2.5000000000000001E-2</v>
      </c>
      <c r="H6121" s="111">
        <f t="shared" ca="1" si="397"/>
        <v>75</v>
      </c>
      <c r="I6121" s="112">
        <f t="shared" ca="1" si="398"/>
        <v>515625</v>
      </c>
    </row>
    <row r="6122" spans="6:9" x14ac:dyDescent="0.25">
      <c r="F6122" s="109">
        <f t="shared" ca="1" si="395"/>
        <v>300000</v>
      </c>
      <c r="G6122" s="110">
        <f t="shared" ca="1" si="396"/>
        <v>2.3E-2</v>
      </c>
      <c r="H6122" s="111">
        <f t="shared" ca="1" si="397"/>
        <v>75</v>
      </c>
      <c r="I6122" s="112">
        <f t="shared" ca="1" si="398"/>
        <v>517500</v>
      </c>
    </row>
    <row r="6123" spans="6:9" x14ac:dyDescent="0.25">
      <c r="F6123" s="109">
        <f t="shared" ca="1" si="395"/>
        <v>275000</v>
      </c>
      <c r="G6123" s="110">
        <f t="shared" ca="1" si="396"/>
        <v>2.5000000000000001E-2</v>
      </c>
      <c r="H6123" s="111">
        <f t="shared" ca="1" si="397"/>
        <v>75</v>
      </c>
      <c r="I6123" s="112">
        <f t="shared" ca="1" si="398"/>
        <v>515625</v>
      </c>
    </row>
    <row r="6124" spans="6:9" x14ac:dyDescent="0.25">
      <c r="F6124" s="109">
        <f t="shared" ca="1" si="395"/>
        <v>300000</v>
      </c>
      <c r="G6124" s="110">
        <f t="shared" ca="1" si="396"/>
        <v>2.5000000000000001E-2</v>
      </c>
      <c r="H6124" s="111">
        <f t="shared" ca="1" si="397"/>
        <v>77</v>
      </c>
      <c r="I6124" s="112">
        <f t="shared" ca="1" si="398"/>
        <v>577500</v>
      </c>
    </row>
    <row r="6125" spans="6:9" x14ac:dyDescent="0.25">
      <c r="F6125" s="109">
        <f t="shared" ca="1" si="395"/>
        <v>300000</v>
      </c>
      <c r="G6125" s="110">
        <f t="shared" ca="1" si="396"/>
        <v>2.3E-2</v>
      </c>
      <c r="H6125" s="111">
        <f t="shared" ca="1" si="397"/>
        <v>75</v>
      </c>
      <c r="I6125" s="112">
        <f t="shared" ca="1" si="398"/>
        <v>517500</v>
      </c>
    </row>
    <row r="6126" spans="6:9" x14ac:dyDescent="0.25">
      <c r="F6126" s="109">
        <f t="shared" ca="1" si="395"/>
        <v>275000</v>
      </c>
      <c r="G6126" s="110">
        <f t="shared" ca="1" si="396"/>
        <v>2.7E-2</v>
      </c>
      <c r="H6126" s="111">
        <f t="shared" ca="1" si="397"/>
        <v>75</v>
      </c>
      <c r="I6126" s="112">
        <f t="shared" ca="1" si="398"/>
        <v>556875</v>
      </c>
    </row>
    <row r="6127" spans="6:9" x14ac:dyDescent="0.25">
      <c r="F6127" s="109">
        <f t="shared" ca="1" si="395"/>
        <v>325000</v>
      </c>
      <c r="G6127" s="110">
        <f t="shared" ca="1" si="396"/>
        <v>2.5000000000000001E-2</v>
      </c>
      <c r="H6127" s="111">
        <f t="shared" ca="1" si="397"/>
        <v>75</v>
      </c>
      <c r="I6127" s="112">
        <f t="shared" ca="1" si="398"/>
        <v>609375</v>
      </c>
    </row>
    <row r="6128" spans="6:9" x14ac:dyDescent="0.25">
      <c r="F6128" s="109">
        <f t="shared" ca="1" si="395"/>
        <v>300000</v>
      </c>
      <c r="G6128" s="110">
        <f t="shared" ca="1" si="396"/>
        <v>2.5000000000000001E-2</v>
      </c>
      <c r="H6128" s="111">
        <f t="shared" ca="1" si="397"/>
        <v>75</v>
      </c>
      <c r="I6128" s="112">
        <f t="shared" ca="1" si="398"/>
        <v>562500</v>
      </c>
    </row>
    <row r="6129" spans="6:9" x14ac:dyDescent="0.25">
      <c r="F6129" s="109">
        <f t="shared" ca="1" si="395"/>
        <v>300000</v>
      </c>
      <c r="G6129" s="110">
        <f t="shared" ca="1" si="396"/>
        <v>2.5000000000000001E-2</v>
      </c>
      <c r="H6129" s="111">
        <f t="shared" ca="1" si="397"/>
        <v>75</v>
      </c>
      <c r="I6129" s="112">
        <f t="shared" ca="1" si="398"/>
        <v>562500</v>
      </c>
    </row>
    <row r="6130" spans="6:9" x14ac:dyDescent="0.25">
      <c r="F6130" s="109">
        <f t="shared" ca="1" si="395"/>
        <v>300000</v>
      </c>
      <c r="G6130" s="110">
        <f t="shared" ca="1" si="396"/>
        <v>2.5000000000000001E-2</v>
      </c>
      <c r="H6130" s="111">
        <f t="shared" ca="1" si="397"/>
        <v>75</v>
      </c>
      <c r="I6130" s="112">
        <f t="shared" ca="1" si="398"/>
        <v>562500</v>
      </c>
    </row>
    <row r="6131" spans="6:9" x14ac:dyDescent="0.25">
      <c r="F6131" s="109">
        <f t="shared" ca="1" si="395"/>
        <v>325000</v>
      </c>
      <c r="G6131" s="110">
        <f t="shared" ca="1" si="396"/>
        <v>2.5000000000000001E-2</v>
      </c>
      <c r="H6131" s="111">
        <f t="shared" ca="1" si="397"/>
        <v>75</v>
      </c>
      <c r="I6131" s="112">
        <f t="shared" ca="1" si="398"/>
        <v>609375</v>
      </c>
    </row>
    <row r="6132" spans="6:9" x14ac:dyDescent="0.25">
      <c r="F6132" s="109">
        <f t="shared" ca="1" si="395"/>
        <v>300000</v>
      </c>
      <c r="G6132" s="110">
        <f t="shared" ca="1" si="396"/>
        <v>2.5000000000000001E-2</v>
      </c>
      <c r="H6132" s="111">
        <f t="shared" ca="1" si="397"/>
        <v>75</v>
      </c>
      <c r="I6132" s="112">
        <f t="shared" ca="1" si="398"/>
        <v>562500</v>
      </c>
    </row>
    <row r="6133" spans="6:9" x14ac:dyDescent="0.25">
      <c r="F6133" s="109">
        <f t="shared" ca="1" si="395"/>
        <v>275000</v>
      </c>
      <c r="G6133" s="110">
        <f t="shared" ca="1" si="396"/>
        <v>2.5000000000000001E-2</v>
      </c>
      <c r="H6133" s="111">
        <f t="shared" ca="1" si="397"/>
        <v>73</v>
      </c>
      <c r="I6133" s="112">
        <f t="shared" ca="1" si="398"/>
        <v>501875</v>
      </c>
    </row>
    <row r="6134" spans="6:9" x14ac:dyDescent="0.25">
      <c r="F6134" s="109">
        <f t="shared" ca="1" si="395"/>
        <v>300000</v>
      </c>
      <c r="G6134" s="110">
        <f t="shared" ca="1" si="396"/>
        <v>2.3E-2</v>
      </c>
      <c r="H6134" s="111">
        <f t="shared" ca="1" si="397"/>
        <v>73</v>
      </c>
      <c r="I6134" s="112">
        <f t="shared" ca="1" si="398"/>
        <v>503700</v>
      </c>
    </row>
    <row r="6135" spans="6:9" x14ac:dyDescent="0.25">
      <c r="F6135" s="109">
        <f t="shared" ca="1" si="395"/>
        <v>300000</v>
      </c>
      <c r="G6135" s="110">
        <f t="shared" ca="1" si="396"/>
        <v>2.5000000000000001E-2</v>
      </c>
      <c r="H6135" s="111">
        <f t="shared" ca="1" si="397"/>
        <v>73</v>
      </c>
      <c r="I6135" s="112">
        <f t="shared" ca="1" si="398"/>
        <v>547500</v>
      </c>
    </row>
    <row r="6136" spans="6:9" x14ac:dyDescent="0.25">
      <c r="F6136" s="109">
        <f t="shared" ca="1" si="395"/>
        <v>300000</v>
      </c>
      <c r="G6136" s="110">
        <f t="shared" ca="1" si="396"/>
        <v>2.1000000000000001E-2</v>
      </c>
      <c r="H6136" s="111">
        <f t="shared" ca="1" si="397"/>
        <v>75</v>
      </c>
      <c r="I6136" s="112">
        <f t="shared" ca="1" si="398"/>
        <v>472500</v>
      </c>
    </row>
    <row r="6137" spans="6:9" x14ac:dyDescent="0.25">
      <c r="F6137" s="109">
        <f t="shared" ca="1" si="395"/>
        <v>300000</v>
      </c>
      <c r="G6137" s="110">
        <f t="shared" ca="1" si="396"/>
        <v>2.5000000000000001E-2</v>
      </c>
      <c r="H6137" s="111">
        <f t="shared" ca="1" si="397"/>
        <v>75</v>
      </c>
      <c r="I6137" s="112">
        <f t="shared" ca="1" si="398"/>
        <v>562500</v>
      </c>
    </row>
    <row r="6138" spans="6:9" x14ac:dyDescent="0.25">
      <c r="F6138" s="109">
        <f t="shared" ca="1" si="395"/>
        <v>275000</v>
      </c>
      <c r="G6138" s="110">
        <f t="shared" ca="1" si="396"/>
        <v>2.5000000000000001E-2</v>
      </c>
      <c r="H6138" s="111">
        <f t="shared" ca="1" si="397"/>
        <v>75</v>
      </c>
      <c r="I6138" s="112">
        <f t="shared" ca="1" si="398"/>
        <v>515625</v>
      </c>
    </row>
    <row r="6139" spans="6:9" x14ac:dyDescent="0.25">
      <c r="F6139" s="109">
        <f t="shared" ca="1" si="395"/>
        <v>275000</v>
      </c>
      <c r="G6139" s="110">
        <f t="shared" ca="1" si="396"/>
        <v>2.5000000000000001E-2</v>
      </c>
      <c r="H6139" s="111">
        <f t="shared" ca="1" si="397"/>
        <v>75</v>
      </c>
      <c r="I6139" s="112">
        <f t="shared" ca="1" si="398"/>
        <v>515625</v>
      </c>
    </row>
    <row r="6140" spans="6:9" x14ac:dyDescent="0.25">
      <c r="F6140" s="109">
        <f t="shared" ca="1" si="395"/>
        <v>300000</v>
      </c>
      <c r="G6140" s="110">
        <f t="shared" ca="1" si="396"/>
        <v>2.3E-2</v>
      </c>
      <c r="H6140" s="111">
        <f t="shared" ca="1" si="397"/>
        <v>75</v>
      </c>
      <c r="I6140" s="112">
        <f t="shared" ca="1" si="398"/>
        <v>517500</v>
      </c>
    </row>
    <row r="6141" spans="6:9" x14ac:dyDescent="0.25">
      <c r="F6141" s="109">
        <f t="shared" ca="1" si="395"/>
        <v>300000</v>
      </c>
      <c r="G6141" s="110">
        <f t="shared" ca="1" si="396"/>
        <v>2.5000000000000001E-2</v>
      </c>
      <c r="H6141" s="111">
        <f t="shared" ca="1" si="397"/>
        <v>75</v>
      </c>
      <c r="I6141" s="112">
        <f t="shared" ca="1" si="398"/>
        <v>562500</v>
      </c>
    </row>
    <row r="6142" spans="6:9" x14ac:dyDescent="0.25">
      <c r="F6142" s="109">
        <f t="shared" ca="1" si="395"/>
        <v>300000</v>
      </c>
      <c r="G6142" s="110">
        <f t="shared" ca="1" si="396"/>
        <v>2.7E-2</v>
      </c>
      <c r="H6142" s="111">
        <f t="shared" ca="1" si="397"/>
        <v>75</v>
      </c>
      <c r="I6142" s="112">
        <f t="shared" ca="1" si="398"/>
        <v>607500</v>
      </c>
    </row>
    <row r="6143" spans="6:9" x14ac:dyDescent="0.25">
      <c r="F6143" s="109">
        <f t="shared" ca="1" si="395"/>
        <v>325000</v>
      </c>
      <c r="G6143" s="110">
        <f t="shared" ca="1" si="396"/>
        <v>2.7E-2</v>
      </c>
      <c r="H6143" s="111">
        <f t="shared" ca="1" si="397"/>
        <v>75</v>
      </c>
      <c r="I6143" s="112">
        <f t="shared" ca="1" si="398"/>
        <v>658125</v>
      </c>
    </row>
    <row r="6144" spans="6:9" x14ac:dyDescent="0.25">
      <c r="F6144" s="109">
        <f t="shared" ca="1" si="395"/>
        <v>300000</v>
      </c>
      <c r="G6144" s="110">
        <f t="shared" ca="1" si="396"/>
        <v>2.7E-2</v>
      </c>
      <c r="H6144" s="111">
        <f t="shared" ca="1" si="397"/>
        <v>75</v>
      </c>
      <c r="I6144" s="112">
        <f t="shared" ca="1" si="398"/>
        <v>607500</v>
      </c>
    </row>
    <row r="6145" spans="6:9" x14ac:dyDescent="0.25">
      <c r="F6145" s="109">
        <f t="shared" ca="1" si="395"/>
        <v>300000</v>
      </c>
      <c r="G6145" s="110">
        <f t="shared" ca="1" si="396"/>
        <v>2.1000000000000001E-2</v>
      </c>
      <c r="H6145" s="111">
        <f t="shared" ca="1" si="397"/>
        <v>75</v>
      </c>
      <c r="I6145" s="112">
        <f t="shared" ca="1" si="398"/>
        <v>472500</v>
      </c>
    </row>
    <row r="6146" spans="6:9" x14ac:dyDescent="0.25">
      <c r="F6146" s="109">
        <f t="shared" ca="1" si="395"/>
        <v>325000</v>
      </c>
      <c r="G6146" s="110">
        <f t="shared" ca="1" si="396"/>
        <v>2.5000000000000001E-2</v>
      </c>
      <c r="H6146" s="111">
        <f t="shared" ca="1" si="397"/>
        <v>73</v>
      </c>
      <c r="I6146" s="112">
        <f t="shared" ca="1" si="398"/>
        <v>593125</v>
      </c>
    </row>
    <row r="6147" spans="6:9" x14ac:dyDescent="0.25">
      <c r="F6147" s="109">
        <f t="shared" ref="F6147:F6210" ca="1" si="399">VLOOKUP(RAND(),$C$3:$D$5,2)</f>
        <v>300000</v>
      </c>
      <c r="G6147" s="110">
        <f t="shared" ref="G6147:G6210" ca="1" si="400">VLOOKUP(RAND(),$C$10:$D$13,2)</f>
        <v>2.5000000000000001E-2</v>
      </c>
      <c r="H6147" s="111">
        <f t="shared" ref="H6147:H6210" ca="1" si="401">VLOOKUP(RAND(),$C$18:$D$20,2)</f>
        <v>75</v>
      </c>
      <c r="I6147" s="112">
        <f t="shared" ca="1" si="398"/>
        <v>562500</v>
      </c>
    </row>
    <row r="6148" spans="6:9" x14ac:dyDescent="0.25">
      <c r="F6148" s="109">
        <f t="shared" ca="1" si="399"/>
        <v>300000</v>
      </c>
      <c r="G6148" s="110">
        <f t="shared" ca="1" si="400"/>
        <v>2.7E-2</v>
      </c>
      <c r="H6148" s="111">
        <f t="shared" ca="1" si="401"/>
        <v>75</v>
      </c>
      <c r="I6148" s="112">
        <f t="shared" ref="I6148:I6211" ca="1" si="402">F6148*G6148*H6148</f>
        <v>607500</v>
      </c>
    </row>
    <row r="6149" spans="6:9" x14ac:dyDescent="0.25">
      <c r="F6149" s="109">
        <f t="shared" ca="1" si="399"/>
        <v>325000</v>
      </c>
      <c r="G6149" s="110">
        <f t="shared" ca="1" si="400"/>
        <v>2.5000000000000001E-2</v>
      </c>
      <c r="H6149" s="111">
        <f t="shared" ca="1" si="401"/>
        <v>75</v>
      </c>
      <c r="I6149" s="112">
        <f t="shared" ca="1" si="402"/>
        <v>609375</v>
      </c>
    </row>
    <row r="6150" spans="6:9" x14ac:dyDescent="0.25">
      <c r="F6150" s="109">
        <f t="shared" ca="1" si="399"/>
        <v>275000</v>
      </c>
      <c r="G6150" s="110">
        <f t="shared" ca="1" si="400"/>
        <v>2.3E-2</v>
      </c>
      <c r="H6150" s="111">
        <f t="shared" ca="1" si="401"/>
        <v>73</v>
      </c>
      <c r="I6150" s="112">
        <f t="shared" ca="1" si="402"/>
        <v>461725</v>
      </c>
    </row>
    <row r="6151" spans="6:9" x14ac:dyDescent="0.25">
      <c r="F6151" s="109">
        <f t="shared" ca="1" si="399"/>
        <v>300000</v>
      </c>
      <c r="G6151" s="110">
        <f t="shared" ca="1" si="400"/>
        <v>2.5000000000000001E-2</v>
      </c>
      <c r="H6151" s="111">
        <f t="shared" ca="1" si="401"/>
        <v>75</v>
      </c>
      <c r="I6151" s="112">
        <f t="shared" ca="1" si="402"/>
        <v>562500</v>
      </c>
    </row>
    <row r="6152" spans="6:9" x14ac:dyDescent="0.25">
      <c r="F6152" s="109">
        <f t="shared" ca="1" si="399"/>
        <v>300000</v>
      </c>
      <c r="G6152" s="110">
        <f t="shared" ca="1" si="400"/>
        <v>2.7E-2</v>
      </c>
      <c r="H6152" s="111">
        <f t="shared" ca="1" si="401"/>
        <v>75</v>
      </c>
      <c r="I6152" s="112">
        <f t="shared" ca="1" si="402"/>
        <v>607500</v>
      </c>
    </row>
    <row r="6153" spans="6:9" x14ac:dyDescent="0.25">
      <c r="F6153" s="109">
        <f t="shared" ca="1" si="399"/>
        <v>300000</v>
      </c>
      <c r="G6153" s="110">
        <f t="shared" ca="1" si="400"/>
        <v>2.5000000000000001E-2</v>
      </c>
      <c r="H6153" s="111">
        <f t="shared" ca="1" si="401"/>
        <v>77</v>
      </c>
      <c r="I6153" s="112">
        <f t="shared" ca="1" si="402"/>
        <v>577500</v>
      </c>
    </row>
    <row r="6154" spans="6:9" x14ac:dyDescent="0.25">
      <c r="F6154" s="109">
        <f t="shared" ca="1" si="399"/>
        <v>275000</v>
      </c>
      <c r="G6154" s="110">
        <f t="shared" ca="1" si="400"/>
        <v>2.5000000000000001E-2</v>
      </c>
      <c r="H6154" s="111">
        <f t="shared" ca="1" si="401"/>
        <v>77</v>
      </c>
      <c r="I6154" s="112">
        <f t="shared" ca="1" si="402"/>
        <v>529375</v>
      </c>
    </row>
    <row r="6155" spans="6:9" x14ac:dyDescent="0.25">
      <c r="F6155" s="109">
        <f t="shared" ca="1" si="399"/>
        <v>300000</v>
      </c>
      <c r="G6155" s="110">
        <f t="shared" ca="1" si="400"/>
        <v>2.5000000000000001E-2</v>
      </c>
      <c r="H6155" s="111">
        <f t="shared" ca="1" si="401"/>
        <v>75</v>
      </c>
      <c r="I6155" s="112">
        <f t="shared" ca="1" si="402"/>
        <v>562500</v>
      </c>
    </row>
    <row r="6156" spans="6:9" x14ac:dyDescent="0.25">
      <c r="F6156" s="109">
        <f t="shared" ca="1" si="399"/>
        <v>300000</v>
      </c>
      <c r="G6156" s="110">
        <f t="shared" ca="1" si="400"/>
        <v>2.5000000000000001E-2</v>
      </c>
      <c r="H6156" s="111">
        <f t="shared" ca="1" si="401"/>
        <v>73</v>
      </c>
      <c r="I6156" s="112">
        <f t="shared" ca="1" si="402"/>
        <v>547500</v>
      </c>
    </row>
    <row r="6157" spans="6:9" x14ac:dyDescent="0.25">
      <c r="F6157" s="109">
        <f t="shared" ca="1" si="399"/>
        <v>300000</v>
      </c>
      <c r="G6157" s="110">
        <f t="shared" ca="1" si="400"/>
        <v>2.5000000000000001E-2</v>
      </c>
      <c r="H6157" s="111">
        <f t="shared" ca="1" si="401"/>
        <v>75</v>
      </c>
      <c r="I6157" s="112">
        <f t="shared" ca="1" si="402"/>
        <v>562500</v>
      </c>
    </row>
    <row r="6158" spans="6:9" x14ac:dyDescent="0.25">
      <c r="F6158" s="109">
        <f t="shared" ca="1" si="399"/>
        <v>325000</v>
      </c>
      <c r="G6158" s="110">
        <f t="shared" ca="1" si="400"/>
        <v>2.5000000000000001E-2</v>
      </c>
      <c r="H6158" s="111">
        <f t="shared" ca="1" si="401"/>
        <v>77</v>
      </c>
      <c r="I6158" s="112">
        <f t="shared" ca="1" si="402"/>
        <v>625625</v>
      </c>
    </row>
    <row r="6159" spans="6:9" x14ac:dyDescent="0.25">
      <c r="F6159" s="109">
        <f t="shared" ca="1" si="399"/>
        <v>275000</v>
      </c>
      <c r="G6159" s="110">
        <f t="shared" ca="1" si="400"/>
        <v>2.5000000000000001E-2</v>
      </c>
      <c r="H6159" s="111">
        <f t="shared" ca="1" si="401"/>
        <v>75</v>
      </c>
      <c r="I6159" s="112">
        <f t="shared" ca="1" si="402"/>
        <v>515625</v>
      </c>
    </row>
    <row r="6160" spans="6:9" x14ac:dyDescent="0.25">
      <c r="F6160" s="109">
        <f t="shared" ca="1" si="399"/>
        <v>300000</v>
      </c>
      <c r="G6160" s="110">
        <f t="shared" ca="1" si="400"/>
        <v>2.5000000000000001E-2</v>
      </c>
      <c r="H6160" s="111">
        <f t="shared" ca="1" si="401"/>
        <v>75</v>
      </c>
      <c r="I6160" s="112">
        <f t="shared" ca="1" si="402"/>
        <v>562500</v>
      </c>
    </row>
    <row r="6161" spans="6:9" x14ac:dyDescent="0.25">
      <c r="F6161" s="109">
        <f t="shared" ca="1" si="399"/>
        <v>300000</v>
      </c>
      <c r="G6161" s="110">
        <f t="shared" ca="1" si="400"/>
        <v>2.7E-2</v>
      </c>
      <c r="H6161" s="111">
        <f t="shared" ca="1" si="401"/>
        <v>75</v>
      </c>
      <c r="I6161" s="112">
        <f t="shared" ca="1" si="402"/>
        <v>607500</v>
      </c>
    </row>
    <row r="6162" spans="6:9" x14ac:dyDescent="0.25">
      <c r="F6162" s="109">
        <f t="shared" ca="1" si="399"/>
        <v>275000</v>
      </c>
      <c r="G6162" s="110">
        <f t="shared" ca="1" si="400"/>
        <v>2.3E-2</v>
      </c>
      <c r="H6162" s="111">
        <f t="shared" ca="1" si="401"/>
        <v>75</v>
      </c>
      <c r="I6162" s="112">
        <f t="shared" ca="1" si="402"/>
        <v>474375</v>
      </c>
    </row>
    <row r="6163" spans="6:9" x14ac:dyDescent="0.25">
      <c r="F6163" s="109">
        <f t="shared" ca="1" si="399"/>
        <v>300000</v>
      </c>
      <c r="G6163" s="110">
        <f t="shared" ca="1" si="400"/>
        <v>2.3E-2</v>
      </c>
      <c r="H6163" s="111">
        <f t="shared" ca="1" si="401"/>
        <v>73</v>
      </c>
      <c r="I6163" s="112">
        <f t="shared" ca="1" si="402"/>
        <v>503700</v>
      </c>
    </row>
    <row r="6164" spans="6:9" x14ac:dyDescent="0.25">
      <c r="F6164" s="109">
        <f t="shared" ca="1" si="399"/>
        <v>300000</v>
      </c>
      <c r="G6164" s="110">
        <f t="shared" ca="1" si="400"/>
        <v>2.1000000000000001E-2</v>
      </c>
      <c r="H6164" s="111">
        <f t="shared" ca="1" si="401"/>
        <v>75</v>
      </c>
      <c r="I6164" s="112">
        <f t="shared" ca="1" si="402"/>
        <v>472500</v>
      </c>
    </row>
    <row r="6165" spans="6:9" x14ac:dyDescent="0.25">
      <c r="F6165" s="109">
        <f t="shared" ca="1" si="399"/>
        <v>275000</v>
      </c>
      <c r="G6165" s="110">
        <f t="shared" ca="1" si="400"/>
        <v>2.3E-2</v>
      </c>
      <c r="H6165" s="111">
        <f t="shared" ca="1" si="401"/>
        <v>75</v>
      </c>
      <c r="I6165" s="112">
        <f t="shared" ca="1" si="402"/>
        <v>474375</v>
      </c>
    </row>
    <row r="6166" spans="6:9" x14ac:dyDescent="0.25">
      <c r="F6166" s="109">
        <f t="shared" ca="1" si="399"/>
        <v>275000</v>
      </c>
      <c r="G6166" s="110">
        <f t="shared" ca="1" si="400"/>
        <v>2.5000000000000001E-2</v>
      </c>
      <c r="H6166" s="111">
        <f t="shared" ca="1" si="401"/>
        <v>77</v>
      </c>
      <c r="I6166" s="112">
        <f t="shared" ca="1" si="402"/>
        <v>529375</v>
      </c>
    </row>
    <row r="6167" spans="6:9" x14ac:dyDescent="0.25">
      <c r="F6167" s="109">
        <f t="shared" ca="1" si="399"/>
        <v>300000</v>
      </c>
      <c r="G6167" s="110">
        <f t="shared" ca="1" si="400"/>
        <v>2.5000000000000001E-2</v>
      </c>
      <c r="H6167" s="111">
        <f t="shared" ca="1" si="401"/>
        <v>75</v>
      </c>
      <c r="I6167" s="112">
        <f t="shared" ca="1" si="402"/>
        <v>562500</v>
      </c>
    </row>
    <row r="6168" spans="6:9" x14ac:dyDescent="0.25">
      <c r="F6168" s="109">
        <f t="shared" ca="1" si="399"/>
        <v>300000</v>
      </c>
      <c r="G6168" s="110">
        <f t="shared" ca="1" si="400"/>
        <v>2.5000000000000001E-2</v>
      </c>
      <c r="H6168" s="111">
        <f t="shared" ca="1" si="401"/>
        <v>73</v>
      </c>
      <c r="I6168" s="112">
        <f t="shared" ca="1" si="402"/>
        <v>547500</v>
      </c>
    </row>
    <row r="6169" spans="6:9" x14ac:dyDescent="0.25">
      <c r="F6169" s="109">
        <f t="shared" ca="1" si="399"/>
        <v>325000</v>
      </c>
      <c r="G6169" s="110">
        <f t="shared" ca="1" si="400"/>
        <v>2.3E-2</v>
      </c>
      <c r="H6169" s="111">
        <f t="shared" ca="1" si="401"/>
        <v>75</v>
      </c>
      <c r="I6169" s="112">
        <f t="shared" ca="1" si="402"/>
        <v>560625</v>
      </c>
    </row>
    <row r="6170" spans="6:9" x14ac:dyDescent="0.25">
      <c r="F6170" s="109">
        <f t="shared" ca="1" si="399"/>
        <v>300000</v>
      </c>
      <c r="G6170" s="110">
        <f t="shared" ca="1" si="400"/>
        <v>2.3E-2</v>
      </c>
      <c r="H6170" s="111">
        <f t="shared" ca="1" si="401"/>
        <v>75</v>
      </c>
      <c r="I6170" s="112">
        <f t="shared" ca="1" si="402"/>
        <v>517500</v>
      </c>
    </row>
    <row r="6171" spans="6:9" x14ac:dyDescent="0.25">
      <c r="F6171" s="109">
        <f t="shared" ca="1" si="399"/>
        <v>300000</v>
      </c>
      <c r="G6171" s="110">
        <f t="shared" ca="1" si="400"/>
        <v>2.1000000000000001E-2</v>
      </c>
      <c r="H6171" s="111">
        <f t="shared" ca="1" si="401"/>
        <v>77</v>
      </c>
      <c r="I6171" s="112">
        <f t="shared" ca="1" si="402"/>
        <v>485100</v>
      </c>
    </row>
    <row r="6172" spans="6:9" x14ac:dyDescent="0.25">
      <c r="F6172" s="109">
        <f t="shared" ca="1" si="399"/>
        <v>300000</v>
      </c>
      <c r="G6172" s="110">
        <f t="shared" ca="1" si="400"/>
        <v>2.3E-2</v>
      </c>
      <c r="H6172" s="111">
        <f t="shared" ca="1" si="401"/>
        <v>77</v>
      </c>
      <c r="I6172" s="112">
        <f t="shared" ca="1" si="402"/>
        <v>531300</v>
      </c>
    </row>
    <row r="6173" spans="6:9" x14ac:dyDescent="0.25">
      <c r="F6173" s="109">
        <f t="shared" ca="1" si="399"/>
        <v>275000</v>
      </c>
      <c r="G6173" s="110">
        <f t="shared" ca="1" si="400"/>
        <v>2.5000000000000001E-2</v>
      </c>
      <c r="H6173" s="111">
        <f t="shared" ca="1" si="401"/>
        <v>75</v>
      </c>
      <c r="I6173" s="112">
        <f t="shared" ca="1" si="402"/>
        <v>515625</v>
      </c>
    </row>
    <row r="6174" spans="6:9" x14ac:dyDescent="0.25">
      <c r="F6174" s="109">
        <f t="shared" ca="1" si="399"/>
        <v>300000</v>
      </c>
      <c r="G6174" s="110">
        <f t="shared" ca="1" si="400"/>
        <v>2.5000000000000001E-2</v>
      </c>
      <c r="H6174" s="111">
        <f t="shared" ca="1" si="401"/>
        <v>77</v>
      </c>
      <c r="I6174" s="112">
        <f t="shared" ca="1" si="402"/>
        <v>577500</v>
      </c>
    </row>
    <row r="6175" spans="6:9" x14ac:dyDescent="0.25">
      <c r="F6175" s="109">
        <f t="shared" ca="1" si="399"/>
        <v>325000</v>
      </c>
      <c r="G6175" s="110">
        <f t="shared" ca="1" si="400"/>
        <v>2.3E-2</v>
      </c>
      <c r="H6175" s="111">
        <f t="shared" ca="1" si="401"/>
        <v>75</v>
      </c>
      <c r="I6175" s="112">
        <f t="shared" ca="1" si="402"/>
        <v>560625</v>
      </c>
    </row>
    <row r="6176" spans="6:9" x14ac:dyDescent="0.25">
      <c r="F6176" s="109">
        <f t="shared" ca="1" si="399"/>
        <v>300000</v>
      </c>
      <c r="G6176" s="110">
        <f t="shared" ca="1" si="400"/>
        <v>2.5000000000000001E-2</v>
      </c>
      <c r="H6176" s="111">
        <f t="shared" ca="1" si="401"/>
        <v>75</v>
      </c>
      <c r="I6176" s="112">
        <f t="shared" ca="1" si="402"/>
        <v>562500</v>
      </c>
    </row>
    <row r="6177" spans="6:9" x14ac:dyDescent="0.25">
      <c r="F6177" s="109">
        <f t="shared" ca="1" si="399"/>
        <v>300000</v>
      </c>
      <c r="G6177" s="110">
        <f t="shared" ca="1" si="400"/>
        <v>2.5000000000000001E-2</v>
      </c>
      <c r="H6177" s="111">
        <f t="shared" ca="1" si="401"/>
        <v>77</v>
      </c>
      <c r="I6177" s="112">
        <f t="shared" ca="1" si="402"/>
        <v>577500</v>
      </c>
    </row>
    <row r="6178" spans="6:9" x14ac:dyDescent="0.25">
      <c r="F6178" s="109">
        <f t="shared" ca="1" si="399"/>
        <v>300000</v>
      </c>
      <c r="G6178" s="110">
        <f t="shared" ca="1" si="400"/>
        <v>2.7E-2</v>
      </c>
      <c r="H6178" s="111">
        <f t="shared" ca="1" si="401"/>
        <v>75</v>
      </c>
      <c r="I6178" s="112">
        <f t="shared" ca="1" si="402"/>
        <v>607500</v>
      </c>
    </row>
    <row r="6179" spans="6:9" x14ac:dyDescent="0.25">
      <c r="F6179" s="109">
        <f t="shared" ca="1" si="399"/>
        <v>300000</v>
      </c>
      <c r="G6179" s="110">
        <f t="shared" ca="1" si="400"/>
        <v>2.5000000000000001E-2</v>
      </c>
      <c r="H6179" s="111">
        <f t="shared" ca="1" si="401"/>
        <v>75</v>
      </c>
      <c r="I6179" s="112">
        <f t="shared" ca="1" si="402"/>
        <v>562500</v>
      </c>
    </row>
    <row r="6180" spans="6:9" x14ac:dyDescent="0.25">
      <c r="F6180" s="109">
        <f t="shared" ca="1" si="399"/>
        <v>300000</v>
      </c>
      <c r="G6180" s="110">
        <f t="shared" ca="1" si="400"/>
        <v>2.5000000000000001E-2</v>
      </c>
      <c r="H6180" s="111">
        <f t="shared" ca="1" si="401"/>
        <v>75</v>
      </c>
      <c r="I6180" s="112">
        <f t="shared" ca="1" si="402"/>
        <v>562500</v>
      </c>
    </row>
    <row r="6181" spans="6:9" x14ac:dyDescent="0.25">
      <c r="F6181" s="109">
        <f t="shared" ca="1" si="399"/>
        <v>300000</v>
      </c>
      <c r="G6181" s="110">
        <f t="shared" ca="1" si="400"/>
        <v>2.5000000000000001E-2</v>
      </c>
      <c r="H6181" s="111">
        <f t="shared" ca="1" si="401"/>
        <v>73</v>
      </c>
      <c r="I6181" s="112">
        <f t="shared" ca="1" si="402"/>
        <v>547500</v>
      </c>
    </row>
    <row r="6182" spans="6:9" x14ac:dyDescent="0.25">
      <c r="F6182" s="109">
        <f t="shared" ca="1" si="399"/>
        <v>300000</v>
      </c>
      <c r="G6182" s="110">
        <f t="shared" ca="1" si="400"/>
        <v>2.5000000000000001E-2</v>
      </c>
      <c r="H6182" s="111">
        <f t="shared" ca="1" si="401"/>
        <v>75</v>
      </c>
      <c r="I6182" s="112">
        <f t="shared" ca="1" si="402"/>
        <v>562500</v>
      </c>
    </row>
    <row r="6183" spans="6:9" x14ac:dyDescent="0.25">
      <c r="F6183" s="109">
        <f t="shared" ca="1" si="399"/>
        <v>300000</v>
      </c>
      <c r="G6183" s="110">
        <f t="shared" ca="1" si="400"/>
        <v>2.5000000000000001E-2</v>
      </c>
      <c r="H6183" s="111">
        <f t="shared" ca="1" si="401"/>
        <v>73</v>
      </c>
      <c r="I6183" s="112">
        <f t="shared" ca="1" si="402"/>
        <v>547500</v>
      </c>
    </row>
    <row r="6184" spans="6:9" x14ac:dyDescent="0.25">
      <c r="F6184" s="109">
        <f t="shared" ca="1" si="399"/>
        <v>300000</v>
      </c>
      <c r="G6184" s="110">
        <f t="shared" ca="1" si="400"/>
        <v>2.1000000000000001E-2</v>
      </c>
      <c r="H6184" s="111">
        <f t="shared" ca="1" si="401"/>
        <v>75</v>
      </c>
      <c r="I6184" s="112">
        <f t="shared" ca="1" si="402"/>
        <v>472500</v>
      </c>
    </row>
    <row r="6185" spans="6:9" x14ac:dyDescent="0.25">
      <c r="F6185" s="109">
        <f t="shared" ca="1" si="399"/>
        <v>300000</v>
      </c>
      <c r="G6185" s="110">
        <f t="shared" ca="1" si="400"/>
        <v>2.5000000000000001E-2</v>
      </c>
      <c r="H6185" s="111">
        <f t="shared" ca="1" si="401"/>
        <v>77</v>
      </c>
      <c r="I6185" s="112">
        <f t="shared" ca="1" si="402"/>
        <v>577500</v>
      </c>
    </row>
    <row r="6186" spans="6:9" x14ac:dyDescent="0.25">
      <c r="F6186" s="109">
        <f t="shared" ca="1" si="399"/>
        <v>300000</v>
      </c>
      <c r="G6186" s="110">
        <f t="shared" ca="1" si="400"/>
        <v>2.5000000000000001E-2</v>
      </c>
      <c r="H6186" s="111">
        <f t="shared" ca="1" si="401"/>
        <v>75</v>
      </c>
      <c r="I6186" s="112">
        <f t="shared" ca="1" si="402"/>
        <v>562500</v>
      </c>
    </row>
    <row r="6187" spans="6:9" x14ac:dyDescent="0.25">
      <c r="F6187" s="109">
        <f t="shared" ca="1" si="399"/>
        <v>300000</v>
      </c>
      <c r="G6187" s="110">
        <f t="shared" ca="1" si="400"/>
        <v>2.5000000000000001E-2</v>
      </c>
      <c r="H6187" s="111">
        <f t="shared" ca="1" si="401"/>
        <v>75</v>
      </c>
      <c r="I6187" s="112">
        <f t="shared" ca="1" si="402"/>
        <v>562500</v>
      </c>
    </row>
    <row r="6188" spans="6:9" x14ac:dyDescent="0.25">
      <c r="F6188" s="109">
        <f t="shared" ca="1" si="399"/>
        <v>300000</v>
      </c>
      <c r="G6188" s="110">
        <f t="shared" ca="1" si="400"/>
        <v>2.3E-2</v>
      </c>
      <c r="H6188" s="111">
        <f t="shared" ca="1" si="401"/>
        <v>75</v>
      </c>
      <c r="I6188" s="112">
        <f t="shared" ca="1" si="402"/>
        <v>517500</v>
      </c>
    </row>
    <row r="6189" spans="6:9" x14ac:dyDescent="0.25">
      <c r="F6189" s="109">
        <f t="shared" ca="1" si="399"/>
        <v>300000</v>
      </c>
      <c r="G6189" s="110">
        <f t="shared" ca="1" si="400"/>
        <v>2.5000000000000001E-2</v>
      </c>
      <c r="H6189" s="111">
        <f t="shared" ca="1" si="401"/>
        <v>75</v>
      </c>
      <c r="I6189" s="112">
        <f t="shared" ca="1" si="402"/>
        <v>562500</v>
      </c>
    </row>
    <row r="6190" spans="6:9" x14ac:dyDescent="0.25">
      <c r="F6190" s="109">
        <f t="shared" ca="1" si="399"/>
        <v>300000</v>
      </c>
      <c r="G6190" s="110">
        <f t="shared" ca="1" si="400"/>
        <v>2.5000000000000001E-2</v>
      </c>
      <c r="H6190" s="111">
        <f t="shared" ca="1" si="401"/>
        <v>75</v>
      </c>
      <c r="I6190" s="112">
        <f t="shared" ca="1" si="402"/>
        <v>562500</v>
      </c>
    </row>
    <row r="6191" spans="6:9" x14ac:dyDescent="0.25">
      <c r="F6191" s="109">
        <f t="shared" ca="1" si="399"/>
        <v>275000</v>
      </c>
      <c r="G6191" s="110">
        <f t="shared" ca="1" si="400"/>
        <v>2.5000000000000001E-2</v>
      </c>
      <c r="H6191" s="111">
        <f t="shared" ca="1" si="401"/>
        <v>73</v>
      </c>
      <c r="I6191" s="112">
        <f t="shared" ca="1" si="402"/>
        <v>501875</v>
      </c>
    </row>
    <row r="6192" spans="6:9" x14ac:dyDescent="0.25">
      <c r="F6192" s="109">
        <f t="shared" ca="1" si="399"/>
        <v>300000</v>
      </c>
      <c r="G6192" s="110">
        <f t="shared" ca="1" si="400"/>
        <v>2.5000000000000001E-2</v>
      </c>
      <c r="H6192" s="111">
        <f t="shared" ca="1" si="401"/>
        <v>75</v>
      </c>
      <c r="I6192" s="112">
        <f t="shared" ca="1" si="402"/>
        <v>562500</v>
      </c>
    </row>
    <row r="6193" spans="6:9" x14ac:dyDescent="0.25">
      <c r="F6193" s="109">
        <f t="shared" ca="1" si="399"/>
        <v>325000</v>
      </c>
      <c r="G6193" s="110">
        <f t="shared" ca="1" si="400"/>
        <v>2.3E-2</v>
      </c>
      <c r="H6193" s="111">
        <f t="shared" ca="1" si="401"/>
        <v>75</v>
      </c>
      <c r="I6193" s="112">
        <f t="shared" ca="1" si="402"/>
        <v>560625</v>
      </c>
    </row>
    <row r="6194" spans="6:9" x14ac:dyDescent="0.25">
      <c r="F6194" s="109">
        <f t="shared" ca="1" si="399"/>
        <v>300000</v>
      </c>
      <c r="G6194" s="110">
        <f t="shared" ca="1" si="400"/>
        <v>2.1000000000000001E-2</v>
      </c>
      <c r="H6194" s="111">
        <f t="shared" ca="1" si="401"/>
        <v>75</v>
      </c>
      <c r="I6194" s="112">
        <f t="shared" ca="1" si="402"/>
        <v>472500</v>
      </c>
    </row>
    <row r="6195" spans="6:9" x14ac:dyDescent="0.25">
      <c r="F6195" s="109">
        <f t="shared" ca="1" si="399"/>
        <v>300000</v>
      </c>
      <c r="G6195" s="110">
        <f t="shared" ca="1" si="400"/>
        <v>2.5000000000000001E-2</v>
      </c>
      <c r="H6195" s="111">
        <f t="shared" ca="1" si="401"/>
        <v>77</v>
      </c>
      <c r="I6195" s="112">
        <f t="shared" ca="1" si="402"/>
        <v>577500</v>
      </c>
    </row>
    <row r="6196" spans="6:9" x14ac:dyDescent="0.25">
      <c r="F6196" s="109">
        <f t="shared" ca="1" si="399"/>
        <v>300000</v>
      </c>
      <c r="G6196" s="110">
        <f t="shared" ca="1" si="400"/>
        <v>2.5000000000000001E-2</v>
      </c>
      <c r="H6196" s="111">
        <f t="shared" ca="1" si="401"/>
        <v>77</v>
      </c>
      <c r="I6196" s="112">
        <f t="shared" ca="1" si="402"/>
        <v>577500</v>
      </c>
    </row>
    <row r="6197" spans="6:9" x14ac:dyDescent="0.25">
      <c r="F6197" s="109">
        <f t="shared" ca="1" si="399"/>
        <v>325000</v>
      </c>
      <c r="G6197" s="110">
        <f t="shared" ca="1" si="400"/>
        <v>2.5000000000000001E-2</v>
      </c>
      <c r="H6197" s="111">
        <f t="shared" ca="1" si="401"/>
        <v>75</v>
      </c>
      <c r="I6197" s="112">
        <f t="shared" ca="1" si="402"/>
        <v>609375</v>
      </c>
    </row>
    <row r="6198" spans="6:9" x14ac:dyDescent="0.25">
      <c r="F6198" s="109">
        <f t="shared" ca="1" si="399"/>
        <v>300000</v>
      </c>
      <c r="G6198" s="110">
        <f t="shared" ca="1" si="400"/>
        <v>2.3E-2</v>
      </c>
      <c r="H6198" s="111">
        <f t="shared" ca="1" si="401"/>
        <v>75</v>
      </c>
      <c r="I6198" s="112">
        <f t="shared" ca="1" si="402"/>
        <v>517500</v>
      </c>
    </row>
    <row r="6199" spans="6:9" x14ac:dyDescent="0.25">
      <c r="F6199" s="109">
        <f t="shared" ca="1" si="399"/>
        <v>300000</v>
      </c>
      <c r="G6199" s="110">
        <f t="shared" ca="1" si="400"/>
        <v>2.5000000000000001E-2</v>
      </c>
      <c r="H6199" s="111">
        <f t="shared" ca="1" si="401"/>
        <v>75</v>
      </c>
      <c r="I6199" s="112">
        <f t="shared" ca="1" si="402"/>
        <v>562500</v>
      </c>
    </row>
    <row r="6200" spans="6:9" x14ac:dyDescent="0.25">
      <c r="F6200" s="109">
        <f t="shared" ca="1" si="399"/>
        <v>300000</v>
      </c>
      <c r="G6200" s="110">
        <f t="shared" ca="1" si="400"/>
        <v>2.5000000000000001E-2</v>
      </c>
      <c r="H6200" s="111">
        <f t="shared" ca="1" si="401"/>
        <v>75</v>
      </c>
      <c r="I6200" s="112">
        <f t="shared" ca="1" si="402"/>
        <v>562500</v>
      </c>
    </row>
    <row r="6201" spans="6:9" x14ac:dyDescent="0.25">
      <c r="F6201" s="109">
        <f t="shared" ca="1" si="399"/>
        <v>275000</v>
      </c>
      <c r="G6201" s="110">
        <f t="shared" ca="1" si="400"/>
        <v>2.3E-2</v>
      </c>
      <c r="H6201" s="111">
        <f t="shared" ca="1" si="401"/>
        <v>75</v>
      </c>
      <c r="I6201" s="112">
        <f t="shared" ca="1" si="402"/>
        <v>474375</v>
      </c>
    </row>
    <row r="6202" spans="6:9" x14ac:dyDescent="0.25">
      <c r="F6202" s="109">
        <f t="shared" ca="1" si="399"/>
        <v>325000</v>
      </c>
      <c r="G6202" s="110">
        <f t="shared" ca="1" si="400"/>
        <v>2.5000000000000001E-2</v>
      </c>
      <c r="H6202" s="111">
        <f t="shared" ca="1" si="401"/>
        <v>77</v>
      </c>
      <c r="I6202" s="112">
        <f t="shared" ca="1" si="402"/>
        <v>625625</v>
      </c>
    </row>
    <row r="6203" spans="6:9" x14ac:dyDescent="0.25">
      <c r="F6203" s="109">
        <f t="shared" ca="1" si="399"/>
        <v>275000</v>
      </c>
      <c r="G6203" s="110">
        <f t="shared" ca="1" si="400"/>
        <v>2.1000000000000001E-2</v>
      </c>
      <c r="H6203" s="111">
        <f t="shared" ca="1" si="401"/>
        <v>75</v>
      </c>
      <c r="I6203" s="112">
        <f t="shared" ca="1" si="402"/>
        <v>433125</v>
      </c>
    </row>
    <row r="6204" spans="6:9" x14ac:dyDescent="0.25">
      <c r="F6204" s="109">
        <f t="shared" ca="1" si="399"/>
        <v>300000</v>
      </c>
      <c r="G6204" s="110">
        <f t="shared" ca="1" si="400"/>
        <v>2.5000000000000001E-2</v>
      </c>
      <c r="H6204" s="111">
        <f t="shared" ca="1" si="401"/>
        <v>73</v>
      </c>
      <c r="I6204" s="112">
        <f t="shared" ca="1" si="402"/>
        <v>547500</v>
      </c>
    </row>
    <row r="6205" spans="6:9" x14ac:dyDescent="0.25">
      <c r="F6205" s="109">
        <f t="shared" ca="1" si="399"/>
        <v>275000</v>
      </c>
      <c r="G6205" s="110">
        <f t="shared" ca="1" si="400"/>
        <v>2.5000000000000001E-2</v>
      </c>
      <c r="H6205" s="111">
        <f t="shared" ca="1" si="401"/>
        <v>75</v>
      </c>
      <c r="I6205" s="112">
        <f t="shared" ca="1" si="402"/>
        <v>515625</v>
      </c>
    </row>
    <row r="6206" spans="6:9" x14ac:dyDescent="0.25">
      <c r="F6206" s="109">
        <f t="shared" ca="1" si="399"/>
        <v>300000</v>
      </c>
      <c r="G6206" s="110">
        <f t="shared" ca="1" si="400"/>
        <v>2.5000000000000001E-2</v>
      </c>
      <c r="H6206" s="111">
        <f t="shared" ca="1" si="401"/>
        <v>75</v>
      </c>
      <c r="I6206" s="112">
        <f t="shared" ca="1" si="402"/>
        <v>562500</v>
      </c>
    </row>
    <row r="6207" spans="6:9" x14ac:dyDescent="0.25">
      <c r="F6207" s="109">
        <f t="shared" ca="1" si="399"/>
        <v>300000</v>
      </c>
      <c r="G6207" s="110">
        <f t="shared" ca="1" si="400"/>
        <v>2.5000000000000001E-2</v>
      </c>
      <c r="H6207" s="111">
        <f t="shared" ca="1" si="401"/>
        <v>75</v>
      </c>
      <c r="I6207" s="112">
        <f t="shared" ca="1" si="402"/>
        <v>562500</v>
      </c>
    </row>
    <row r="6208" spans="6:9" x14ac:dyDescent="0.25">
      <c r="F6208" s="109">
        <f t="shared" ca="1" si="399"/>
        <v>275000</v>
      </c>
      <c r="G6208" s="110">
        <f t="shared" ca="1" si="400"/>
        <v>2.5000000000000001E-2</v>
      </c>
      <c r="H6208" s="111">
        <f t="shared" ca="1" si="401"/>
        <v>75</v>
      </c>
      <c r="I6208" s="112">
        <f t="shared" ca="1" si="402"/>
        <v>515625</v>
      </c>
    </row>
    <row r="6209" spans="6:9" x14ac:dyDescent="0.25">
      <c r="F6209" s="109">
        <f t="shared" ca="1" si="399"/>
        <v>275000</v>
      </c>
      <c r="G6209" s="110">
        <f t="shared" ca="1" si="400"/>
        <v>2.5000000000000001E-2</v>
      </c>
      <c r="H6209" s="111">
        <f t="shared" ca="1" si="401"/>
        <v>75</v>
      </c>
      <c r="I6209" s="112">
        <f t="shared" ca="1" si="402"/>
        <v>515625</v>
      </c>
    </row>
    <row r="6210" spans="6:9" x14ac:dyDescent="0.25">
      <c r="F6210" s="109">
        <f t="shared" ca="1" si="399"/>
        <v>300000</v>
      </c>
      <c r="G6210" s="110">
        <f t="shared" ca="1" si="400"/>
        <v>2.5000000000000001E-2</v>
      </c>
      <c r="H6210" s="111">
        <f t="shared" ca="1" si="401"/>
        <v>75</v>
      </c>
      <c r="I6210" s="112">
        <f t="shared" ca="1" si="402"/>
        <v>562500</v>
      </c>
    </row>
    <row r="6211" spans="6:9" x14ac:dyDescent="0.25">
      <c r="F6211" s="109">
        <f t="shared" ref="F6211:F6274" ca="1" si="403">VLOOKUP(RAND(),$C$3:$D$5,2)</f>
        <v>300000</v>
      </c>
      <c r="G6211" s="110">
        <f t="shared" ref="G6211:G6274" ca="1" si="404">VLOOKUP(RAND(),$C$10:$D$13,2)</f>
        <v>2.5000000000000001E-2</v>
      </c>
      <c r="H6211" s="111">
        <f t="shared" ref="H6211:H6274" ca="1" si="405">VLOOKUP(RAND(),$C$18:$D$20,2)</f>
        <v>75</v>
      </c>
      <c r="I6211" s="112">
        <f t="shared" ca="1" si="402"/>
        <v>562500</v>
      </c>
    </row>
    <row r="6212" spans="6:9" x14ac:dyDescent="0.25">
      <c r="F6212" s="109">
        <f t="shared" ca="1" si="403"/>
        <v>325000</v>
      </c>
      <c r="G6212" s="110">
        <f t="shared" ca="1" si="404"/>
        <v>2.5000000000000001E-2</v>
      </c>
      <c r="H6212" s="111">
        <f t="shared" ca="1" si="405"/>
        <v>75</v>
      </c>
      <c r="I6212" s="112">
        <f t="shared" ref="I6212:I6275" ca="1" si="406">F6212*G6212*H6212</f>
        <v>609375</v>
      </c>
    </row>
    <row r="6213" spans="6:9" x14ac:dyDescent="0.25">
      <c r="F6213" s="109">
        <f t="shared" ca="1" si="403"/>
        <v>300000</v>
      </c>
      <c r="G6213" s="110">
        <f t="shared" ca="1" si="404"/>
        <v>2.5000000000000001E-2</v>
      </c>
      <c r="H6213" s="111">
        <f t="shared" ca="1" si="405"/>
        <v>75</v>
      </c>
      <c r="I6213" s="112">
        <f t="shared" ca="1" si="406"/>
        <v>562500</v>
      </c>
    </row>
    <row r="6214" spans="6:9" x14ac:dyDescent="0.25">
      <c r="F6214" s="109">
        <f t="shared" ca="1" si="403"/>
        <v>300000</v>
      </c>
      <c r="G6214" s="110">
        <f t="shared" ca="1" si="404"/>
        <v>2.5000000000000001E-2</v>
      </c>
      <c r="H6214" s="111">
        <f t="shared" ca="1" si="405"/>
        <v>75</v>
      </c>
      <c r="I6214" s="112">
        <f t="shared" ca="1" si="406"/>
        <v>562500</v>
      </c>
    </row>
    <row r="6215" spans="6:9" x14ac:dyDescent="0.25">
      <c r="F6215" s="109">
        <f t="shared" ca="1" si="403"/>
        <v>300000</v>
      </c>
      <c r="G6215" s="110">
        <f t="shared" ca="1" si="404"/>
        <v>2.5000000000000001E-2</v>
      </c>
      <c r="H6215" s="111">
        <f t="shared" ca="1" si="405"/>
        <v>73</v>
      </c>
      <c r="I6215" s="112">
        <f t="shared" ca="1" si="406"/>
        <v>547500</v>
      </c>
    </row>
    <row r="6216" spans="6:9" x14ac:dyDescent="0.25">
      <c r="F6216" s="109">
        <f t="shared" ca="1" si="403"/>
        <v>300000</v>
      </c>
      <c r="G6216" s="110">
        <f t="shared" ca="1" si="404"/>
        <v>2.5000000000000001E-2</v>
      </c>
      <c r="H6216" s="111">
        <f t="shared" ca="1" si="405"/>
        <v>73</v>
      </c>
      <c r="I6216" s="112">
        <f t="shared" ca="1" si="406"/>
        <v>547500</v>
      </c>
    </row>
    <row r="6217" spans="6:9" x14ac:dyDescent="0.25">
      <c r="F6217" s="109">
        <f t="shared" ca="1" si="403"/>
        <v>325000</v>
      </c>
      <c r="G6217" s="110">
        <f t="shared" ca="1" si="404"/>
        <v>2.5000000000000001E-2</v>
      </c>
      <c r="H6217" s="111">
        <f t="shared" ca="1" si="405"/>
        <v>77</v>
      </c>
      <c r="I6217" s="112">
        <f t="shared" ca="1" si="406"/>
        <v>625625</v>
      </c>
    </row>
    <row r="6218" spans="6:9" x14ac:dyDescent="0.25">
      <c r="F6218" s="109">
        <f t="shared" ca="1" si="403"/>
        <v>300000</v>
      </c>
      <c r="G6218" s="110">
        <f t="shared" ca="1" si="404"/>
        <v>2.7E-2</v>
      </c>
      <c r="H6218" s="111">
        <f t="shared" ca="1" si="405"/>
        <v>75</v>
      </c>
      <c r="I6218" s="112">
        <f t="shared" ca="1" si="406"/>
        <v>607500</v>
      </c>
    </row>
    <row r="6219" spans="6:9" x14ac:dyDescent="0.25">
      <c r="F6219" s="109">
        <f t="shared" ca="1" si="403"/>
        <v>300000</v>
      </c>
      <c r="G6219" s="110">
        <f t="shared" ca="1" si="404"/>
        <v>2.5000000000000001E-2</v>
      </c>
      <c r="H6219" s="111">
        <f t="shared" ca="1" si="405"/>
        <v>73</v>
      </c>
      <c r="I6219" s="112">
        <f t="shared" ca="1" si="406"/>
        <v>547500</v>
      </c>
    </row>
    <row r="6220" spans="6:9" x14ac:dyDescent="0.25">
      <c r="F6220" s="109">
        <f t="shared" ca="1" si="403"/>
        <v>300000</v>
      </c>
      <c r="G6220" s="110">
        <f t="shared" ca="1" si="404"/>
        <v>2.5000000000000001E-2</v>
      </c>
      <c r="H6220" s="111">
        <f t="shared" ca="1" si="405"/>
        <v>73</v>
      </c>
      <c r="I6220" s="112">
        <f t="shared" ca="1" si="406"/>
        <v>547500</v>
      </c>
    </row>
    <row r="6221" spans="6:9" x14ac:dyDescent="0.25">
      <c r="F6221" s="109">
        <f t="shared" ca="1" si="403"/>
        <v>300000</v>
      </c>
      <c r="G6221" s="110">
        <f t="shared" ca="1" si="404"/>
        <v>2.5000000000000001E-2</v>
      </c>
      <c r="H6221" s="111">
        <f t="shared" ca="1" si="405"/>
        <v>75</v>
      </c>
      <c r="I6221" s="112">
        <f t="shared" ca="1" si="406"/>
        <v>562500</v>
      </c>
    </row>
    <row r="6222" spans="6:9" x14ac:dyDescent="0.25">
      <c r="F6222" s="109">
        <f t="shared" ca="1" si="403"/>
        <v>275000</v>
      </c>
      <c r="G6222" s="110">
        <f t="shared" ca="1" si="404"/>
        <v>2.5000000000000001E-2</v>
      </c>
      <c r="H6222" s="111">
        <f t="shared" ca="1" si="405"/>
        <v>73</v>
      </c>
      <c r="I6222" s="112">
        <f t="shared" ca="1" si="406"/>
        <v>501875</v>
      </c>
    </row>
    <row r="6223" spans="6:9" x14ac:dyDescent="0.25">
      <c r="F6223" s="109">
        <f t="shared" ca="1" si="403"/>
        <v>300000</v>
      </c>
      <c r="G6223" s="110">
        <f t="shared" ca="1" si="404"/>
        <v>2.5000000000000001E-2</v>
      </c>
      <c r="H6223" s="111">
        <f t="shared" ca="1" si="405"/>
        <v>73</v>
      </c>
      <c r="I6223" s="112">
        <f t="shared" ca="1" si="406"/>
        <v>547500</v>
      </c>
    </row>
    <row r="6224" spans="6:9" x14ac:dyDescent="0.25">
      <c r="F6224" s="109">
        <f t="shared" ca="1" si="403"/>
        <v>300000</v>
      </c>
      <c r="G6224" s="110">
        <f t="shared" ca="1" si="404"/>
        <v>2.5000000000000001E-2</v>
      </c>
      <c r="H6224" s="111">
        <f t="shared" ca="1" si="405"/>
        <v>75</v>
      </c>
      <c r="I6224" s="112">
        <f t="shared" ca="1" si="406"/>
        <v>562500</v>
      </c>
    </row>
    <row r="6225" spans="6:9" x14ac:dyDescent="0.25">
      <c r="F6225" s="109">
        <f t="shared" ca="1" si="403"/>
        <v>275000</v>
      </c>
      <c r="G6225" s="110">
        <f t="shared" ca="1" si="404"/>
        <v>2.5000000000000001E-2</v>
      </c>
      <c r="H6225" s="111">
        <f t="shared" ca="1" si="405"/>
        <v>73</v>
      </c>
      <c r="I6225" s="112">
        <f t="shared" ca="1" si="406"/>
        <v>501875</v>
      </c>
    </row>
    <row r="6226" spans="6:9" x14ac:dyDescent="0.25">
      <c r="F6226" s="109">
        <f t="shared" ca="1" si="403"/>
        <v>300000</v>
      </c>
      <c r="G6226" s="110">
        <f t="shared" ca="1" si="404"/>
        <v>2.5000000000000001E-2</v>
      </c>
      <c r="H6226" s="111">
        <f t="shared" ca="1" si="405"/>
        <v>75</v>
      </c>
      <c r="I6226" s="112">
        <f t="shared" ca="1" si="406"/>
        <v>562500</v>
      </c>
    </row>
    <row r="6227" spans="6:9" x14ac:dyDescent="0.25">
      <c r="F6227" s="109">
        <f t="shared" ca="1" si="403"/>
        <v>325000</v>
      </c>
      <c r="G6227" s="110">
        <f t="shared" ca="1" si="404"/>
        <v>2.3E-2</v>
      </c>
      <c r="H6227" s="111">
        <f t="shared" ca="1" si="405"/>
        <v>75</v>
      </c>
      <c r="I6227" s="112">
        <f t="shared" ca="1" si="406"/>
        <v>560625</v>
      </c>
    </row>
    <row r="6228" spans="6:9" x14ac:dyDescent="0.25">
      <c r="F6228" s="109">
        <f t="shared" ca="1" si="403"/>
        <v>300000</v>
      </c>
      <c r="G6228" s="110">
        <f t="shared" ca="1" si="404"/>
        <v>2.5000000000000001E-2</v>
      </c>
      <c r="H6228" s="111">
        <f t="shared" ca="1" si="405"/>
        <v>75</v>
      </c>
      <c r="I6228" s="112">
        <f t="shared" ca="1" si="406"/>
        <v>562500</v>
      </c>
    </row>
    <row r="6229" spans="6:9" x14ac:dyDescent="0.25">
      <c r="F6229" s="109">
        <f t="shared" ca="1" si="403"/>
        <v>325000</v>
      </c>
      <c r="G6229" s="110">
        <f t="shared" ca="1" si="404"/>
        <v>2.5000000000000001E-2</v>
      </c>
      <c r="H6229" s="111">
        <f t="shared" ca="1" si="405"/>
        <v>77</v>
      </c>
      <c r="I6229" s="112">
        <f t="shared" ca="1" si="406"/>
        <v>625625</v>
      </c>
    </row>
    <row r="6230" spans="6:9" x14ac:dyDescent="0.25">
      <c r="F6230" s="109">
        <f t="shared" ca="1" si="403"/>
        <v>300000</v>
      </c>
      <c r="G6230" s="110">
        <f t="shared" ca="1" si="404"/>
        <v>2.5000000000000001E-2</v>
      </c>
      <c r="H6230" s="111">
        <f t="shared" ca="1" si="405"/>
        <v>75</v>
      </c>
      <c r="I6230" s="112">
        <f t="shared" ca="1" si="406"/>
        <v>562500</v>
      </c>
    </row>
    <row r="6231" spans="6:9" x14ac:dyDescent="0.25">
      <c r="F6231" s="109">
        <f t="shared" ca="1" si="403"/>
        <v>300000</v>
      </c>
      <c r="G6231" s="110">
        <f t="shared" ca="1" si="404"/>
        <v>2.5000000000000001E-2</v>
      </c>
      <c r="H6231" s="111">
        <f t="shared" ca="1" si="405"/>
        <v>75</v>
      </c>
      <c r="I6231" s="112">
        <f t="shared" ca="1" si="406"/>
        <v>562500</v>
      </c>
    </row>
    <row r="6232" spans="6:9" x14ac:dyDescent="0.25">
      <c r="F6232" s="109">
        <f t="shared" ca="1" si="403"/>
        <v>325000</v>
      </c>
      <c r="G6232" s="110">
        <f t="shared" ca="1" si="404"/>
        <v>2.5000000000000001E-2</v>
      </c>
      <c r="H6232" s="111">
        <f t="shared" ca="1" si="405"/>
        <v>75</v>
      </c>
      <c r="I6232" s="112">
        <f t="shared" ca="1" si="406"/>
        <v>609375</v>
      </c>
    </row>
    <row r="6233" spans="6:9" x14ac:dyDescent="0.25">
      <c r="F6233" s="109">
        <f t="shared" ca="1" si="403"/>
        <v>300000</v>
      </c>
      <c r="G6233" s="110">
        <f t="shared" ca="1" si="404"/>
        <v>2.5000000000000001E-2</v>
      </c>
      <c r="H6233" s="111">
        <f t="shared" ca="1" si="405"/>
        <v>75</v>
      </c>
      <c r="I6233" s="112">
        <f t="shared" ca="1" si="406"/>
        <v>562500</v>
      </c>
    </row>
    <row r="6234" spans="6:9" x14ac:dyDescent="0.25">
      <c r="F6234" s="109">
        <f t="shared" ca="1" si="403"/>
        <v>300000</v>
      </c>
      <c r="G6234" s="110">
        <f t="shared" ca="1" si="404"/>
        <v>2.1000000000000001E-2</v>
      </c>
      <c r="H6234" s="111">
        <f t="shared" ca="1" si="405"/>
        <v>75</v>
      </c>
      <c r="I6234" s="112">
        <f t="shared" ca="1" si="406"/>
        <v>472500</v>
      </c>
    </row>
    <row r="6235" spans="6:9" x14ac:dyDescent="0.25">
      <c r="F6235" s="109">
        <f t="shared" ca="1" si="403"/>
        <v>275000</v>
      </c>
      <c r="G6235" s="110">
        <f t="shared" ca="1" si="404"/>
        <v>2.7E-2</v>
      </c>
      <c r="H6235" s="111">
        <f t="shared" ca="1" si="405"/>
        <v>77</v>
      </c>
      <c r="I6235" s="112">
        <f t="shared" ca="1" si="406"/>
        <v>571725</v>
      </c>
    </row>
    <row r="6236" spans="6:9" x14ac:dyDescent="0.25">
      <c r="F6236" s="109">
        <f t="shared" ca="1" si="403"/>
        <v>325000</v>
      </c>
      <c r="G6236" s="110">
        <f t="shared" ca="1" si="404"/>
        <v>2.5000000000000001E-2</v>
      </c>
      <c r="H6236" s="111">
        <f t="shared" ca="1" si="405"/>
        <v>73</v>
      </c>
      <c r="I6236" s="112">
        <f t="shared" ca="1" si="406"/>
        <v>593125</v>
      </c>
    </row>
    <row r="6237" spans="6:9" x14ac:dyDescent="0.25">
      <c r="F6237" s="109">
        <f t="shared" ca="1" si="403"/>
        <v>300000</v>
      </c>
      <c r="G6237" s="110">
        <f t="shared" ca="1" si="404"/>
        <v>2.1000000000000001E-2</v>
      </c>
      <c r="H6237" s="111">
        <f t="shared" ca="1" si="405"/>
        <v>75</v>
      </c>
      <c r="I6237" s="112">
        <f t="shared" ca="1" si="406"/>
        <v>472500</v>
      </c>
    </row>
    <row r="6238" spans="6:9" x14ac:dyDescent="0.25">
      <c r="F6238" s="109">
        <f t="shared" ca="1" si="403"/>
        <v>300000</v>
      </c>
      <c r="G6238" s="110">
        <f t="shared" ca="1" si="404"/>
        <v>2.5000000000000001E-2</v>
      </c>
      <c r="H6238" s="111">
        <f t="shared" ca="1" si="405"/>
        <v>77</v>
      </c>
      <c r="I6238" s="112">
        <f t="shared" ca="1" si="406"/>
        <v>577500</v>
      </c>
    </row>
    <row r="6239" spans="6:9" x14ac:dyDescent="0.25">
      <c r="F6239" s="109">
        <f t="shared" ca="1" si="403"/>
        <v>300000</v>
      </c>
      <c r="G6239" s="110">
        <f t="shared" ca="1" si="404"/>
        <v>2.5000000000000001E-2</v>
      </c>
      <c r="H6239" s="111">
        <f t="shared" ca="1" si="405"/>
        <v>77</v>
      </c>
      <c r="I6239" s="112">
        <f t="shared" ca="1" si="406"/>
        <v>577500</v>
      </c>
    </row>
    <row r="6240" spans="6:9" x14ac:dyDescent="0.25">
      <c r="F6240" s="109">
        <f t="shared" ca="1" si="403"/>
        <v>300000</v>
      </c>
      <c r="G6240" s="110">
        <f t="shared" ca="1" si="404"/>
        <v>2.5000000000000001E-2</v>
      </c>
      <c r="H6240" s="111">
        <f t="shared" ca="1" si="405"/>
        <v>75</v>
      </c>
      <c r="I6240" s="112">
        <f t="shared" ca="1" si="406"/>
        <v>562500</v>
      </c>
    </row>
    <row r="6241" spans="6:9" x14ac:dyDescent="0.25">
      <c r="F6241" s="109">
        <f t="shared" ca="1" si="403"/>
        <v>325000</v>
      </c>
      <c r="G6241" s="110">
        <f t="shared" ca="1" si="404"/>
        <v>2.5000000000000001E-2</v>
      </c>
      <c r="H6241" s="111">
        <f t="shared" ca="1" si="405"/>
        <v>75</v>
      </c>
      <c r="I6241" s="112">
        <f t="shared" ca="1" si="406"/>
        <v>609375</v>
      </c>
    </row>
    <row r="6242" spans="6:9" x14ac:dyDescent="0.25">
      <c r="F6242" s="109">
        <f t="shared" ca="1" si="403"/>
        <v>300000</v>
      </c>
      <c r="G6242" s="110">
        <f t="shared" ca="1" si="404"/>
        <v>2.5000000000000001E-2</v>
      </c>
      <c r="H6242" s="111">
        <f t="shared" ca="1" si="405"/>
        <v>75</v>
      </c>
      <c r="I6242" s="112">
        <f t="shared" ca="1" si="406"/>
        <v>562500</v>
      </c>
    </row>
    <row r="6243" spans="6:9" x14ac:dyDescent="0.25">
      <c r="F6243" s="109">
        <f t="shared" ca="1" si="403"/>
        <v>300000</v>
      </c>
      <c r="G6243" s="110">
        <f t="shared" ca="1" si="404"/>
        <v>2.1000000000000001E-2</v>
      </c>
      <c r="H6243" s="111">
        <f t="shared" ca="1" si="405"/>
        <v>75</v>
      </c>
      <c r="I6243" s="112">
        <f t="shared" ca="1" si="406"/>
        <v>472500</v>
      </c>
    </row>
    <row r="6244" spans="6:9" x14ac:dyDescent="0.25">
      <c r="F6244" s="109">
        <f t="shared" ca="1" si="403"/>
        <v>275000</v>
      </c>
      <c r="G6244" s="110">
        <f t="shared" ca="1" si="404"/>
        <v>2.5000000000000001E-2</v>
      </c>
      <c r="H6244" s="111">
        <f t="shared" ca="1" si="405"/>
        <v>73</v>
      </c>
      <c r="I6244" s="112">
        <f t="shared" ca="1" si="406"/>
        <v>501875</v>
      </c>
    </row>
    <row r="6245" spans="6:9" x14ac:dyDescent="0.25">
      <c r="F6245" s="109">
        <f t="shared" ca="1" si="403"/>
        <v>300000</v>
      </c>
      <c r="G6245" s="110">
        <f t="shared" ca="1" si="404"/>
        <v>2.5000000000000001E-2</v>
      </c>
      <c r="H6245" s="111">
        <f t="shared" ca="1" si="405"/>
        <v>75</v>
      </c>
      <c r="I6245" s="112">
        <f t="shared" ca="1" si="406"/>
        <v>562500</v>
      </c>
    </row>
    <row r="6246" spans="6:9" x14ac:dyDescent="0.25">
      <c r="F6246" s="109">
        <f t="shared" ca="1" si="403"/>
        <v>300000</v>
      </c>
      <c r="G6246" s="110">
        <f t="shared" ca="1" si="404"/>
        <v>2.3E-2</v>
      </c>
      <c r="H6246" s="111">
        <f t="shared" ca="1" si="405"/>
        <v>75</v>
      </c>
      <c r="I6246" s="112">
        <f t="shared" ca="1" si="406"/>
        <v>517500</v>
      </c>
    </row>
    <row r="6247" spans="6:9" x14ac:dyDescent="0.25">
      <c r="F6247" s="109">
        <f t="shared" ca="1" si="403"/>
        <v>325000</v>
      </c>
      <c r="G6247" s="110">
        <f t="shared" ca="1" si="404"/>
        <v>2.3E-2</v>
      </c>
      <c r="H6247" s="111">
        <f t="shared" ca="1" si="405"/>
        <v>75</v>
      </c>
      <c r="I6247" s="112">
        <f t="shared" ca="1" si="406"/>
        <v>560625</v>
      </c>
    </row>
    <row r="6248" spans="6:9" x14ac:dyDescent="0.25">
      <c r="F6248" s="109">
        <f t="shared" ca="1" si="403"/>
        <v>300000</v>
      </c>
      <c r="G6248" s="110">
        <f t="shared" ca="1" si="404"/>
        <v>2.5000000000000001E-2</v>
      </c>
      <c r="H6248" s="111">
        <f t="shared" ca="1" si="405"/>
        <v>73</v>
      </c>
      <c r="I6248" s="112">
        <f t="shared" ca="1" si="406"/>
        <v>547500</v>
      </c>
    </row>
    <row r="6249" spans="6:9" x14ac:dyDescent="0.25">
      <c r="F6249" s="109">
        <f t="shared" ca="1" si="403"/>
        <v>300000</v>
      </c>
      <c r="G6249" s="110">
        <f t="shared" ca="1" si="404"/>
        <v>2.5000000000000001E-2</v>
      </c>
      <c r="H6249" s="111">
        <f t="shared" ca="1" si="405"/>
        <v>73</v>
      </c>
      <c r="I6249" s="112">
        <f t="shared" ca="1" si="406"/>
        <v>547500</v>
      </c>
    </row>
    <row r="6250" spans="6:9" x14ac:dyDescent="0.25">
      <c r="F6250" s="109">
        <f t="shared" ca="1" si="403"/>
        <v>300000</v>
      </c>
      <c r="G6250" s="110">
        <f t="shared" ca="1" si="404"/>
        <v>2.5000000000000001E-2</v>
      </c>
      <c r="H6250" s="111">
        <f t="shared" ca="1" si="405"/>
        <v>75</v>
      </c>
      <c r="I6250" s="112">
        <f t="shared" ca="1" si="406"/>
        <v>562500</v>
      </c>
    </row>
    <row r="6251" spans="6:9" x14ac:dyDescent="0.25">
      <c r="F6251" s="109">
        <f t="shared" ca="1" si="403"/>
        <v>300000</v>
      </c>
      <c r="G6251" s="110">
        <f t="shared" ca="1" si="404"/>
        <v>2.5000000000000001E-2</v>
      </c>
      <c r="H6251" s="111">
        <f t="shared" ca="1" si="405"/>
        <v>73</v>
      </c>
      <c r="I6251" s="112">
        <f t="shared" ca="1" si="406"/>
        <v>547500</v>
      </c>
    </row>
    <row r="6252" spans="6:9" x14ac:dyDescent="0.25">
      <c r="F6252" s="109">
        <f t="shared" ca="1" si="403"/>
        <v>300000</v>
      </c>
      <c r="G6252" s="110">
        <f t="shared" ca="1" si="404"/>
        <v>2.1000000000000001E-2</v>
      </c>
      <c r="H6252" s="111">
        <f t="shared" ca="1" si="405"/>
        <v>73</v>
      </c>
      <c r="I6252" s="112">
        <f t="shared" ca="1" si="406"/>
        <v>459900</v>
      </c>
    </row>
    <row r="6253" spans="6:9" x14ac:dyDescent="0.25">
      <c r="F6253" s="109">
        <f t="shared" ca="1" si="403"/>
        <v>300000</v>
      </c>
      <c r="G6253" s="110">
        <f t="shared" ca="1" si="404"/>
        <v>2.3E-2</v>
      </c>
      <c r="H6253" s="111">
        <f t="shared" ca="1" si="405"/>
        <v>73</v>
      </c>
      <c r="I6253" s="112">
        <f t="shared" ca="1" si="406"/>
        <v>503700</v>
      </c>
    </row>
    <row r="6254" spans="6:9" x14ac:dyDescent="0.25">
      <c r="F6254" s="109">
        <f t="shared" ca="1" si="403"/>
        <v>300000</v>
      </c>
      <c r="G6254" s="110">
        <f t="shared" ca="1" si="404"/>
        <v>2.5000000000000001E-2</v>
      </c>
      <c r="H6254" s="111">
        <f t="shared" ca="1" si="405"/>
        <v>73</v>
      </c>
      <c r="I6254" s="112">
        <f t="shared" ca="1" si="406"/>
        <v>547500</v>
      </c>
    </row>
    <row r="6255" spans="6:9" x14ac:dyDescent="0.25">
      <c r="F6255" s="109">
        <f t="shared" ca="1" si="403"/>
        <v>300000</v>
      </c>
      <c r="G6255" s="110">
        <f t="shared" ca="1" si="404"/>
        <v>2.5000000000000001E-2</v>
      </c>
      <c r="H6255" s="111">
        <f t="shared" ca="1" si="405"/>
        <v>75</v>
      </c>
      <c r="I6255" s="112">
        <f t="shared" ca="1" si="406"/>
        <v>562500</v>
      </c>
    </row>
    <row r="6256" spans="6:9" x14ac:dyDescent="0.25">
      <c r="F6256" s="109">
        <f t="shared" ca="1" si="403"/>
        <v>300000</v>
      </c>
      <c r="G6256" s="110">
        <f t="shared" ca="1" si="404"/>
        <v>2.1000000000000001E-2</v>
      </c>
      <c r="H6256" s="111">
        <f t="shared" ca="1" si="405"/>
        <v>75</v>
      </c>
      <c r="I6256" s="112">
        <f t="shared" ca="1" si="406"/>
        <v>472500</v>
      </c>
    </row>
    <row r="6257" spans="6:9" x14ac:dyDescent="0.25">
      <c r="F6257" s="109">
        <f t="shared" ca="1" si="403"/>
        <v>275000</v>
      </c>
      <c r="G6257" s="110">
        <f t="shared" ca="1" si="404"/>
        <v>2.5000000000000001E-2</v>
      </c>
      <c r="H6257" s="111">
        <f t="shared" ca="1" si="405"/>
        <v>75</v>
      </c>
      <c r="I6257" s="112">
        <f t="shared" ca="1" si="406"/>
        <v>515625</v>
      </c>
    </row>
    <row r="6258" spans="6:9" x14ac:dyDescent="0.25">
      <c r="F6258" s="109">
        <f t="shared" ca="1" si="403"/>
        <v>300000</v>
      </c>
      <c r="G6258" s="110">
        <f t="shared" ca="1" si="404"/>
        <v>2.5000000000000001E-2</v>
      </c>
      <c r="H6258" s="111">
        <f t="shared" ca="1" si="405"/>
        <v>77</v>
      </c>
      <c r="I6258" s="112">
        <f t="shared" ca="1" si="406"/>
        <v>577500</v>
      </c>
    </row>
    <row r="6259" spans="6:9" x14ac:dyDescent="0.25">
      <c r="F6259" s="109">
        <f t="shared" ca="1" si="403"/>
        <v>300000</v>
      </c>
      <c r="G6259" s="110">
        <f t="shared" ca="1" si="404"/>
        <v>2.5000000000000001E-2</v>
      </c>
      <c r="H6259" s="111">
        <f t="shared" ca="1" si="405"/>
        <v>75</v>
      </c>
      <c r="I6259" s="112">
        <f t="shared" ca="1" si="406"/>
        <v>562500</v>
      </c>
    </row>
    <row r="6260" spans="6:9" x14ac:dyDescent="0.25">
      <c r="F6260" s="109">
        <f t="shared" ca="1" si="403"/>
        <v>325000</v>
      </c>
      <c r="G6260" s="110">
        <f t="shared" ca="1" si="404"/>
        <v>2.5000000000000001E-2</v>
      </c>
      <c r="H6260" s="111">
        <f t="shared" ca="1" si="405"/>
        <v>75</v>
      </c>
      <c r="I6260" s="112">
        <f t="shared" ca="1" si="406"/>
        <v>609375</v>
      </c>
    </row>
    <row r="6261" spans="6:9" x14ac:dyDescent="0.25">
      <c r="F6261" s="109">
        <f t="shared" ca="1" si="403"/>
        <v>275000</v>
      </c>
      <c r="G6261" s="110">
        <f t="shared" ca="1" si="404"/>
        <v>2.7E-2</v>
      </c>
      <c r="H6261" s="111">
        <f t="shared" ca="1" si="405"/>
        <v>77</v>
      </c>
      <c r="I6261" s="112">
        <f t="shared" ca="1" si="406"/>
        <v>571725</v>
      </c>
    </row>
    <row r="6262" spans="6:9" x14ac:dyDescent="0.25">
      <c r="F6262" s="109">
        <f t="shared" ca="1" si="403"/>
        <v>300000</v>
      </c>
      <c r="G6262" s="110">
        <f t="shared" ca="1" si="404"/>
        <v>2.5000000000000001E-2</v>
      </c>
      <c r="H6262" s="111">
        <f t="shared" ca="1" si="405"/>
        <v>75</v>
      </c>
      <c r="I6262" s="112">
        <f t="shared" ca="1" si="406"/>
        <v>562500</v>
      </c>
    </row>
    <row r="6263" spans="6:9" x14ac:dyDescent="0.25">
      <c r="F6263" s="109">
        <f t="shared" ca="1" si="403"/>
        <v>325000</v>
      </c>
      <c r="G6263" s="110">
        <f t="shared" ca="1" si="404"/>
        <v>2.1000000000000001E-2</v>
      </c>
      <c r="H6263" s="111">
        <f t="shared" ca="1" si="405"/>
        <v>75</v>
      </c>
      <c r="I6263" s="112">
        <f t="shared" ca="1" si="406"/>
        <v>511875</v>
      </c>
    </row>
    <row r="6264" spans="6:9" x14ac:dyDescent="0.25">
      <c r="F6264" s="109">
        <f t="shared" ca="1" si="403"/>
        <v>325000</v>
      </c>
      <c r="G6264" s="110">
        <f t="shared" ca="1" si="404"/>
        <v>2.5000000000000001E-2</v>
      </c>
      <c r="H6264" s="111">
        <f t="shared" ca="1" si="405"/>
        <v>73</v>
      </c>
      <c r="I6264" s="112">
        <f t="shared" ca="1" si="406"/>
        <v>593125</v>
      </c>
    </row>
    <row r="6265" spans="6:9" x14ac:dyDescent="0.25">
      <c r="F6265" s="109">
        <f t="shared" ca="1" si="403"/>
        <v>275000</v>
      </c>
      <c r="G6265" s="110">
        <f t="shared" ca="1" si="404"/>
        <v>2.5000000000000001E-2</v>
      </c>
      <c r="H6265" s="111">
        <f t="shared" ca="1" si="405"/>
        <v>73</v>
      </c>
      <c r="I6265" s="112">
        <f t="shared" ca="1" si="406"/>
        <v>501875</v>
      </c>
    </row>
    <row r="6266" spans="6:9" x14ac:dyDescent="0.25">
      <c r="F6266" s="109">
        <f t="shared" ca="1" si="403"/>
        <v>300000</v>
      </c>
      <c r="G6266" s="110">
        <f t="shared" ca="1" si="404"/>
        <v>2.3E-2</v>
      </c>
      <c r="H6266" s="111">
        <f t="shared" ca="1" si="405"/>
        <v>75</v>
      </c>
      <c r="I6266" s="112">
        <f t="shared" ca="1" si="406"/>
        <v>517500</v>
      </c>
    </row>
    <row r="6267" spans="6:9" x14ac:dyDescent="0.25">
      <c r="F6267" s="109">
        <f t="shared" ca="1" si="403"/>
        <v>275000</v>
      </c>
      <c r="G6267" s="110">
        <f t="shared" ca="1" si="404"/>
        <v>2.5000000000000001E-2</v>
      </c>
      <c r="H6267" s="111">
        <f t="shared" ca="1" si="405"/>
        <v>75</v>
      </c>
      <c r="I6267" s="112">
        <f t="shared" ca="1" si="406"/>
        <v>515625</v>
      </c>
    </row>
    <row r="6268" spans="6:9" x14ac:dyDescent="0.25">
      <c r="F6268" s="109">
        <f t="shared" ca="1" si="403"/>
        <v>300000</v>
      </c>
      <c r="G6268" s="110">
        <f t="shared" ca="1" si="404"/>
        <v>2.5000000000000001E-2</v>
      </c>
      <c r="H6268" s="111">
        <f t="shared" ca="1" si="405"/>
        <v>75</v>
      </c>
      <c r="I6268" s="112">
        <f t="shared" ca="1" si="406"/>
        <v>562500</v>
      </c>
    </row>
    <row r="6269" spans="6:9" x14ac:dyDescent="0.25">
      <c r="F6269" s="109">
        <f t="shared" ca="1" si="403"/>
        <v>300000</v>
      </c>
      <c r="G6269" s="110">
        <f t="shared" ca="1" si="404"/>
        <v>2.3E-2</v>
      </c>
      <c r="H6269" s="111">
        <f t="shared" ca="1" si="405"/>
        <v>73</v>
      </c>
      <c r="I6269" s="112">
        <f t="shared" ca="1" si="406"/>
        <v>503700</v>
      </c>
    </row>
    <row r="6270" spans="6:9" x14ac:dyDescent="0.25">
      <c r="F6270" s="109">
        <f t="shared" ca="1" si="403"/>
        <v>300000</v>
      </c>
      <c r="G6270" s="110">
        <f t="shared" ca="1" si="404"/>
        <v>2.5000000000000001E-2</v>
      </c>
      <c r="H6270" s="111">
        <f t="shared" ca="1" si="405"/>
        <v>75</v>
      </c>
      <c r="I6270" s="112">
        <f t="shared" ca="1" si="406"/>
        <v>562500</v>
      </c>
    </row>
    <row r="6271" spans="6:9" x14ac:dyDescent="0.25">
      <c r="F6271" s="109">
        <f t="shared" ca="1" si="403"/>
        <v>300000</v>
      </c>
      <c r="G6271" s="110">
        <f t="shared" ca="1" si="404"/>
        <v>2.5000000000000001E-2</v>
      </c>
      <c r="H6271" s="111">
        <f t="shared" ca="1" si="405"/>
        <v>75</v>
      </c>
      <c r="I6271" s="112">
        <f t="shared" ca="1" si="406"/>
        <v>562500</v>
      </c>
    </row>
    <row r="6272" spans="6:9" x14ac:dyDescent="0.25">
      <c r="F6272" s="109">
        <f t="shared" ca="1" si="403"/>
        <v>275000</v>
      </c>
      <c r="G6272" s="110">
        <f t="shared" ca="1" si="404"/>
        <v>2.5000000000000001E-2</v>
      </c>
      <c r="H6272" s="111">
        <f t="shared" ca="1" si="405"/>
        <v>77</v>
      </c>
      <c r="I6272" s="112">
        <f t="shared" ca="1" si="406"/>
        <v>529375</v>
      </c>
    </row>
    <row r="6273" spans="6:9" x14ac:dyDescent="0.25">
      <c r="F6273" s="109">
        <f t="shared" ca="1" si="403"/>
        <v>275000</v>
      </c>
      <c r="G6273" s="110">
        <f t="shared" ca="1" si="404"/>
        <v>2.5000000000000001E-2</v>
      </c>
      <c r="H6273" s="111">
        <f t="shared" ca="1" si="405"/>
        <v>77</v>
      </c>
      <c r="I6273" s="112">
        <f t="shared" ca="1" si="406"/>
        <v>529375</v>
      </c>
    </row>
    <row r="6274" spans="6:9" x14ac:dyDescent="0.25">
      <c r="F6274" s="109">
        <f t="shared" ca="1" si="403"/>
        <v>300000</v>
      </c>
      <c r="G6274" s="110">
        <f t="shared" ca="1" si="404"/>
        <v>2.5000000000000001E-2</v>
      </c>
      <c r="H6274" s="111">
        <f t="shared" ca="1" si="405"/>
        <v>75</v>
      </c>
      <c r="I6274" s="112">
        <f t="shared" ca="1" si="406"/>
        <v>562500</v>
      </c>
    </row>
    <row r="6275" spans="6:9" x14ac:dyDescent="0.25">
      <c r="F6275" s="109">
        <f t="shared" ref="F6275:F6338" ca="1" si="407">VLOOKUP(RAND(),$C$3:$D$5,2)</f>
        <v>300000</v>
      </c>
      <c r="G6275" s="110">
        <f t="shared" ref="G6275:G6338" ca="1" si="408">VLOOKUP(RAND(),$C$10:$D$13,2)</f>
        <v>2.3E-2</v>
      </c>
      <c r="H6275" s="111">
        <f t="shared" ref="H6275:H6338" ca="1" si="409">VLOOKUP(RAND(),$C$18:$D$20,2)</f>
        <v>75</v>
      </c>
      <c r="I6275" s="112">
        <f t="shared" ca="1" si="406"/>
        <v>517500</v>
      </c>
    </row>
    <row r="6276" spans="6:9" x14ac:dyDescent="0.25">
      <c r="F6276" s="109">
        <f t="shared" ca="1" si="407"/>
        <v>300000</v>
      </c>
      <c r="G6276" s="110">
        <f t="shared" ca="1" si="408"/>
        <v>2.5000000000000001E-2</v>
      </c>
      <c r="H6276" s="111">
        <f t="shared" ca="1" si="409"/>
        <v>73</v>
      </c>
      <c r="I6276" s="112">
        <f t="shared" ref="I6276:I6339" ca="1" si="410">F6276*G6276*H6276</f>
        <v>547500</v>
      </c>
    </row>
    <row r="6277" spans="6:9" x14ac:dyDescent="0.25">
      <c r="F6277" s="109">
        <f t="shared" ca="1" si="407"/>
        <v>275000</v>
      </c>
      <c r="G6277" s="110">
        <f t="shared" ca="1" si="408"/>
        <v>2.5000000000000001E-2</v>
      </c>
      <c r="H6277" s="111">
        <f t="shared" ca="1" si="409"/>
        <v>75</v>
      </c>
      <c r="I6277" s="112">
        <f t="shared" ca="1" si="410"/>
        <v>515625</v>
      </c>
    </row>
    <row r="6278" spans="6:9" x14ac:dyDescent="0.25">
      <c r="F6278" s="109">
        <f t="shared" ca="1" si="407"/>
        <v>275000</v>
      </c>
      <c r="G6278" s="110">
        <f t="shared" ca="1" si="408"/>
        <v>2.1000000000000001E-2</v>
      </c>
      <c r="H6278" s="111">
        <f t="shared" ca="1" si="409"/>
        <v>75</v>
      </c>
      <c r="I6278" s="112">
        <f t="shared" ca="1" si="410"/>
        <v>433125</v>
      </c>
    </row>
    <row r="6279" spans="6:9" x14ac:dyDescent="0.25">
      <c r="F6279" s="109">
        <f t="shared" ca="1" si="407"/>
        <v>300000</v>
      </c>
      <c r="G6279" s="110">
        <f t="shared" ca="1" si="408"/>
        <v>2.5000000000000001E-2</v>
      </c>
      <c r="H6279" s="111">
        <f t="shared" ca="1" si="409"/>
        <v>75</v>
      </c>
      <c r="I6279" s="112">
        <f t="shared" ca="1" si="410"/>
        <v>562500</v>
      </c>
    </row>
    <row r="6280" spans="6:9" x14ac:dyDescent="0.25">
      <c r="F6280" s="109">
        <f t="shared" ca="1" si="407"/>
        <v>300000</v>
      </c>
      <c r="G6280" s="110">
        <f t="shared" ca="1" si="408"/>
        <v>2.7E-2</v>
      </c>
      <c r="H6280" s="111">
        <f t="shared" ca="1" si="409"/>
        <v>75</v>
      </c>
      <c r="I6280" s="112">
        <f t="shared" ca="1" si="410"/>
        <v>607500</v>
      </c>
    </row>
    <row r="6281" spans="6:9" x14ac:dyDescent="0.25">
      <c r="F6281" s="109">
        <f t="shared" ca="1" si="407"/>
        <v>300000</v>
      </c>
      <c r="G6281" s="110">
        <f t="shared" ca="1" si="408"/>
        <v>2.5000000000000001E-2</v>
      </c>
      <c r="H6281" s="111">
        <f t="shared" ca="1" si="409"/>
        <v>75</v>
      </c>
      <c r="I6281" s="112">
        <f t="shared" ca="1" si="410"/>
        <v>562500</v>
      </c>
    </row>
    <row r="6282" spans="6:9" x14ac:dyDescent="0.25">
      <c r="F6282" s="109">
        <f t="shared" ca="1" si="407"/>
        <v>300000</v>
      </c>
      <c r="G6282" s="110">
        <f t="shared" ca="1" si="408"/>
        <v>2.1000000000000001E-2</v>
      </c>
      <c r="H6282" s="111">
        <f t="shared" ca="1" si="409"/>
        <v>75</v>
      </c>
      <c r="I6282" s="112">
        <f t="shared" ca="1" si="410"/>
        <v>472500</v>
      </c>
    </row>
    <row r="6283" spans="6:9" x14ac:dyDescent="0.25">
      <c r="F6283" s="109">
        <f t="shared" ca="1" si="407"/>
        <v>300000</v>
      </c>
      <c r="G6283" s="110">
        <f t="shared" ca="1" si="408"/>
        <v>2.5000000000000001E-2</v>
      </c>
      <c r="H6283" s="111">
        <f t="shared" ca="1" si="409"/>
        <v>75</v>
      </c>
      <c r="I6283" s="112">
        <f t="shared" ca="1" si="410"/>
        <v>562500</v>
      </c>
    </row>
    <row r="6284" spans="6:9" x14ac:dyDescent="0.25">
      <c r="F6284" s="109">
        <f t="shared" ca="1" si="407"/>
        <v>325000</v>
      </c>
      <c r="G6284" s="110">
        <f t="shared" ca="1" si="408"/>
        <v>2.5000000000000001E-2</v>
      </c>
      <c r="H6284" s="111">
        <f t="shared" ca="1" si="409"/>
        <v>75</v>
      </c>
      <c r="I6284" s="112">
        <f t="shared" ca="1" si="410"/>
        <v>609375</v>
      </c>
    </row>
    <row r="6285" spans="6:9" x14ac:dyDescent="0.25">
      <c r="F6285" s="109">
        <f t="shared" ca="1" si="407"/>
        <v>300000</v>
      </c>
      <c r="G6285" s="110">
        <f t="shared" ca="1" si="408"/>
        <v>2.7E-2</v>
      </c>
      <c r="H6285" s="111">
        <f t="shared" ca="1" si="409"/>
        <v>73</v>
      </c>
      <c r="I6285" s="112">
        <f t="shared" ca="1" si="410"/>
        <v>591300</v>
      </c>
    </row>
    <row r="6286" spans="6:9" x14ac:dyDescent="0.25">
      <c r="F6286" s="109">
        <f t="shared" ca="1" si="407"/>
        <v>300000</v>
      </c>
      <c r="G6286" s="110">
        <f t="shared" ca="1" si="408"/>
        <v>2.5000000000000001E-2</v>
      </c>
      <c r="H6286" s="111">
        <f t="shared" ca="1" si="409"/>
        <v>73</v>
      </c>
      <c r="I6286" s="112">
        <f t="shared" ca="1" si="410"/>
        <v>547500</v>
      </c>
    </row>
    <row r="6287" spans="6:9" x14ac:dyDescent="0.25">
      <c r="F6287" s="109">
        <f t="shared" ca="1" si="407"/>
        <v>300000</v>
      </c>
      <c r="G6287" s="110">
        <f t="shared" ca="1" si="408"/>
        <v>2.5000000000000001E-2</v>
      </c>
      <c r="H6287" s="111">
        <f t="shared" ca="1" si="409"/>
        <v>75</v>
      </c>
      <c r="I6287" s="112">
        <f t="shared" ca="1" si="410"/>
        <v>562500</v>
      </c>
    </row>
    <row r="6288" spans="6:9" x14ac:dyDescent="0.25">
      <c r="F6288" s="109">
        <f t="shared" ca="1" si="407"/>
        <v>325000</v>
      </c>
      <c r="G6288" s="110">
        <f t="shared" ca="1" si="408"/>
        <v>2.1000000000000001E-2</v>
      </c>
      <c r="H6288" s="111">
        <f t="shared" ca="1" si="409"/>
        <v>75</v>
      </c>
      <c r="I6288" s="112">
        <f t="shared" ca="1" si="410"/>
        <v>511875</v>
      </c>
    </row>
    <row r="6289" spans="6:9" x14ac:dyDescent="0.25">
      <c r="F6289" s="109">
        <f t="shared" ca="1" si="407"/>
        <v>300000</v>
      </c>
      <c r="G6289" s="110">
        <f t="shared" ca="1" si="408"/>
        <v>2.1000000000000001E-2</v>
      </c>
      <c r="H6289" s="111">
        <f t="shared" ca="1" si="409"/>
        <v>75</v>
      </c>
      <c r="I6289" s="112">
        <f t="shared" ca="1" si="410"/>
        <v>472500</v>
      </c>
    </row>
    <row r="6290" spans="6:9" x14ac:dyDescent="0.25">
      <c r="F6290" s="109">
        <f t="shared" ca="1" si="407"/>
        <v>300000</v>
      </c>
      <c r="G6290" s="110">
        <f t="shared" ca="1" si="408"/>
        <v>2.5000000000000001E-2</v>
      </c>
      <c r="H6290" s="111">
        <f t="shared" ca="1" si="409"/>
        <v>75</v>
      </c>
      <c r="I6290" s="112">
        <f t="shared" ca="1" si="410"/>
        <v>562500</v>
      </c>
    </row>
    <row r="6291" spans="6:9" x14ac:dyDescent="0.25">
      <c r="F6291" s="109">
        <f t="shared" ca="1" si="407"/>
        <v>275000</v>
      </c>
      <c r="G6291" s="110">
        <f t="shared" ca="1" si="408"/>
        <v>2.5000000000000001E-2</v>
      </c>
      <c r="H6291" s="111">
        <f t="shared" ca="1" si="409"/>
        <v>75</v>
      </c>
      <c r="I6291" s="112">
        <f t="shared" ca="1" si="410"/>
        <v>515625</v>
      </c>
    </row>
    <row r="6292" spans="6:9" x14ac:dyDescent="0.25">
      <c r="F6292" s="109">
        <f t="shared" ca="1" si="407"/>
        <v>300000</v>
      </c>
      <c r="G6292" s="110">
        <f t="shared" ca="1" si="408"/>
        <v>2.5000000000000001E-2</v>
      </c>
      <c r="H6292" s="111">
        <f t="shared" ca="1" si="409"/>
        <v>75</v>
      </c>
      <c r="I6292" s="112">
        <f t="shared" ca="1" si="410"/>
        <v>562500</v>
      </c>
    </row>
    <row r="6293" spans="6:9" x14ac:dyDescent="0.25">
      <c r="F6293" s="109">
        <f t="shared" ca="1" si="407"/>
        <v>275000</v>
      </c>
      <c r="G6293" s="110">
        <f t="shared" ca="1" si="408"/>
        <v>2.5000000000000001E-2</v>
      </c>
      <c r="H6293" s="111">
        <f t="shared" ca="1" si="409"/>
        <v>77</v>
      </c>
      <c r="I6293" s="112">
        <f t="shared" ca="1" si="410"/>
        <v>529375</v>
      </c>
    </row>
    <row r="6294" spans="6:9" x14ac:dyDescent="0.25">
      <c r="F6294" s="109">
        <f t="shared" ca="1" si="407"/>
        <v>275000</v>
      </c>
      <c r="G6294" s="110">
        <f t="shared" ca="1" si="408"/>
        <v>2.3E-2</v>
      </c>
      <c r="H6294" s="111">
        <f t="shared" ca="1" si="409"/>
        <v>77</v>
      </c>
      <c r="I6294" s="112">
        <f t="shared" ca="1" si="410"/>
        <v>487025</v>
      </c>
    </row>
    <row r="6295" spans="6:9" x14ac:dyDescent="0.25">
      <c r="F6295" s="109">
        <f t="shared" ca="1" si="407"/>
        <v>325000</v>
      </c>
      <c r="G6295" s="110">
        <f t="shared" ca="1" si="408"/>
        <v>2.5000000000000001E-2</v>
      </c>
      <c r="H6295" s="111">
        <f t="shared" ca="1" si="409"/>
        <v>75</v>
      </c>
      <c r="I6295" s="112">
        <f t="shared" ca="1" si="410"/>
        <v>609375</v>
      </c>
    </row>
    <row r="6296" spans="6:9" x14ac:dyDescent="0.25">
      <c r="F6296" s="109">
        <f t="shared" ca="1" si="407"/>
        <v>300000</v>
      </c>
      <c r="G6296" s="110">
        <f t="shared" ca="1" si="408"/>
        <v>2.5000000000000001E-2</v>
      </c>
      <c r="H6296" s="111">
        <f t="shared" ca="1" si="409"/>
        <v>73</v>
      </c>
      <c r="I6296" s="112">
        <f t="shared" ca="1" si="410"/>
        <v>547500</v>
      </c>
    </row>
    <row r="6297" spans="6:9" x14ac:dyDescent="0.25">
      <c r="F6297" s="109">
        <f t="shared" ca="1" si="407"/>
        <v>300000</v>
      </c>
      <c r="G6297" s="110">
        <f t="shared" ca="1" si="408"/>
        <v>2.5000000000000001E-2</v>
      </c>
      <c r="H6297" s="111">
        <f t="shared" ca="1" si="409"/>
        <v>75</v>
      </c>
      <c r="I6297" s="112">
        <f t="shared" ca="1" si="410"/>
        <v>562500</v>
      </c>
    </row>
    <row r="6298" spans="6:9" x14ac:dyDescent="0.25">
      <c r="F6298" s="109">
        <f t="shared" ca="1" si="407"/>
        <v>325000</v>
      </c>
      <c r="G6298" s="110">
        <f t="shared" ca="1" si="408"/>
        <v>2.5000000000000001E-2</v>
      </c>
      <c r="H6298" s="111">
        <f t="shared" ca="1" si="409"/>
        <v>75</v>
      </c>
      <c r="I6298" s="112">
        <f t="shared" ca="1" si="410"/>
        <v>609375</v>
      </c>
    </row>
    <row r="6299" spans="6:9" x14ac:dyDescent="0.25">
      <c r="F6299" s="109">
        <f t="shared" ca="1" si="407"/>
        <v>300000</v>
      </c>
      <c r="G6299" s="110">
        <f t="shared" ca="1" si="408"/>
        <v>2.5000000000000001E-2</v>
      </c>
      <c r="H6299" s="111">
        <f t="shared" ca="1" si="409"/>
        <v>77</v>
      </c>
      <c r="I6299" s="112">
        <f t="shared" ca="1" si="410"/>
        <v>577500</v>
      </c>
    </row>
    <row r="6300" spans="6:9" x14ac:dyDescent="0.25">
      <c r="F6300" s="109">
        <f t="shared" ca="1" si="407"/>
        <v>325000</v>
      </c>
      <c r="G6300" s="110">
        <f t="shared" ca="1" si="408"/>
        <v>2.7E-2</v>
      </c>
      <c r="H6300" s="111">
        <f t="shared" ca="1" si="409"/>
        <v>73</v>
      </c>
      <c r="I6300" s="112">
        <f t="shared" ca="1" si="410"/>
        <v>640575</v>
      </c>
    </row>
    <row r="6301" spans="6:9" x14ac:dyDescent="0.25">
      <c r="F6301" s="109">
        <f t="shared" ca="1" si="407"/>
        <v>300000</v>
      </c>
      <c r="G6301" s="110">
        <f t="shared" ca="1" si="408"/>
        <v>2.5000000000000001E-2</v>
      </c>
      <c r="H6301" s="111">
        <f t="shared" ca="1" si="409"/>
        <v>75</v>
      </c>
      <c r="I6301" s="112">
        <f t="shared" ca="1" si="410"/>
        <v>562500</v>
      </c>
    </row>
    <row r="6302" spans="6:9" x14ac:dyDescent="0.25">
      <c r="F6302" s="109">
        <f t="shared" ca="1" si="407"/>
        <v>275000</v>
      </c>
      <c r="G6302" s="110">
        <f t="shared" ca="1" si="408"/>
        <v>2.5000000000000001E-2</v>
      </c>
      <c r="H6302" s="111">
        <f t="shared" ca="1" si="409"/>
        <v>73</v>
      </c>
      <c r="I6302" s="112">
        <f t="shared" ca="1" si="410"/>
        <v>501875</v>
      </c>
    </row>
    <row r="6303" spans="6:9" x14ac:dyDescent="0.25">
      <c r="F6303" s="109">
        <f t="shared" ca="1" si="407"/>
        <v>300000</v>
      </c>
      <c r="G6303" s="110">
        <f t="shared" ca="1" si="408"/>
        <v>2.1000000000000001E-2</v>
      </c>
      <c r="H6303" s="111">
        <f t="shared" ca="1" si="409"/>
        <v>75</v>
      </c>
      <c r="I6303" s="112">
        <f t="shared" ca="1" si="410"/>
        <v>472500</v>
      </c>
    </row>
    <row r="6304" spans="6:9" x14ac:dyDescent="0.25">
      <c r="F6304" s="109">
        <f t="shared" ca="1" si="407"/>
        <v>300000</v>
      </c>
      <c r="G6304" s="110">
        <f t="shared" ca="1" si="408"/>
        <v>2.5000000000000001E-2</v>
      </c>
      <c r="H6304" s="111">
        <f t="shared" ca="1" si="409"/>
        <v>75</v>
      </c>
      <c r="I6304" s="112">
        <f t="shared" ca="1" si="410"/>
        <v>562500</v>
      </c>
    </row>
    <row r="6305" spans="6:9" x14ac:dyDescent="0.25">
      <c r="F6305" s="109">
        <f t="shared" ca="1" si="407"/>
        <v>300000</v>
      </c>
      <c r="G6305" s="110">
        <f t="shared" ca="1" si="408"/>
        <v>2.5000000000000001E-2</v>
      </c>
      <c r="H6305" s="111">
        <f t="shared" ca="1" si="409"/>
        <v>73</v>
      </c>
      <c r="I6305" s="112">
        <f t="shared" ca="1" si="410"/>
        <v>547500</v>
      </c>
    </row>
    <row r="6306" spans="6:9" x14ac:dyDescent="0.25">
      <c r="F6306" s="109">
        <f t="shared" ca="1" si="407"/>
        <v>300000</v>
      </c>
      <c r="G6306" s="110">
        <f t="shared" ca="1" si="408"/>
        <v>2.1000000000000001E-2</v>
      </c>
      <c r="H6306" s="111">
        <f t="shared" ca="1" si="409"/>
        <v>77</v>
      </c>
      <c r="I6306" s="112">
        <f t="shared" ca="1" si="410"/>
        <v>485100</v>
      </c>
    </row>
    <row r="6307" spans="6:9" x14ac:dyDescent="0.25">
      <c r="F6307" s="109">
        <f t="shared" ca="1" si="407"/>
        <v>325000</v>
      </c>
      <c r="G6307" s="110">
        <f t="shared" ca="1" si="408"/>
        <v>2.5000000000000001E-2</v>
      </c>
      <c r="H6307" s="111">
        <f t="shared" ca="1" si="409"/>
        <v>73</v>
      </c>
      <c r="I6307" s="112">
        <f t="shared" ca="1" si="410"/>
        <v>593125</v>
      </c>
    </row>
    <row r="6308" spans="6:9" x14ac:dyDescent="0.25">
      <c r="F6308" s="109">
        <f t="shared" ca="1" si="407"/>
        <v>300000</v>
      </c>
      <c r="G6308" s="110">
        <f t="shared" ca="1" si="408"/>
        <v>2.3E-2</v>
      </c>
      <c r="H6308" s="111">
        <f t="shared" ca="1" si="409"/>
        <v>75</v>
      </c>
      <c r="I6308" s="112">
        <f t="shared" ca="1" si="410"/>
        <v>517500</v>
      </c>
    </row>
    <row r="6309" spans="6:9" x14ac:dyDescent="0.25">
      <c r="F6309" s="109">
        <f t="shared" ca="1" si="407"/>
        <v>300000</v>
      </c>
      <c r="G6309" s="110">
        <f t="shared" ca="1" si="408"/>
        <v>2.5000000000000001E-2</v>
      </c>
      <c r="H6309" s="111">
        <f t="shared" ca="1" si="409"/>
        <v>73</v>
      </c>
      <c r="I6309" s="112">
        <f t="shared" ca="1" si="410"/>
        <v>547500</v>
      </c>
    </row>
    <row r="6310" spans="6:9" x14ac:dyDescent="0.25">
      <c r="F6310" s="109">
        <f t="shared" ca="1" si="407"/>
        <v>275000</v>
      </c>
      <c r="G6310" s="110">
        <f t="shared" ca="1" si="408"/>
        <v>2.5000000000000001E-2</v>
      </c>
      <c r="H6310" s="111">
        <f t="shared" ca="1" si="409"/>
        <v>75</v>
      </c>
      <c r="I6310" s="112">
        <f t="shared" ca="1" si="410"/>
        <v>515625</v>
      </c>
    </row>
    <row r="6311" spans="6:9" x14ac:dyDescent="0.25">
      <c r="F6311" s="109">
        <f t="shared" ca="1" si="407"/>
        <v>300000</v>
      </c>
      <c r="G6311" s="110">
        <f t="shared" ca="1" si="408"/>
        <v>2.1000000000000001E-2</v>
      </c>
      <c r="H6311" s="111">
        <f t="shared" ca="1" si="409"/>
        <v>75</v>
      </c>
      <c r="I6311" s="112">
        <f t="shared" ca="1" si="410"/>
        <v>472500</v>
      </c>
    </row>
    <row r="6312" spans="6:9" x14ac:dyDescent="0.25">
      <c r="F6312" s="109">
        <f t="shared" ca="1" si="407"/>
        <v>300000</v>
      </c>
      <c r="G6312" s="110">
        <f t="shared" ca="1" si="408"/>
        <v>2.1000000000000001E-2</v>
      </c>
      <c r="H6312" s="111">
        <f t="shared" ca="1" si="409"/>
        <v>77</v>
      </c>
      <c r="I6312" s="112">
        <f t="shared" ca="1" si="410"/>
        <v>485100</v>
      </c>
    </row>
    <row r="6313" spans="6:9" x14ac:dyDescent="0.25">
      <c r="F6313" s="109">
        <f t="shared" ca="1" si="407"/>
        <v>275000</v>
      </c>
      <c r="G6313" s="110">
        <f t="shared" ca="1" si="408"/>
        <v>2.5000000000000001E-2</v>
      </c>
      <c r="H6313" s="111">
        <f t="shared" ca="1" si="409"/>
        <v>75</v>
      </c>
      <c r="I6313" s="112">
        <f t="shared" ca="1" si="410"/>
        <v>515625</v>
      </c>
    </row>
    <row r="6314" spans="6:9" x14ac:dyDescent="0.25">
      <c r="F6314" s="109">
        <f t="shared" ca="1" si="407"/>
        <v>275000</v>
      </c>
      <c r="G6314" s="110">
        <f t="shared" ca="1" si="408"/>
        <v>2.5000000000000001E-2</v>
      </c>
      <c r="H6314" s="111">
        <f t="shared" ca="1" si="409"/>
        <v>77</v>
      </c>
      <c r="I6314" s="112">
        <f t="shared" ca="1" si="410"/>
        <v>529375</v>
      </c>
    </row>
    <row r="6315" spans="6:9" x14ac:dyDescent="0.25">
      <c r="F6315" s="109">
        <f t="shared" ca="1" si="407"/>
        <v>300000</v>
      </c>
      <c r="G6315" s="110">
        <f t="shared" ca="1" si="408"/>
        <v>2.7E-2</v>
      </c>
      <c r="H6315" s="111">
        <f t="shared" ca="1" si="409"/>
        <v>75</v>
      </c>
      <c r="I6315" s="112">
        <f t="shared" ca="1" si="410"/>
        <v>607500</v>
      </c>
    </row>
    <row r="6316" spans="6:9" x14ac:dyDescent="0.25">
      <c r="F6316" s="109">
        <f t="shared" ca="1" si="407"/>
        <v>300000</v>
      </c>
      <c r="G6316" s="110">
        <f t="shared" ca="1" si="408"/>
        <v>2.7E-2</v>
      </c>
      <c r="H6316" s="111">
        <f t="shared" ca="1" si="409"/>
        <v>73</v>
      </c>
      <c r="I6316" s="112">
        <f t="shared" ca="1" si="410"/>
        <v>591300</v>
      </c>
    </row>
    <row r="6317" spans="6:9" x14ac:dyDescent="0.25">
      <c r="F6317" s="109">
        <f t="shared" ca="1" si="407"/>
        <v>300000</v>
      </c>
      <c r="G6317" s="110">
        <f t="shared" ca="1" si="408"/>
        <v>2.5000000000000001E-2</v>
      </c>
      <c r="H6317" s="111">
        <f t="shared" ca="1" si="409"/>
        <v>75</v>
      </c>
      <c r="I6317" s="112">
        <f t="shared" ca="1" si="410"/>
        <v>562500</v>
      </c>
    </row>
    <row r="6318" spans="6:9" x14ac:dyDescent="0.25">
      <c r="F6318" s="109">
        <f t="shared" ca="1" si="407"/>
        <v>300000</v>
      </c>
      <c r="G6318" s="110">
        <f t="shared" ca="1" si="408"/>
        <v>2.3E-2</v>
      </c>
      <c r="H6318" s="111">
        <f t="shared" ca="1" si="409"/>
        <v>75</v>
      </c>
      <c r="I6318" s="112">
        <f t="shared" ca="1" si="410"/>
        <v>517500</v>
      </c>
    </row>
    <row r="6319" spans="6:9" x14ac:dyDescent="0.25">
      <c r="F6319" s="109">
        <f t="shared" ca="1" si="407"/>
        <v>300000</v>
      </c>
      <c r="G6319" s="110">
        <f t="shared" ca="1" si="408"/>
        <v>2.7E-2</v>
      </c>
      <c r="H6319" s="111">
        <f t="shared" ca="1" si="409"/>
        <v>75</v>
      </c>
      <c r="I6319" s="112">
        <f t="shared" ca="1" si="410"/>
        <v>607500</v>
      </c>
    </row>
    <row r="6320" spans="6:9" x14ac:dyDescent="0.25">
      <c r="F6320" s="109">
        <f t="shared" ca="1" si="407"/>
        <v>300000</v>
      </c>
      <c r="G6320" s="110">
        <f t="shared" ca="1" si="408"/>
        <v>2.5000000000000001E-2</v>
      </c>
      <c r="H6320" s="111">
        <f t="shared" ca="1" si="409"/>
        <v>75</v>
      </c>
      <c r="I6320" s="112">
        <f t="shared" ca="1" si="410"/>
        <v>562500</v>
      </c>
    </row>
    <row r="6321" spans="6:9" x14ac:dyDescent="0.25">
      <c r="F6321" s="109">
        <f t="shared" ca="1" si="407"/>
        <v>325000</v>
      </c>
      <c r="G6321" s="110">
        <f t="shared" ca="1" si="408"/>
        <v>2.5000000000000001E-2</v>
      </c>
      <c r="H6321" s="111">
        <f t="shared" ca="1" si="409"/>
        <v>75</v>
      </c>
      <c r="I6321" s="112">
        <f t="shared" ca="1" si="410"/>
        <v>609375</v>
      </c>
    </row>
    <row r="6322" spans="6:9" x14ac:dyDescent="0.25">
      <c r="F6322" s="109">
        <f t="shared" ca="1" si="407"/>
        <v>300000</v>
      </c>
      <c r="G6322" s="110">
        <f t="shared" ca="1" si="408"/>
        <v>2.5000000000000001E-2</v>
      </c>
      <c r="H6322" s="111">
        <f t="shared" ca="1" si="409"/>
        <v>75</v>
      </c>
      <c r="I6322" s="112">
        <f t="shared" ca="1" si="410"/>
        <v>562500</v>
      </c>
    </row>
    <row r="6323" spans="6:9" x14ac:dyDescent="0.25">
      <c r="F6323" s="109">
        <f t="shared" ca="1" si="407"/>
        <v>300000</v>
      </c>
      <c r="G6323" s="110">
        <f t="shared" ca="1" si="408"/>
        <v>2.3E-2</v>
      </c>
      <c r="H6323" s="111">
        <f t="shared" ca="1" si="409"/>
        <v>73</v>
      </c>
      <c r="I6323" s="112">
        <f t="shared" ca="1" si="410"/>
        <v>503700</v>
      </c>
    </row>
    <row r="6324" spans="6:9" x14ac:dyDescent="0.25">
      <c r="F6324" s="109">
        <f t="shared" ca="1" si="407"/>
        <v>300000</v>
      </c>
      <c r="G6324" s="110">
        <f t="shared" ca="1" si="408"/>
        <v>2.5000000000000001E-2</v>
      </c>
      <c r="H6324" s="111">
        <f t="shared" ca="1" si="409"/>
        <v>77</v>
      </c>
      <c r="I6324" s="112">
        <f t="shared" ca="1" si="410"/>
        <v>577500</v>
      </c>
    </row>
    <row r="6325" spans="6:9" x14ac:dyDescent="0.25">
      <c r="F6325" s="109">
        <f t="shared" ca="1" si="407"/>
        <v>300000</v>
      </c>
      <c r="G6325" s="110">
        <f t="shared" ca="1" si="408"/>
        <v>2.5000000000000001E-2</v>
      </c>
      <c r="H6325" s="111">
        <f t="shared" ca="1" si="409"/>
        <v>75</v>
      </c>
      <c r="I6325" s="112">
        <f t="shared" ca="1" si="410"/>
        <v>562500</v>
      </c>
    </row>
    <row r="6326" spans="6:9" x14ac:dyDescent="0.25">
      <c r="F6326" s="109">
        <f t="shared" ca="1" si="407"/>
        <v>325000</v>
      </c>
      <c r="G6326" s="110">
        <f t="shared" ca="1" si="408"/>
        <v>2.3E-2</v>
      </c>
      <c r="H6326" s="111">
        <f t="shared" ca="1" si="409"/>
        <v>75</v>
      </c>
      <c r="I6326" s="112">
        <f t="shared" ca="1" si="410"/>
        <v>560625</v>
      </c>
    </row>
    <row r="6327" spans="6:9" x14ac:dyDescent="0.25">
      <c r="F6327" s="109">
        <f t="shared" ca="1" si="407"/>
        <v>300000</v>
      </c>
      <c r="G6327" s="110">
        <f t="shared" ca="1" si="408"/>
        <v>2.5000000000000001E-2</v>
      </c>
      <c r="H6327" s="111">
        <f t="shared" ca="1" si="409"/>
        <v>75</v>
      </c>
      <c r="I6327" s="112">
        <f t="shared" ca="1" si="410"/>
        <v>562500</v>
      </c>
    </row>
    <row r="6328" spans="6:9" x14ac:dyDescent="0.25">
      <c r="F6328" s="109">
        <f t="shared" ca="1" si="407"/>
        <v>275000</v>
      </c>
      <c r="G6328" s="110">
        <f t="shared" ca="1" si="408"/>
        <v>2.1000000000000001E-2</v>
      </c>
      <c r="H6328" s="111">
        <f t="shared" ca="1" si="409"/>
        <v>75</v>
      </c>
      <c r="I6328" s="112">
        <f t="shared" ca="1" si="410"/>
        <v>433125</v>
      </c>
    </row>
    <row r="6329" spans="6:9" x14ac:dyDescent="0.25">
      <c r="F6329" s="109">
        <f t="shared" ca="1" si="407"/>
        <v>325000</v>
      </c>
      <c r="G6329" s="110">
        <f t="shared" ca="1" si="408"/>
        <v>2.5000000000000001E-2</v>
      </c>
      <c r="H6329" s="111">
        <f t="shared" ca="1" si="409"/>
        <v>75</v>
      </c>
      <c r="I6329" s="112">
        <f t="shared" ca="1" si="410"/>
        <v>609375</v>
      </c>
    </row>
    <row r="6330" spans="6:9" x14ac:dyDescent="0.25">
      <c r="F6330" s="109">
        <f t="shared" ca="1" si="407"/>
        <v>325000</v>
      </c>
      <c r="G6330" s="110">
        <f t="shared" ca="1" si="408"/>
        <v>2.5000000000000001E-2</v>
      </c>
      <c r="H6330" s="111">
        <f t="shared" ca="1" si="409"/>
        <v>75</v>
      </c>
      <c r="I6330" s="112">
        <f t="shared" ca="1" si="410"/>
        <v>609375</v>
      </c>
    </row>
    <row r="6331" spans="6:9" x14ac:dyDescent="0.25">
      <c r="F6331" s="109">
        <f t="shared" ca="1" si="407"/>
        <v>300000</v>
      </c>
      <c r="G6331" s="110">
        <f t="shared" ca="1" si="408"/>
        <v>2.7E-2</v>
      </c>
      <c r="H6331" s="111">
        <f t="shared" ca="1" si="409"/>
        <v>75</v>
      </c>
      <c r="I6331" s="112">
        <f t="shared" ca="1" si="410"/>
        <v>607500</v>
      </c>
    </row>
    <row r="6332" spans="6:9" x14ac:dyDescent="0.25">
      <c r="F6332" s="109">
        <f t="shared" ca="1" si="407"/>
        <v>300000</v>
      </c>
      <c r="G6332" s="110">
        <f t="shared" ca="1" si="408"/>
        <v>2.5000000000000001E-2</v>
      </c>
      <c r="H6332" s="111">
        <f t="shared" ca="1" si="409"/>
        <v>77</v>
      </c>
      <c r="I6332" s="112">
        <f t="shared" ca="1" si="410"/>
        <v>577500</v>
      </c>
    </row>
    <row r="6333" spans="6:9" x14ac:dyDescent="0.25">
      <c r="F6333" s="109">
        <f t="shared" ca="1" si="407"/>
        <v>300000</v>
      </c>
      <c r="G6333" s="110">
        <f t="shared" ca="1" si="408"/>
        <v>2.5000000000000001E-2</v>
      </c>
      <c r="H6333" s="111">
        <f t="shared" ca="1" si="409"/>
        <v>73</v>
      </c>
      <c r="I6333" s="112">
        <f t="shared" ca="1" si="410"/>
        <v>547500</v>
      </c>
    </row>
    <row r="6334" spans="6:9" x14ac:dyDescent="0.25">
      <c r="F6334" s="109">
        <f t="shared" ca="1" si="407"/>
        <v>300000</v>
      </c>
      <c r="G6334" s="110">
        <f t="shared" ca="1" si="408"/>
        <v>2.5000000000000001E-2</v>
      </c>
      <c r="H6334" s="111">
        <f t="shared" ca="1" si="409"/>
        <v>77</v>
      </c>
      <c r="I6334" s="112">
        <f t="shared" ca="1" si="410"/>
        <v>577500</v>
      </c>
    </row>
    <row r="6335" spans="6:9" x14ac:dyDescent="0.25">
      <c r="F6335" s="109">
        <f t="shared" ca="1" si="407"/>
        <v>275000</v>
      </c>
      <c r="G6335" s="110">
        <f t="shared" ca="1" si="408"/>
        <v>2.5000000000000001E-2</v>
      </c>
      <c r="H6335" s="111">
        <f t="shared" ca="1" si="409"/>
        <v>73</v>
      </c>
      <c r="I6335" s="112">
        <f t="shared" ca="1" si="410"/>
        <v>501875</v>
      </c>
    </row>
    <row r="6336" spans="6:9" x14ac:dyDescent="0.25">
      <c r="F6336" s="109">
        <f t="shared" ca="1" si="407"/>
        <v>300000</v>
      </c>
      <c r="G6336" s="110">
        <f t="shared" ca="1" si="408"/>
        <v>2.7E-2</v>
      </c>
      <c r="H6336" s="111">
        <f t="shared" ca="1" si="409"/>
        <v>75</v>
      </c>
      <c r="I6336" s="112">
        <f t="shared" ca="1" si="410"/>
        <v>607500</v>
      </c>
    </row>
    <row r="6337" spans="6:9" x14ac:dyDescent="0.25">
      <c r="F6337" s="109">
        <f t="shared" ca="1" si="407"/>
        <v>300000</v>
      </c>
      <c r="G6337" s="110">
        <f t="shared" ca="1" si="408"/>
        <v>2.5000000000000001E-2</v>
      </c>
      <c r="H6337" s="111">
        <f t="shared" ca="1" si="409"/>
        <v>75</v>
      </c>
      <c r="I6337" s="112">
        <f t="shared" ca="1" si="410"/>
        <v>562500</v>
      </c>
    </row>
    <row r="6338" spans="6:9" x14ac:dyDescent="0.25">
      <c r="F6338" s="109">
        <f t="shared" ca="1" si="407"/>
        <v>300000</v>
      </c>
      <c r="G6338" s="110">
        <f t="shared" ca="1" si="408"/>
        <v>2.5000000000000001E-2</v>
      </c>
      <c r="H6338" s="111">
        <f t="shared" ca="1" si="409"/>
        <v>75</v>
      </c>
      <c r="I6338" s="112">
        <f t="shared" ca="1" si="410"/>
        <v>562500</v>
      </c>
    </row>
    <row r="6339" spans="6:9" x14ac:dyDescent="0.25">
      <c r="F6339" s="109">
        <f t="shared" ref="F6339:F6402" ca="1" si="411">VLOOKUP(RAND(),$C$3:$D$5,2)</f>
        <v>300000</v>
      </c>
      <c r="G6339" s="110">
        <f t="shared" ref="G6339:G6402" ca="1" si="412">VLOOKUP(RAND(),$C$10:$D$13,2)</f>
        <v>2.5000000000000001E-2</v>
      </c>
      <c r="H6339" s="111">
        <f t="shared" ref="H6339:H6402" ca="1" si="413">VLOOKUP(RAND(),$C$18:$D$20,2)</f>
        <v>75</v>
      </c>
      <c r="I6339" s="112">
        <f t="shared" ca="1" si="410"/>
        <v>562500</v>
      </c>
    </row>
    <row r="6340" spans="6:9" x14ac:dyDescent="0.25">
      <c r="F6340" s="109">
        <f t="shared" ca="1" si="411"/>
        <v>300000</v>
      </c>
      <c r="G6340" s="110">
        <f t="shared" ca="1" si="412"/>
        <v>2.5000000000000001E-2</v>
      </c>
      <c r="H6340" s="111">
        <f t="shared" ca="1" si="413"/>
        <v>75</v>
      </c>
      <c r="I6340" s="112">
        <f t="shared" ref="I6340:I6403" ca="1" si="414">F6340*G6340*H6340</f>
        <v>562500</v>
      </c>
    </row>
    <row r="6341" spans="6:9" x14ac:dyDescent="0.25">
      <c r="F6341" s="109">
        <f t="shared" ca="1" si="411"/>
        <v>300000</v>
      </c>
      <c r="G6341" s="110">
        <f t="shared" ca="1" si="412"/>
        <v>2.1000000000000001E-2</v>
      </c>
      <c r="H6341" s="111">
        <f t="shared" ca="1" si="413"/>
        <v>77</v>
      </c>
      <c r="I6341" s="112">
        <f t="shared" ca="1" si="414"/>
        <v>485100</v>
      </c>
    </row>
    <row r="6342" spans="6:9" x14ac:dyDescent="0.25">
      <c r="F6342" s="109">
        <f t="shared" ca="1" si="411"/>
        <v>300000</v>
      </c>
      <c r="G6342" s="110">
        <f t="shared" ca="1" si="412"/>
        <v>2.5000000000000001E-2</v>
      </c>
      <c r="H6342" s="111">
        <f t="shared" ca="1" si="413"/>
        <v>75</v>
      </c>
      <c r="I6342" s="112">
        <f t="shared" ca="1" si="414"/>
        <v>562500</v>
      </c>
    </row>
    <row r="6343" spans="6:9" x14ac:dyDescent="0.25">
      <c r="F6343" s="109">
        <f t="shared" ca="1" si="411"/>
        <v>275000</v>
      </c>
      <c r="G6343" s="110">
        <f t="shared" ca="1" si="412"/>
        <v>2.5000000000000001E-2</v>
      </c>
      <c r="H6343" s="111">
        <f t="shared" ca="1" si="413"/>
        <v>75</v>
      </c>
      <c r="I6343" s="112">
        <f t="shared" ca="1" si="414"/>
        <v>515625</v>
      </c>
    </row>
    <row r="6344" spans="6:9" x14ac:dyDescent="0.25">
      <c r="F6344" s="109">
        <f t="shared" ca="1" si="411"/>
        <v>300000</v>
      </c>
      <c r="G6344" s="110">
        <f t="shared" ca="1" si="412"/>
        <v>2.7E-2</v>
      </c>
      <c r="H6344" s="111">
        <f t="shared" ca="1" si="413"/>
        <v>77</v>
      </c>
      <c r="I6344" s="112">
        <f t="shared" ca="1" si="414"/>
        <v>623700</v>
      </c>
    </row>
    <row r="6345" spans="6:9" x14ac:dyDescent="0.25">
      <c r="F6345" s="109">
        <f t="shared" ca="1" si="411"/>
        <v>275000</v>
      </c>
      <c r="G6345" s="110">
        <f t="shared" ca="1" si="412"/>
        <v>2.5000000000000001E-2</v>
      </c>
      <c r="H6345" s="111">
        <f t="shared" ca="1" si="413"/>
        <v>75</v>
      </c>
      <c r="I6345" s="112">
        <f t="shared" ca="1" si="414"/>
        <v>515625</v>
      </c>
    </row>
    <row r="6346" spans="6:9" x14ac:dyDescent="0.25">
      <c r="F6346" s="109">
        <f t="shared" ca="1" si="411"/>
        <v>300000</v>
      </c>
      <c r="G6346" s="110">
        <f t="shared" ca="1" si="412"/>
        <v>2.5000000000000001E-2</v>
      </c>
      <c r="H6346" s="111">
        <f t="shared" ca="1" si="413"/>
        <v>75</v>
      </c>
      <c r="I6346" s="112">
        <f t="shared" ca="1" si="414"/>
        <v>562500</v>
      </c>
    </row>
    <row r="6347" spans="6:9" x14ac:dyDescent="0.25">
      <c r="F6347" s="109">
        <f t="shared" ca="1" si="411"/>
        <v>300000</v>
      </c>
      <c r="G6347" s="110">
        <f t="shared" ca="1" si="412"/>
        <v>2.5000000000000001E-2</v>
      </c>
      <c r="H6347" s="111">
        <f t="shared" ca="1" si="413"/>
        <v>75</v>
      </c>
      <c r="I6347" s="112">
        <f t="shared" ca="1" si="414"/>
        <v>562500</v>
      </c>
    </row>
    <row r="6348" spans="6:9" x14ac:dyDescent="0.25">
      <c r="F6348" s="109">
        <f t="shared" ca="1" si="411"/>
        <v>300000</v>
      </c>
      <c r="G6348" s="110">
        <f t="shared" ca="1" si="412"/>
        <v>2.5000000000000001E-2</v>
      </c>
      <c r="H6348" s="111">
        <f t="shared" ca="1" si="413"/>
        <v>73</v>
      </c>
      <c r="I6348" s="112">
        <f t="shared" ca="1" si="414"/>
        <v>547500</v>
      </c>
    </row>
    <row r="6349" spans="6:9" x14ac:dyDescent="0.25">
      <c r="F6349" s="109">
        <f t="shared" ca="1" si="411"/>
        <v>325000</v>
      </c>
      <c r="G6349" s="110">
        <f t="shared" ca="1" si="412"/>
        <v>2.1000000000000001E-2</v>
      </c>
      <c r="H6349" s="111">
        <f t="shared" ca="1" si="413"/>
        <v>75</v>
      </c>
      <c r="I6349" s="112">
        <f t="shared" ca="1" si="414"/>
        <v>511875</v>
      </c>
    </row>
    <row r="6350" spans="6:9" x14ac:dyDescent="0.25">
      <c r="F6350" s="109">
        <f t="shared" ca="1" si="411"/>
        <v>300000</v>
      </c>
      <c r="G6350" s="110">
        <f t="shared" ca="1" si="412"/>
        <v>2.5000000000000001E-2</v>
      </c>
      <c r="H6350" s="111">
        <f t="shared" ca="1" si="413"/>
        <v>75</v>
      </c>
      <c r="I6350" s="112">
        <f t="shared" ca="1" si="414"/>
        <v>562500</v>
      </c>
    </row>
    <row r="6351" spans="6:9" x14ac:dyDescent="0.25">
      <c r="F6351" s="109">
        <f t="shared" ca="1" si="411"/>
        <v>300000</v>
      </c>
      <c r="G6351" s="110">
        <f t="shared" ca="1" si="412"/>
        <v>2.5000000000000001E-2</v>
      </c>
      <c r="H6351" s="111">
        <f t="shared" ca="1" si="413"/>
        <v>77</v>
      </c>
      <c r="I6351" s="112">
        <f t="shared" ca="1" si="414"/>
        <v>577500</v>
      </c>
    </row>
    <row r="6352" spans="6:9" x14ac:dyDescent="0.25">
      <c r="F6352" s="109">
        <f t="shared" ca="1" si="411"/>
        <v>300000</v>
      </c>
      <c r="G6352" s="110">
        <f t="shared" ca="1" si="412"/>
        <v>2.5000000000000001E-2</v>
      </c>
      <c r="H6352" s="111">
        <f t="shared" ca="1" si="413"/>
        <v>75</v>
      </c>
      <c r="I6352" s="112">
        <f t="shared" ca="1" si="414"/>
        <v>562500</v>
      </c>
    </row>
    <row r="6353" spans="6:9" x14ac:dyDescent="0.25">
      <c r="F6353" s="109">
        <f t="shared" ca="1" si="411"/>
        <v>300000</v>
      </c>
      <c r="G6353" s="110">
        <f t="shared" ca="1" si="412"/>
        <v>2.5000000000000001E-2</v>
      </c>
      <c r="H6353" s="111">
        <f t="shared" ca="1" si="413"/>
        <v>75</v>
      </c>
      <c r="I6353" s="112">
        <f t="shared" ca="1" si="414"/>
        <v>562500</v>
      </c>
    </row>
    <row r="6354" spans="6:9" x14ac:dyDescent="0.25">
      <c r="F6354" s="109">
        <f t="shared" ca="1" si="411"/>
        <v>300000</v>
      </c>
      <c r="G6354" s="110">
        <f t="shared" ca="1" si="412"/>
        <v>2.5000000000000001E-2</v>
      </c>
      <c r="H6354" s="111">
        <f t="shared" ca="1" si="413"/>
        <v>75</v>
      </c>
      <c r="I6354" s="112">
        <f t="shared" ca="1" si="414"/>
        <v>562500</v>
      </c>
    </row>
    <row r="6355" spans="6:9" x14ac:dyDescent="0.25">
      <c r="F6355" s="109">
        <f t="shared" ca="1" si="411"/>
        <v>275000</v>
      </c>
      <c r="G6355" s="110">
        <f t="shared" ca="1" si="412"/>
        <v>2.5000000000000001E-2</v>
      </c>
      <c r="H6355" s="111">
        <f t="shared" ca="1" si="413"/>
        <v>75</v>
      </c>
      <c r="I6355" s="112">
        <f t="shared" ca="1" si="414"/>
        <v>515625</v>
      </c>
    </row>
    <row r="6356" spans="6:9" x14ac:dyDescent="0.25">
      <c r="F6356" s="109">
        <f t="shared" ca="1" si="411"/>
        <v>300000</v>
      </c>
      <c r="G6356" s="110">
        <f t="shared" ca="1" si="412"/>
        <v>2.3E-2</v>
      </c>
      <c r="H6356" s="111">
        <f t="shared" ca="1" si="413"/>
        <v>77</v>
      </c>
      <c r="I6356" s="112">
        <f t="shared" ca="1" si="414"/>
        <v>531300</v>
      </c>
    </row>
    <row r="6357" spans="6:9" x14ac:dyDescent="0.25">
      <c r="F6357" s="109">
        <f t="shared" ca="1" si="411"/>
        <v>275000</v>
      </c>
      <c r="G6357" s="110">
        <f t="shared" ca="1" si="412"/>
        <v>2.5000000000000001E-2</v>
      </c>
      <c r="H6357" s="111">
        <f t="shared" ca="1" si="413"/>
        <v>77</v>
      </c>
      <c r="I6357" s="112">
        <f t="shared" ca="1" si="414"/>
        <v>529375</v>
      </c>
    </row>
    <row r="6358" spans="6:9" x14ac:dyDescent="0.25">
      <c r="F6358" s="109">
        <f t="shared" ca="1" si="411"/>
        <v>300000</v>
      </c>
      <c r="G6358" s="110">
        <f t="shared" ca="1" si="412"/>
        <v>2.7E-2</v>
      </c>
      <c r="H6358" s="111">
        <f t="shared" ca="1" si="413"/>
        <v>75</v>
      </c>
      <c r="I6358" s="112">
        <f t="shared" ca="1" si="414"/>
        <v>607500</v>
      </c>
    </row>
    <row r="6359" spans="6:9" x14ac:dyDescent="0.25">
      <c r="F6359" s="109">
        <f t="shared" ca="1" si="411"/>
        <v>325000</v>
      </c>
      <c r="G6359" s="110">
        <f t="shared" ca="1" si="412"/>
        <v>2.1000000000000001E-2</v>
      </c>
      <c r="H6359" s="111">
        <f t="shared" ca="1" si="413"/>
        <v>75</v>
      </c>
      <c r="I6359" s="112">
        <f t="shared" ca="1" si="414"/>
        <v>511875</v>
      </c>
    </row>
    <row r="6360" spans="6:9" x14ac:dyDescent="0.25">
      <c r="F6360" s="109">
        <f t="shared" ca="1" si="411"/>
        <v>300000</v>
      </c>
      <c r="G6360" s="110">
        <f t="shared" ca="1" si="412"/>
        <v>2.3E-2</v>
      </c>
      <c r="H6360" s="111">
        <f t="shared" ca="1" si="413"/>
        <v>73</v>
      </c>
      <c r="I6360" s="112">
        <f t="shared" ca="1" si="414"/>
        <v>503700</v>
      </c>
    </row>
    <row r="6361" spans="6:9" x14ac:dyDescent="0.25">
      <c r="F6361" s="109">
        <f t="shared" ca="1" si="411"/>
        <v>300000</v>
      </c>
      <c r="G6361" s="110">
        <f t="shared" ca="1" si="412"/>
        <v>2.5000000000000001E-2</v>
      </c>
      <c r="H6361" s="111">
        <f t="shared" ca="1" si="413"/>
        <v>75</v>
      </c>
      <c r="I6361" s="112">
        <f t="shared" ca="1" si="414"/>
        <v>562500</v>
      </c>
    </row>
    <row r="6362" spans="6:9" x14ac:dyDescent="0.25">
      <c r="F6362" s="109">
        <f t="shared" ca="1" si="411"/>
        <v>300000</v>
      </c>
      <c r="G6362" s="110">
        <f t="shared" ca="1" si="412"/>
        <v>2.5000000000000001E-2</v>
      </c>
      <c r="H6362" s="111">
        <f t="shared" ca="1" si="413"/>
        <v>75</v>
      </c>
      <c r="I6362" s="112">
        <f t="shared" ca="1" si="414"/>
        <v>562500</v>
      </c>
    </row>
    <row r="6363" spans="6:9" x14ac:dyDescent="0.25">
      <c r="F6363" s="109">
        <f t="shared" ca="1" si="411"/>
        <v>300000</v>
      </c>
      <c r="G6363" s="110">
        <f t="shared" ca="1" si="412"/>
        <v>2.5000000000000001E-2</v>
      </c>
      <c r="H6363" s="111">
        <f t="shared" ca="1" si="413"/>
        <v>75</v>
      </c>
      <c r="I6363" s="112">
        <f t="shared" ca="1" si="414"/>
        <v>562500</v>
      </c>
    </row>
    <row r="6364" spans="6:9" x14ac:dyDescent="0.25">
      <c r="F6364" s="109">
        <f t="shared" ca="1" si="411"/>
        <v>300000</v>
      </c>
      <c r="G6364" s="110">
        <f t="shared" ca="1" si="412"/>
        <v>2.5000000000000001E-2</v>
      </c>
      <c r="H6364" s="111">
        <f t="shared" ca="1" si="413"/>
        <v>75</v>
      </c>
      <c r="I6364" s="112">
        <f t="shared" ca="1" si="414"/>
        <v>562500</v>
      </c>
    </row>
    <row r="6365" spans="6:9" x14ac:dyDescent="0.25">
      <c r="F6365" s="109">
        <f t="shared" ca="1" si="411"/>
        <v>300000</v>
      </c>
      <c r="G6365" s="110">
        <f t="shared" ca="1" si="412"/>
        <v>2.5000000000000001E-2</v>
      </c>
      <c r="H6365" s="111">
        <f t="shared" ca="1" si="413"/>
        <v>75</v>
      </c>
      <c r="I6365" s="112">
        <f t="shared" ca="1" si="414"/>
        <v>562500</v>
      </c>
    </row>
    <row r="6366" spans="6:9" x14ac:dyDescent="0.25">
      <c r="F6366" s="109">
        <f t="shared" ca="1" si="411"/>
        <v>275000</v>
      </c>
      <c r="G6366" s="110">
        <f t="shared" ca="1" si="412"/>
        <v>2.1000000000000001E-2</v>
      </c>
      <c r="H6366" s="111">
        <f t="shared" ca="1" si="413"/>
        <v>73</v>
      </c>
      <c r="I6366" s="112">
        <f t="shared" ca="1" si="414"/>
        <v>421575</v>
      </c>
    </row>
    <row r="6367" spans="6:9" x14ac:dyDescent="0.25">
      <c r="F6367" s="109">
        <f t="shared" ca="1" si="411"/>
        <v>300000</v>
      </c>
      <c r="G6367" s="110">
        <f t="shared" ca="1" si="412"/>
        <v>2.5000000000000001E-2</v>
      </c>
      <c r="H6367" s="111">
        <f t="shared" ca="1" si="413"/>
        <v>75</v>
      </c>
      <c r="I6367" s="112">
        <f t="shared" ca="1" si="414"/>
        <v>562500</v>
      </c>
    </row>
    <row r="6368" spans="6:9" x14ac:dyDescent="0.25">
      <c r="F6368" s="109">
        <f t="shared" ca="1" si="411"/>
        <v>300000</v>
      </c>
      <c r="G6368" s="110">
        <f t="shared" ca="1" si="412"/>
        <v>2.5000000000000001E-2</v>
      </c>
      <c r="H6368" s="111">
        <f t="shared" ca="1" si="413"/>
        <v>77</v>
      </c>
      <c r="I6368" s="112">
        <f t="shared" ca="1" si="414"/>
        <v>577500</v>
      </c>
    </row>
    <row r="6369" spans="6:9" x14ac:dyDescent="0.25">
      <c r="F6369" s="109">
        <f t="shared" ca="1" si="411"/>
        <v>300000</v>
      </c>
      <c r="G6369" s="110">
        <f t="shared" ca="1" si="412"/>
        <v>2.5000000000000001E-2</v>
      </c>
      <c r="H6369" s="111">
        <f t="shared" ca="1" si="413"/>
        <v>75</v>
      </c>
      <c r="I6369" s="112">
        <f t="shared" ca="1" si="414"/>
        <v>562500</v>
      </c>
    </row>
    <row r="6370" spans="6:9" x14ac:dyDescent="0.25">
      <c r="F6370" s="109">
        <f t="shared" ca="1" si="411"/>
        <v>325000</v>
      </c>
      <c r="G6370" s="110">
        <f t="shared" ca="1" si="412"/>
        <v>2.5000000000000001E-2</v>
      </c>
      <c r="H6370" s="111">
        <f t="shared" ca="1" si="413"/>
        <v>75</v>
      </c>
      <c r="I6370" s="112">
        <f t="shared" ca="1" si="414"/>
        <v>609375</v>
      </c>
    </row>
    <row r="6371" spans="6:9" x14ac:dyDescent="0.25">
      <c r="F6371" s="109">
        <f t="shared" ca="1" si="411"/>
        <v>325000</v>
      </c>
      <c r="G6371" s="110">
        <f t="shared" ca="1" si="412"/>
        <v>2.3E-2</v>
      </c>
      <c r="H6371" s="111">
        <f t="shared" ca="1" si="413"/>
        <v>75</v>
      </c>
      <c r="I6371" s="112">
        <f t="shared" ca="1" si="414"/>
        <v>560625</v>
      </c>
    </row>
    <row r="6372" spans="6:9" x14ac:dyDescent="0.25">
      <c r="F6372" s="109">
        <f t="shared" ca="1" si="411"/>
        <v>275000</v>
      </c>
      <c r="G6372" s="110">
        <f t="shared" ca="1" si="412"/>
        <v>2.7E-2</v>
      </c>
      <c r="H6372" s="111">
        <f t="shared" ca="1" si="413"/>
        <v>75</v>
      </c>
      <c r="I6372" s="112">
        <f t="shared" ca="1" si="414"/>
        <v>556875</v>
      </c>
    </row>
    <row r="6373" spans="6:9" x14ac:dyDescent="0.25">
      <c r="F6373" s="109">
        <f t="shared" ca="1" si="411"/>
        <v>325000</v>
      </c>
      <c r="G6373" s="110">
        <f t="shared" ca="1" si="412"/>
        <v>2.1000000000000001E-2</v>
      </c>
      <c r="H6373" s="111">
        <f t="shared" ca="1" si="413"/>
        <v>75</v>
      </c>
      <c r="I6373" s="112">
        <f t="shared" ca="1" si="414"/>
        <v>511875</v>
      </c>
    </row>
    <row r="6374" spans="6:9" x14ac:dyDescent="0.25">
      <c r="F6374" s="109">
        <f t="shared" ca="1" si="411"/>
        <v>300000</v>
      </c>
      <c r="G6374" s="110">
        <f t="shared" ca="1" si="412"/>
        <v>2.3E-2</v>
      </c>
      <c r="H6374" s="111">
        <f t="shared" ca="1" si="413"/>
        <v>73</v>
      </c>
      <c r="I6374" s="112">
        <f t="shared" ca="1" si="414"/>
        <v>503700</v>
      </c>
    </row>
    <row r="6375" spans="6:9" x14ac:dyDescent="0.25">
      <c r="F6375" s="109">
        <f t="shared" ca="1" si="411"/>
        <v>300000</v>
      </c>
      <c r="G6375" s="110">
        <f t="shared" ca="1" si="412"/>
        <v>2.1000000000000001E-2</v>
      </c>
      <c r="H6375" s="111">
        <f t="shared" ca="1" si="413"/>
        <v>75</v>
      </c>
      <c r="I6375" s="112">
        <f t="shared" ca="1" si="414"/>
        <v>472500</v>
      </c>
    </row>
    <row r="6376" spans="6:9" x14ac:dyDescent="0.25">
      <c r="F6376" s="109">
        <f t="shared" ca="1" si="411"/>
        <v>275000</v>
      </c>
      <c r="G6376" s="110">
        <f t="shared" ca="1" si="412"/>
        <v>2.5000000000000001E-2</v>
      </c>
      <c r="H6376" s="111">
        <f t="shared" ca="1" si="413"/>
        <v>75</v>
      </c>
      <c r="I6376" s="112">
        <f t="shared" ca="1" si="414"/>
        <v>515625</v>
      </c>
    </row>
    <row r="6377" spans="6:9" x14ac:dyDescent="0.25">
      <c r="F6377" s="109">
        <f t="shared" ca="1" si="411"/>
        <v>325000</v>
      </c>
      <c r="G6377" s="110">
        <f t="shared" ca="1" si="412"/>
        <v>2.5000000000000001E-2</v>
      </c>
      <c r="H6377" s="111">
        <f t="shared" ca="1" si="413"/>
        <v>75</v>
      </c>
      <c r="I6377" s="112">
        <f t="shared" ca="1" si="414"/>
        <v>609375</v>
      </c>
    </row>
    <row r="6378" spans="6:9" x14ac:dyDescent="0.25">
      <c r="F6378" s="109">
        <f t="shared" ca="1" si="411"/>
        <v>300000</v>
      </c>
      <c r="G6378" s="110">
        <f t="shared" ca="1" si="412"/>
        <v>2.7E-2</v>
      </c>
      <c r="H6378" s="111">
        <f t="shared" ca="1" si="413"/>
        <v>77</v>
      </c>
      <c r="I6378" s="112">
        <f t="shared" ca="1" si="414"/>
        <v>623700</v>
      </c>
    </row>
    <row r="6379" spans="6:9" x14ac:dyDescent="0.25">
      <c r="F6379" s="109">
        <f t="shared" ca="1" si="411"/>
        <v>275000</v>
      </c>
      <c r="G6379" s="110">
        <f t="shared" ca="1" si="412"/>
        <v>2.5000000000000001E-2</v>
      </c>
      <c r="H6379" s="111">
        <f t="shared" ca="1" si="413"/>
        <v>77</v>
      </c>
      <c r="I6379" s="112">
        <f t="shared" ca="1" si="414"/>
        <v>529375</v>
      </c>
    </row>
    <row r="6380" spans="6:9" x14ac:dyDescent="0.25">
      <c r="F6380" s="109">
        <f t="shared" ca="1" si="411"/>
        <v>275000</v>
      </c>
      <c r="G6380" s="110">
        <f t="shared" ca="1" si="412"/>
        <v>2.7E-2</v>
      </c>
      <c r="H6380" s="111">
        <f t="shared" ca="1" si="413"/>
        <v>75</v>
      </c>
      <c r="I6380" s="112">
        <f t="shared" ca="1" si="414"/>
        <v>556875</v>
      </c>
    </row>
    <row r="6381" spans="6:9" x14ac:dyDescent="0.25">
      <c r="F6381" s="109">
        <f t="shared" ca="1" si="411"/>
        <v>300000</v>
      </c>
      <c r="G6381" s="110">
        <f t="shared" ca="1" si="412"/>
        <v>2.5000000000000001E-2</v>
      </c>
      <c r="H6381" s="111">
        <f t="shared" ca="1" si="413"/>
        <v>75</v>
      </c>
      <c r="I6381" s="112">
        <f t="shared" ca="1" si="414"/>
        <v>562500</v>
      </c>
    </row>
    <row r="6382" spans="6:9" x14ac:dyDescent="0.25">
      <c r="F6382" s="109">
        <f t="shared" ca="1" si="411"/>
        <v>300000</v>
      </c>
      <c r="G6382" s="110">
        <f t="shared" ca="1" si="412"/>
        <v>2.5000000000000001E-2</v>
      </c>
      <c r="H6382" s="111">
        <f t="shared" ca="1" si="413"/>
        <v>77</v>
      </c>
      <c r="I6382" s="112">
        <f t="shared" ca="1" si="414"/>
        <v>577500</v>
      </c>
    </row>
    <row r="6383" spans="6:9" x14ac:dyDescent="0.25">
      <c r="F6383" s="109">
        <f t="shared" ca="1" si="411"/>
        <v>300000</v>
      </c>
      <c r="G6383" s="110">
        <f t="shared" ca="1" si="412"/>
        <v>2.3E-2</v>
      </c>
      <c r="H6383" s="111">
        <f t="shared" ca="1" si="413"/>
        <v>73</v>
      </c>
      <c r="I6383" s="112">
        <f t="shared" ca="1" si="414"/>
        <v>503700</v>
      </c>
    </row>
    <row r="6384" spans="6:9" x14ac:dyDescent="0.25">
      <c r="F6384" s="109">
        <f t="shared" ca="1" si="411"/>
        <v>300000</v>
      </c>
      <c r="G6384" s="110">
        <f t="shared" ca="1" si="412"/>
        <v>2.7E-2</v>
      </c>
      <c r="H6384" s="111">
        <f t="shared" ca="1" si="413"/>
        <v>75</v>
      </c>
      <c r="I6384" s="112">
        <f t="shared" ca="1" si="414"/>
        <v>607500</v>
      </c>
    </row>
    <row r="6385" spans="6:9" x14ac:dyDescent="0.25">
      <c r="F6385" s="109">
        <f t="shared" ca="1" si="411"/>
        <v>300000</v>
      </c>
      <c r="G6385" s="110">
        <f t="shared" ca="1" si="412"/>
        <v>2.5000000000000001E-2</v>
      </c>
      <c r="H6385" s="111">
        <f t="shared" ca="1" si="413"/>
        <v>73</v>
      </c>
      <c r="I6385" s="112">
        <f t="shared" ca="1" si="414"/>
        <v>547500</v>
      </c>
    </row>
    <row r="6386" spans="6:9" x14ac:dyDescent="0.25">
      <c r="F6386" s="109">
        <f t="shared" ca="1" si="411"/>
        <v>300000</v>
      </c>
      <c r="G6386" s="110">
        <f t="shared" ca="1" si="412"/>
        <v>2.5000000000000001E-2</v>
      </c>
      <c r="H6386" s="111">
        <f t="shared" ca="1" si="413"/>
        <v>75</v>
      </c>
      <c r="I6386" s="112">
        <f t="shared" ca="1" si="414"/>
        <v>562500</v>
      </c>
    </row>
    <row r="6387" spans="6:9" x14ac:dyDescent="0.25">
      <c r="F6387" s="109">
        <f t="shared" ca="1" si="411"/>
        <v>300000</v>
      </c>
      <c r="G6387" s="110">
        <f t="shared" ca="1" si="412"/>
        <v>2.5000000000000001E-2</v>
      </c>
      <c r="H6387" s="111">
        <f t="shared" ca="1" si="413"/>
        <v>75</v>
      </c>
      <c r="I6387" s="112">
        <f t="shared" ca="1" si="414"/>
        <v>562500</v>
      </c>
    </row>
    <row r="6388" spans="6:9" x14ac:dyDescent="0.25">
      <c r="F6388" s="109">
        <f t="shared" ca="1" si="411"/>
        <v>300000</v>
      </c>
      <c r="G6388" s="110">
        <f t="shared" ca="1" si="412"/>
        <v>2.7E-2</v>
      </c>
      <c r="H6388" s="111">
        <f t="shared" ca="1" si="413"/>
        <v>75</v>
      </c>
      <c r="I6388" s="112">
        <f t="shared" ca="1" si="414"/>
        <v>607500</v>
      </c>
    </row>
    <row r="6389" spans="6:9" x14ac:dyDescent="0.25">
      <c r="F6389" s="109">
        <f t="shared" ca="1" si="411"/>
        <v>300000</v>
      </c>
      <c r="G6389" s="110">
        <f t="shared" ca="1" si="412"/>
        <v>2.5000000000000001E-2</v>
      </c>
      <c r="H6389" s="111">
        <f t="shared" ca="1" si="413"/>
        <v>75</v>
      </c>
      <c r="I6389" s="112">
        <f t="shared" ca="1" si="414"/>
        <v>562500</v>
      </c>
    </row>
    <row r="6390" spans="6:9" x14ac:dyDescent="0.25">
      <c r="F6390" s="109">
        <f t="shared" ca="1" si="411"/>
        <v>300000</v>
      </c>
      <c r="G6390" s="110">
        <f t="shared" ca="1" si="412"/>
        <v>2.5000000000000001E-2</v>
      </c>
      <c r="H6390" s="111">
        <f t="shared" ca="1" si="413"/>
        <v>75</v>
      </c>
      <c r="I6390" s="112">
        <f t="shared" ca="1" si="414"/>
        <v>562500</v>
      </c>
    </row>
    <row r="6391" spans="6:9" x14ac:dyDescent="0.25">
      <c r="F6391" s="109">
        <f t="shared" ca="1" si="411"/>
        <v>325000</v>
      </c>
      <c r="G6391" s="110">
        <f t="shared" ca="1" si="412"/>
        <v>2.5000000000000001E-2</v>
      </c>
      <c r="H6391" s="111">
        <f t="shared" ca="1" si="413"/>
        <v>75</v>
      </c>
      <c r="I6391" s="112">
        <f t="shared" ca="1" si="414"/>
        <v>609375</v>
      </c>
    </row>
    <row r="6392" spans="6:9" x14ac:dyDescent="0.25">
      <c r="F6392" s="109">
        <f t="shared" ca="1" si="411"/>
        <v>300000</v>
      </c>
      <c r="G6392" s="110">
        <f t="shared" ca="1" si="412"/>
        <v>2.5000000000000001E-2</v>
      </c>
      <c r="H6392" s="111">
        <f t="shared" ca="1" si="413"/>
        <v>75</v>
      </c>
      <c r="I6392" s="112">
        <f t="shared" ca="1" si="414"/>
        <v>562500</v>
      </c>
    </row>
    <row r="6393" spans="6:9" x14ac:dyDescent="0.25">
      <c r="F6393" s="109">
        <f t="shared" ca="1" si="411"/>
        <v>300000</v>
      </c>
      <c r="G6393" s="110">
        <f t="shared" ca="1" si="412"/>
        <v>2.5000000000000001E-2</v>
      </c>
      <c r="H6393" s="111">
        <f t="shared" ca="1" si="413"/>
        <v>75</v>
      </c>
      <c r="I6393" s="112">
        <f t="shared" ca="1" si="414"/>
        <v>562500</v>
      </c>
    </row>
    <row r="6394" spans="6:9" x14ac:dyDescent="0.25">
      <c r="F6394" s="109">
        <f t="shared" ca="1" si="411"/>
        <v>300000</v>
      </c>
      <c r="G6394" s="110">
        <f t="shared" ca="1" si="412"/>
        <v>2.5000000000000001E-2</v>
      </c>
      <c r="H6394" s="111">
        <f t="shared" ca="1" si="413"/>
        <v>75</v>
      </c>
      <c r="I6394" s="112">
        <f t="shared" ca="1" si="414"/>
        <v>562500</v>
      </c>
    </row>
    <row r="6395" spans="6:9" x14ac:dyDescent="0.25">
      <c r="F6395" s="109">
        <f t="shared" ca="1" si="411"/>
        <v>300000</v>
      </c>
      <c r="G6395" s="110">
        <f t="shared" ca="1" si="412"/>
        <v>2.5000000000000001E-2</v>
      </c>
      <c r="H6395" s="111">
        <f t="shared" ca="1" si="413"/>
        <v>75</v>
      </c>
      <c r="I6395" s="112">
        <f t="shared" ca="1" si="414"/>
        <v>562500</v>
      </c>
    </row>
    <row r="6396" spans="6:9" x14ac:dyDescent="0.25">
      <c r="F6396" s="109">
        <f t="shared" ca="1" si="411"/>
        <v>275000</v>
      </c>
      <c r="G6396" s="110">
        <f t="shared" ca="1" si="412"/>
        <v>2.5000000000000001E-2</v>
      </c>
      <c r="H6396" s="111">
        <f t="shared" ca="1" si="413"/>
        <v>75</v>
      </c>
      <c r="I6396" s="112">
        <f t="shared" ca="1" si="414"/>
        <v>515625</v>
      </c>
    </row>
    <row r="6397" spans="6:9" x14ac:dyDescent="0.25">
      <c r="F6397" s="109">
        <f t="shared" ca="1" si="411"/>
        <v>275000</v>
      </c>
      <c r="G6397" s="110">
        <f t="shared" ca="1" si="412"/>
        <v>2.5000000000000001E-2</v>
      </c>
      <c r="H6397" s="111">
        <f t="shared" ca="1" si="413"/>
        <v>75</v>
      </c>
      <c r="I6397" s="112">
        <f t="shared" ca="1" si="414"/>
        <v>515625</v>
      </c>
    </row>
    <row r="6398" spans="6:9" x14ac:dyDescent="0.25">
      <c r="F6398" s="109">
        <f t="shared" ca="1" si="411"/>
        <v>325000</v>
      </c>
      <c r="G6398" s="110">
        <f t="shared" ca="1" si="412"/>
        <v>2.5000000000000001E-2</v>
      </c>
      <c r="H6398" s="111">
        <f t="shared" ca="1" si="413"/>
        <v>75</v>
      </c>
      <c r="I6398" s="112">
        <f t="shared" ca="1" si="414"/>
        <v>609375</v>
      </c>
    </row>
    <row r="6399" spans="6:9" x14ac:dyDescent="0.25">
      <c r="F6399" s="109">
        <f t="shared" ca="1" si="411"/>
        <v>300000</v>
      </c>
      <c r="G6399" s="110">
        <f t="shared" ca="1" si="412"/>
        <v>2.5000000000000001E-2</v>
      </c>
      <c r="H6399" s="111">
        <f t="shared" ca="1" si="413"/>
        <v>73</v>
      </c>
      <c r="I6399" s="112">
        <f t="shared" ca="1" si="414"/>
        <v>547500</v>
      </c>
    </row>
    <row r="6400" spans="6:9" x14ac:dyDescent="0.25">
      <c r="F6400" s="109">
        <f t="shared" ca="1" si="411"/>
        <v>300000</v>
      </c>
      <c r="G6400" s="110">
        <f t="shared" ca="1" si="412"/>
        <v>2.5000000000000001E-2</v>
      </c>
      <c r="H6400" s="111">
        <f t="shared" ca="1" si="413"/>
        <v>73</v>
      </c>
      <c r="I6400" s="112">
        <f t="shared" ca="1" si="414"/>
        <v>547500</v>
      </c>
    </row>
    <row r="6401" spans="6:9" x14ac:dyDescent="0.25">
      <c r="F6401" s="109">
        <f t="shared" ca="1" si="411"/>
        <v>300000</v>
      </c>
      <c r="G6401" s="110">
        <f t="shared" ca="1" si="412"/>
        <v>2.5000000000000001E-2</v>
      </c>
      <c r="H6401" s="111">
        <f t="shared" ca="1" si="413"/>
        <v>75</v>
      </c>
      <c r="I6401" s="112">
        <f t="shared" ca="1" si="414"/>
        <v>562500</v>
      </c>
    </row>
    <row r="6402" spans="6:9" x14ac:dyDescent="0.25">
      <c r="F6402" s="109">
        <f t="shared" ca="1" si="411"/>
        <v>325000</v>
      </c>
      <c r="G6402" s="110">
        <f t="shared" ca="1" si="412"/>
        <v>2.5000000000000001E-2</v>
      </c>
      <c r="H6402" s="111">
        <f t="shared" ca="1" si="413"/>
        <v>75</v>
      </c>
      <c r="I6402" s="112">
        <f t="shared" ca="1" si="414"/>
        <v>609375</v>
      </c>
    </row>
    <row r="6403" spans="6:9" x14ac:dyDescent="0.25">
      <c r="F6403" s="109">
        <f t="shared" ref="F6403:F6466" ca="1" si="415">VLOOKUP(RAND(),$C$3:$D$5,2)</f>
        <v>300000</v>
      </c>
      <c r="G6403" s="110">
        <f t="shared" ref="G6403:G6466" ca="1" si="416">VLOOKUP(RAND(),$C$10:$D$13,2)</f>
        <v>2.5000000000000001E-2</v>
      </c>
      <c r="H6403" s="111">
        <f t="shared" ref="H6403:H6466" ca="1" si="417">VLOOKUP(RAND(),$C$18:$D$20,2)</f>
        <v>73</v>
      </c>
      <c r="I6403" s="112">
        <f t="shared" ca="1" si="414"/>
        <v>547500</v>
      </c>
    </row>
    <row r="6404" spans="6:9" x14ac:dyDescent="0.25">
      <c r="F6404" s="109">
        <f t="shared" ca="1" si="415"/>
        <v>300000</v>
      </c>
      <c r="G6404" s="110">
        <f t="shared" ca="1" si="416"/>
        <v>2.5000000000000001E-2</v>
      </c>
      <c r="H6404" s="111">
        <f t="shared" ca="1" si="417"/>
        <v>75</v>
      </c>
      <c r="I6404" s="112">
        <f t="shared" ref="I6404:I6467" ca="1" si="418">F6404*G6404*H6404</f>
        <v>562500</v>
      </c>
    </row>
    <row r="6405" spans="6:9" x14ac:dyDescent="0.25">
      <c r="F6405" s="109">
        <f t="shared" ca="1" si="415"/>
        <v>300000</v>
      </c>
      <c r="G6405" s="110">
        <f t="shared" ca="1" si="416"/>
        <v>2.5000000000000001E-2</v>
      </c>
      <c r="H6405" s="111">
        <f t="shared" ca="1" si="417"/>
        <v>75</v>
      </c>
      <c r="I6405" s="112">
        <f t="shared" ca="1" si="418"/>
        <v>562500</v>
      </c>
    </row>
    <row r="6406" spans="6:9" x14ac:dyDescent="0.25">
      <c r="F6406" s="109">
        <f t="shared" ca="1" si="415"/>
        <v>300000</v>
      </c>
      <c r="G6406" s="110">
        <f t="shared" ca="1" si="416"/>
        <v>2.3E-2</v>
      </c>
      <c r="H6406" s="111">
        <f t="shared" ca="1" si="417"/>
        <v>77</v>
      </c>
      <c r="I6406" s="112">
        <f t="shared" ca="1" si="418"/>
        <v>531300</v>
      </c>
    </row>
    <row r="6407" spans="6:9" x14ac:dyDescent="0.25">
      <c r="F6407" s="109">
        <f t="shared" ca="1" si="415"/>
        <v>300000</v>
      </c>
      <c r="G6407" s="110">
        <f t="shared" ca="1" si="416"/>
        <v>2.5000000000000001E-2</v>
      </c>
      <c r="H6407" s="111">
        <f t="shared" ca="1" si="417"/>
        <v>75</v>
      </c>
      <c r="I6407" s="112">
        <f t="shared" ca="1" si="418"/>
        <v>562500</v>
      </c>
    </row>
    <row r="6408" spans="6:9" x14ac:dyDescent="0.25">
      <c r="F6408" s="109">
        <f t="shared" ca="1" si="415"/>
        <v>300000</v>
      </c>
      <c r="G6408" s="110">
        <f t="shared" ca="1" si="416"/>
        <v>2.5000000000000001E-2</v>
      </c>
      <c r="H6408" s="111">
        <f t="shared" ca="1" si="417"/>
        <v>75</v>
      </c>
      <c r="I6408" s="112">
        <f t="shared" ca="1" si="418"/>
        <v>562500</v>
      </c>
    </row>
    <row r="6409" spans="6:9" x14ac:dyDescent="0.25">
      <c r="F6409" s="109">
        <f t="shared" ca="1" si="415"/>
        <v>300000</v>
      </c>
      <c r="G6409" s="110">
        <f t="shared" ca="1" si="416"/>
        <v>2.5000000000000001E-2</v>
      </c>
      <c r="H6409" s="111">
        <f t="shared" ca="1" si="417"/>
        <v>73</v>
      </c>
      <c r="I6409" s="112">
        <f t="shared" ca="1" si="418"/>
        <v>547500</v>
      </c>
    </row>
    <row r="6410" spans="6:9" x14ac:dyDescent="0.25">
      <c r="F6410" s="109">
        <f t="shared" ca="1" si="415"/>
        <v>325000</v>
      </c>
      <c r="G6410" s="110">
        <f t="shared" ca="1" si="416"/>
        <v>2.5000000000000001E-2</v>
      </c>
      <c r="H6410" s="111">
        <f t="shared" ca="1" si="417"/>
        <v>75</v>
      </c>
      <c r="I6410" s="112">
        <f t="shared" ca="1" si="418"/>
        <v>609375</v>
      </c>
    </row>
    <row r="6411" spans="6:9" x14ac:dyDescent="0.25">
      <c r="F6411" s="109">
        <f t="shared" ca="1" si="415"/>
        <v>300000</v>
      </c>
      <c r="G6411" s="110">
        <f t="shared" ca="1" si="416"/>
        <v>2.5000000000000001E-2</v>
      </c>
      <c r="H6411" s="111">
        <f t="shared" ca="1" si="417"/>
        <v>75</v>
      </c>
      <c r="I6411" s="112">
        <f t="shared" ca="1" si="418"/>
        <v>562500</v>
      </c>
    </row>
    <row r="6412" spans="6:9" x14ac:dyDescent="0.25">
      <c r="F6412" s="109">
        <f t="shared" ca="1" si="415"/>
        <v>300000</v>
      </c>
      <c r="G6412" s="110">
        <f t="shared" ca="1" si="416"/>
        <v>2.5000000000000001E-2</v>
      </c>
      <c r="H6412" s="111">
        <f t="shared" ca="1" si="417"/>
        <v>77</v>
      </c>
      <c r="I6412" s="112">
        <f t="shared" ca="1" si="418"/>
        <v>577500</v>
      </c>
    </row>
    <row r="6413" spans="6:9" x14ac:dyDescent="0.25">
      <c r="F6413" s="109">
        <f t="shared" ca="1" si="415"/>
        <v>325000</v>
      </c>
      <c r="G6413" s="110">
        <f t="shared" ca="1" si="416"/>
        <v>2.1000000000000001E-2</v>
      </c>
      <c r="H6413" s="111">
        <f t="shared" ca="1" si="417"/>
        <v>73</v>
      </c>
      <c r="I6413" s="112">
        <f t="shared" ca="1" si="418"/>
        <v>498225</v>
      </c>
    </row>
    <row r="6414" spans="6:9" x14ac:dyDescent="0.25">
      <c r="F6414" s="109">
        <f t="shared" ca="1" si="415"/>
        <v>325000</v>
      </c>
      <c r="G6414" s="110">
        <f t="shared" ca="1" si="416"/>
        <v>2.5000000000000001E-2</v>
      </c>
      <c r="H6414" s="111">
        <f t="shared" ca="1" si="417"/>
        <v>75</v>
      </c>
      <c r="I6414" s="112">
        <f t="shared" ca="1" si="418"/>
        <v>609375</v>
      </c>
    </row>
    <row r="6415" spans="6:9" x14ac:dyDescent="0.25">
      <c r="F6415" s="109">
        <f t="shared" ca="1" si="415"/>
        <v>300000</v>
      </c>
      <c r="G6415" s="110">
        <f t="shared" ca="1" si="416"/>
        <v>2.5000000000000001E-2</v>
      </c>
      <c r="H6415" s="111">
        <f t="shared" ca="1" si="417"/>
        <v>75</v>
      </c>
      <c r="I6415" s="112">
        <f t="shared" ca="1" si="418"/>
        <v>562500</v>
      </c>
    </row>
    <row r="6416" spans="6:9" x14ac:dyDescent="0.25">
      <c r="F6416" s="109">
        <f t="shared" ca="1" si="415"/>
        <v>300000</v>
      </c>
      <c r="G6416" s="110">
        <f t="shared" ca="1" si="416"/>
        <v>2.5000000000000001E-2</v>
      </c>
      <c r="H6416" s="111">
        <f t="shared" ca="1" si="417"/>
        <v>75</v>
      </c>
      <c r="I6416" s="112">
        <f t="shared" ca="1" si="418"/>
        <v>562500</v>
      </c>
    </row>
    <row r="6417" spans="6:9" x14ac:dyDescent="0.25">
      <c r="F6417" s="109">
        <f t="shared" ca="1" si="415"/>
        <v>300000</v>
      </c>
      <c r="G6417" s="110">
        <f t="shared" ca="1" si="416"/>
        <v>2.5000000000000001E-2</v>
      </c>
      <c r="H6417" s="111">
        <f t="shared" ca="1" si="417"/>
        <v>77</v>
      </c>
      <c r="I6417" s="112">
        <f t="shared" ca="1" si="418"/>
        <v>577500</v>
      </c>
    </row>
    <row r="6418" spans="6:9" x14ac:dyDescent="0.25">
      <c r="F6418" s="109">
        <f t="shared" ca="1" si="415"/>
        <v>300000</v>
      </c>
      <c r="G6418" s="110">
        <f t="shared" ca="1" si="416"/>
        <v>2.3E-2</v>
      </c>
      <c r="H6418" s="111">
        <f t="shared" ca="1" si="417"/>
        <v>75</v>
      </c>
      <c r="I6418" s="112">
        <f t="shared" ca="1" si="418"/>
        <v>517500</v>
      </c>
    </row>
    <row r="6419" spans="6:9" x14ac:dyDescent="0.25">
      <c r="F6419" s="109">
        <f t="shared" ca="1" si="415"/>
        <v>300000</v>
      </c>
      <c r="G6419" s="110">
        <f t="shared" ca="1" si="416"/>
        <v>2.1000000000000001E-2</v>
      </c>
      <c r="H6419" s="111">
        <f t="shared" ca="1" si="417"/>
        <v>77</v>
      </c>
      <c r="I6419" s="112">
        <f t="shared" ca="1" si="418"/>
        <v>485100</v>
      </c>
    </row>
    <row r="6420" spans="6:9" x14ac:dyDescent="0.25">
      <c r="F6420" s="109">
        <f t="shared" ca="1" si="415"/>
        <v>300000</v>
      </c>
      <c r="G6420" s="110">
        <f t="shared" ca="1" si="416"/>
        <v>2.7E-2</v>
      </c>
      <c r="H6420" s="111">
        <f t="shared" ca="1" si="417"/>
        <v>73</v>
      </c>
      <c r="I6420" s="112">
        <f t="shared" ca="1" si="418"/>
        <v>591300</v>
      </c>
    </row>
    <row r="6421" spans="6:9" x14ac:dyDescent="0.25">
      <c r="F6421" s="109">
        <f t="shared" ca="1" si="415"/>
        <v>300000</v>
      </c>
      <c r="G6421" s="110">
        <f t="shared" ca="1" si="416"/>
        <v>2.5000000000000001E-2</v>
      </c>
      <c r="H6421" s="111">
        <f t="shared" ca="1" si="417"/>
        <v>75</v>
      </c>
      <c r="I6421" s="112">
        <f t="shared" ca="1" si="418"/>
        <v>562500</v>
      </c>
    </row>
    <row r="6422" spans="6:9" x14ac:dyDescent="0.25">
      <c r="F6422" s="109">
        <f t="shared" ca="1" si="415"/>
        <v>325000</v>
      </c>
      <c r="G6422" s="110">
        <f t="shared" ca="1" si="416"/>
        <v>2.5000000000000001E-2</v>
      </c>
      <c r="H6422" s="111">
        <f t="shared" ca="1" si="417"/>
        <v>75</v>
      </c>
      <c r="I6422" s="112">
        <f t="shared" ca="1" si="418"/>
        <v>609375</v>
      </c>
    </row>
    <row r="6423" spans="6:9" x14ac:dyDescent="0.25">
      <c r="F6423" s="109">
        <f t="shared" ca="1" si="415"/>
        <v>300000</v>
      </c>
      <c r="G6423" s="110">
        <f t="shared" ca="1" si="416"/>
        <v>2.7E-2</v>
      </c>
      <c r="H6423" s="111">
        <f t="shared" ca="1" si="417"/>
        <v>77</v>
      </c>
      <c r="I6423" s="112">
        <f t="shared" ca="1" si="418"/>
        <v>623700</v>
      </c>
    </row>
    <row r="6424" spans="6:9" x14ac:dyDescent="0.25">
      <c r="F6424" s="109">
        <f t="shared" ca="1" si="415"/>
        <v>325000</v>
      </c>
      <c r="G6424" s="110">
        <f t="shared" ca="1" si="416"/>
        <v>2.5000000000000001E-2</v>
      </c>
      <c r="H6424" s="111">
        <f t="shared" ca="1" si="417"/>
        <v>75</v>
      </c>
      <c r="I6424" s="112">
        <f t="shared" ca="1" si="418"/>
        <v>609375</v>
      </c>
    </row>
    <row r="6425" spans="6:9" x14ac:dyDescent="0.25">
      <c r="F6425" s="109">
        <f t="shared" ca="1" si="415"/>
        <v>325000</v>
      </c>
      <c r="G6425" s="110">
        <f t="shared" ca="1" si="416"/>
        <v>2.5000000000000001E-2</v>
      </c>
      <c r="H6425" s="111">
        <f t="shared" ca="1" si="417"/>
        <v>75</v>
      </c>
      <c r="I6425" s="112">
        <f t="shared" ca="1" si="418"/>
        <v>609375</v>
      </c>
    </row>
    <row r="6426" spans="6:9" x14ac:dyDescent="0.25">
      <c r="F6426" s="109">
        <f t="shared" ca="1" si="415"/>
        <v>275000</v>
      </c>
      <c r="G6426" s="110">
        <f t="shared" ca="1" si="416"/>
        <v>2.5000000000000001E-2</v>
      </c>
      <c r="H6426" s="111">
        <f t="shared" ca="1" si="417"/>
        <v>75</v>
      </c>
      <c r="I6426" s="112">
        <f t="shared" ca="1" si="418"/>
        <v>515625</v>
      </c>
    </row>
    <row r="6427" spans="6:9" x14ac:dyDescent="0.25">
      <c r="F6427" s="109">
        <f t="shared" ca="1" si="415"/>
        <v>325000</v>
      </c>
      <c r="G6427" s="110">
        <f t="shared" ca="1" si="416"/>
        <v>2.1000000000000001E-2</v>
      </c>
      <c r="H6427" s="111">
        <f t="shared" ca="1" si="417"/>
        <v>75</v>
      </c>
      <c r="I6427" s="112">
        <f t="shared" ca="1" si="418"/>
        <v>511875</v>
      </c>
    </row>
    <row r="6428" spans="6:9" x14ac:dyDescent="0.25">
      <c r="F6428" s="109">
        <f t="shared" ca="1" si="415"/>
        <v>275000</v>
      </c>
      <c r="G6428" s="110">
        <f t="shared" ca="1" si="416"/>
        <v>2.5000000000000001E-2</v>
      </c>
      <c r="H6428" s="111">
        <f t="shared" ca="1" si="417"/>
        <v>75</v>
      </c>
      <c r="I6428" s="112">
        <f t="shared" ca="1" si="418"/>
        <v>515625</v>
      </c>
    </row>
    <row r="6429" spans="6:9" x14ac:dyDescent="0.25">
      <c r="F6429" s="109">
        <f t="shared" ca="1" si="415"/>
        <v>300000</v>
      </c>
      <c r="G6429" s="110">
        <f t="shared" ca="1" si="416"/>
        <v>2.5000000000000001E-2</v>
      </c>
      <c r="H6429" s="111">
        <f t="shared" ca="1" si="417"/>
        <v>75</v>
      </c>
      <c r="I6429" s="112">
        <f t="shared" ca="1" si="418"/>
        <v>562500</v>
      </c>
    </row>
    <row r="6430" spans="6:9" x14ac:dyDescent="0.25">
      <c r="F6430" s="109">
        <f t="shared" ca="1" si="415"/>
        <v>300000</v>
      </c>
      <c r="G6430" s="110">
        <f t="shared" ca="1" si="416"/>
        <v>2.5000000000000001E-2</v>
      </c>
      <c r="H6430" s="111">
        <f t="shared" ca="1" si="417"/>
        <v>75</v>
      </c>
      <c r="I6430" s="112">
        <f t="shared" ca="1" si="418"/>
        <v>562500</v>
      </c>
    </row>
    <row r="6431" spans="6:9" x14ac:dyDescent="0.25">
      <c r="F6431" s="109">
        <f t="shared" ca="1" si="415"/>
        <v>325000</v>
      </c>
      <c r="G6431" s="110">
        <f t="shared" ca="1" si="416"/>
        <v>2.5000000000000001E-2</v>
      </c>
      <c r="H6431" s="111">
        <f t="shared" ca="1" si="417"/>
        <v>75</v>
      </c>
      <c r="I6431" s="112">
        <f t="shared" ca="1" si="418"/>
        <v>609375</v>
      </c>
    </row>
    <row r="6432" spans="6:9" x14ac:dyDescent="0.25">
      <c r="F6432" s="109">
        <f t="shared" ca="1" si="415"/>
        <v>300000</v>
      </c>
      <c r="G6432" s="110">
        <f t="shared" ca="1" si="416"/>
        <v>2.5000000000000001E-2</v>
      </c>
      <c r="H6432" s="111">
        <f t="shared" ca="1" si="417"/>
        <v>73</v>
      </c>
      <c r="I6432" s="112">
        <f t="shared" ca="1" si="418"/>
        <v>547500</v>
      </c>
    </row>
    <row r="6433" spans="6:9" x14ac:dyDescent="0.25">
      <c r="F6433" s="109">
        <f t="shared" ca="1" si="415"/>
        <v>300000</v>
      </c>
      <c r="G6433" s="110">
        <f t="shared" ca="1" si="416"/>
        <v>2.3E-2</v>
      </c>
      <c r="H6433" s="111">
        <f t="shared" ca="1" si="417"/>
        <v>75</v>
      </c>
      <c r="I6433" s="112">
        <f t="shared" ca="1" si="418"/>
        <v>517500</v>
      </c>
    </row>
    <row r="6434" spans="6:9" x14ac:dyDescent="0.25">
      <c r="F6434" s="109">
        <f t="shared" ca="1" si="415"/>
        <v>275000</v>
      </c>
      <c r="G6434" s="110">
        <f t="shared" ca="1" si="416"/>
        <v>2.5000000000000001E-2</v>
      </c>
      <c r="H6434" s="111">
        <f t="shared" ca="1" si="417"/>
        <v>73</v>
      </c>
      <c r="I6434" s="112">
        <f t="shared" ca="1" si="418"/>
        <v>501875</v>
      </c>
    </row>
    <row r="6435" spans="6:9" x14ac:dyDescent="0.25">
      <c r="F6435" s="109">
        <f t="shared" ca="1" si="415"/>
        <v>300000</v>
      </c>
      <c r="G6435" s="110">
        <f t="shared" ca="1" si="416"/>
        <v>2.5000000000000001E-2</v>
      </c>
      <c r="H6435" s="111">
        <f t="shared" ca="1" si="417"/>
        <v>75</v>
      </c>
      <c r="I6435" s="112">
        <f t="shared" ca="1" si="418"/>
        <v>562500</v>
      </c>
    </row>
    <row r="6436" spans="6:9" x14ac:dyDescent="0.25">
      <c r="F6436" s="109">
        <f t="shared" ca="1" si="415"/>
        <v>300000</v>
      </c>
      <c r="G6436" s="110">
        <f t="shared" ca="1" si="416"/>
        <v>2.7E-2</v>
      </c>
      <c r="H6436" s="111">
        <f t="shared" ca="1" si="417"/>
        <v>75</v>
      </c>
      <c r="I6436" s="112">
        <f t="shared" ca="1" si="418"/>
        <v>607500</v>
      </c>
    </row>
    <row r="6437" spans="6:9" x14ac:dyDescent="0.25">
      <c r="F6437" s="109">
        <f t="shared" ca="1" si="415"/>
        <v>300000</v>
      </c>
      <c r="G6437" s="110">
        <f t="shared" ca="1" si="416"/>
        <v>2.5000000000000001E-2</v>
      </c>
      <c r="H6437" s="111">
        <f t="shared" ca="1" si="417"/>
        <v>75</v>
      </c>
      <c r="I6437" s="112">
        <f t="shared" ca="1" si="418"/>
        <v>562500</v>
      </c>
    </row>
    <row r="6438" spans="6:9" x14ac:dyDescent="0.25">
      <c r="F6438" s="109">
        <f t="shared" ca="1" si="415"/>
        <v>300000</v>
      </c>
      <c r="G6438" s="110">
        <f t="shared" ca="1" si="416"/>
        <v>2.5000000000000001E-2</v>
      </c>
      <c r="H6438" s="111">
        <f t="shared" ca="1" si="417"/>
        <v>75</v>
      </c>
      <c r="I6438" s="112">
        <f t="shared" ca="1" si="418"/>
        <v>562500</v>
      </c>
    </row>
    <row r="6439" spans="6:9" x14ac:dyDescent="0.25">
      <c r="F6439" s="109">
        <f t="shared" ca="1" si="415"/>
        <v>300000</v>
      </c>
      <c r="G6439" s="110">
        <f t="shared" ca="1" si="416"/>
        <v>2.5000000000000001E-2</v>
      </c>
      <c r="H6439" s="111">
        <f t="shared" ca="1" si="417"/>
        <v>73</v>
      </c>
      <c r="I6439" s="112">
        <f t="shared" ca="1" si="418"/>
        <v>547500</v>
      </c>
    </row>
    <row r="6440" spans="6:9" x14ac:dyDescent="0.25">
      <c r="F6440" s="109">
        <f t="shared" ca="1" si="415"/>
        <v>275000</v>
      </c>
      <c r="G6440" s="110">
        <f t="shared" ca="1" si="416"/>
        <v>2.5000000000000001E-2</v>
      </c>
      <c r="H6440" s="111">
        <f t="shared" ca="1" si="417"/>
        <v>75</v>
      </c>
      <c r="I6440" s="112">
        <f t="shared" ca="1" si="418"/>
        <v>515625</v>
      </c>
    </row>
    <row r="6441" spans="6:9" x14ac:dyDescent="0.25">
      <c r="F6441" s="109">
        <f t="shared" ca="1" si="415"/>
        <v>300000</v>
      </c>
      <c r="G6441" s="110">
        <f t="shared" ca="1" si="416"/>
        <v>2.5000000000000001E-2</v>
      </c>
      <c r="H6441" s="111">
        <f t="shared" ca="1" si="417"/>
        <v>75</v>
      </c>
      <c r="I6441" s="112">
        <f t="shared" ca="1" si="418"/>
        <v>562500</v>
      </c>
    </row>
    <row r="6442" spans="6:9" x14ac:dyDescent="0.25">
      <c r="F6442" s="109">
        <f t="shared" ca="1" si="415"/>
        <v>300000</v>
      </c>
      <c r="G6442" s="110">
        <f t="shared" ca="1" si="416"/>
        <v>2.1000000000000001E-2</v>
      </c>
      <c r="H6442" s="111">
        <f t="shared" ca="1" si="417"/>
        <v>73</v>
      </c>
      <c r="I6442" s="112">
        <f t="shared" ca="1" si="418"/>
        <v>459900</v>
      </c>
    </row>
    <row r="6443" spans="6:9" x14ac:dyDescent="0.25">
      <c r="F6443" s="109">
        <f t="shared" ca="1" si="415"/>
        <v>275000</v>
      </c>
      <c r="G6443" s="110">
        <f t="shared" ca="1" si="416"/>
        <v>2.5000000000000001E-2</v>
      </c>
      <c r="H6443" s="111">
        <f t="shared" ca="1" si="417"/>
        <v>75</v>
      </c>
      <c r="I6443" s="112">
        <f t="shared" ca="1" si="418"/>
        <v>515625</v>
      </c>
    </row>
    <row r="6444" spans="6:9" x14ac:dyDescent="0.25">
      <c r="F6444" s="109">
        <f t="shared" ca="1" si="415"/>
        <v>275000</v>
      </c>
      <c r="G6444" s="110">
        <f t="shared" ca="1" si="416"/>
        <v>2.7E-2</v>
      </c>
      <c r="H6444" s="111">
        <f t="shared" ca="1" si="417"/>
        <v>75</v>
      </c>
      <c r="I6444" s="112">
        <f t="shared" ca="1" si="418"/>
        <v>556875</v>
      </c>
    </row>
    <row r="6445" spans="6:9" x14ac:dyDescent="0.25">
      <c r="F6445" s="109">
        <f t="shared" ca="1" si="415"/>
        <v>275000</v>
      </c>
      <c r="G6445" s="110">
        <f t="shared" ca="1" si="416"/>
        <v>2.5000000000000001E-2</v>
      </c>
      <c r="H6445" s="111">
        <f t="shared" ca="1" si="417"/>
        <v>75</v>
      </c>
      <c r="I6445" s="112">
        <f t="shared" ca="1" si="418"/>
        <v>515625</v>
      </c>
    </row>
    <row r="6446" spans="6:9" x14ac:dyDescent="0.25">
      <c r="F6446" s="109">
        <f t="shared" ca="1" si="415"/>
        <v>300000</v>
      </c>
      <c r="G6446" s="110">
        <f t="shared" ca="1" si="416"/>
        <v>2.5000000000000001E-2</v>
      </c>
      <c r="H6446" s="111">
        <f t="shared" ca="1" si="417"/>
        <v>75</v>
      </c>
      <c r="I6446" s="112">
        <f t="shared" ca="1" si="418"/>
        <v>562500</v>
      </c>
    </row>
    <row r="6447" spans="6:9" x14ac:dyDescent="0.25">
      <c r="F6447" s="109">
        <f t="shared" ca="1" si="415"/>
        <v>300000</v>
      </c>
      <c r="G6447" s="110">
        <f t="shared" ca="1" si="416"/>
        <v>2.5000000000000001E-2</v>
      </c>
      <c r="H6447" s="111">
        <f t="shared" ca="1" si="417"/>
        <v>75</v>
      </c>
      <c r="I6447" s="112">
        <f t="shared" ca="1" si="418"/>
        <v>562500</v>
      </c>
    </row>
    <row r="6448" spans="6:9" x14ac:dyDescent="0.25">
      <c r="F6448" s="109">
        <f t="shared" ca="1" si="415"/>
        <v>275000</v>
      </c>
      <c r="G6448" s="110">
        <f t="shared" ca="1" si="416"/>
        <v>2.5000000000000001E-2</v>
      </c>
      <c r="H6448" s="111">
        <f t="shared" ca="1" si="417"/>
        <v>75</v>
      </c>
      <c r="I6448" s="112">
        <f t="shared" ca="1" si="418"/>
        <v>515625</v>
      </c>
    </row>
    <row r="6449" spans="6:9" x14ac:dyDescent="0.25">
      <c r="F6449" s="109">
        <f t="shared" ca="1" si="415"/>
        <v>300000</v>
      </c>
      <c r="G6449" s="110">
        <f t="shared" ca="1" si="416"/>
        <v>2.5000000000000001E-2</v>
      </c>
      <c r="H6449" s="111">
        <f t="shared" ca="1" si="417"/>
        <v>75</v>
      </c>
      <c r="I6449" s="112">
        <f t="shared" ca="1" si="418"/>
        <v>562500</v>
      </c>
    </row>
    <row r="6450" spans="6:9" x14ac:dyDescent="0.25">
      <c r="F6450" s="109">
        <f t="shared" ca="1" si="415"/>
        <v>300000</v>
      </c>
      <c r="G6450" s="110">
        <f t="shared" ca="1" si="416"/>
        <v>2.5000000000000001E-2</v>
      </c>
      <c r="H6450" s="111">
        <f t="shared" ca="1" si="417"/>
        <v>75</v>
      </c>
      <c r="I6450" s="112">
        <f t="shared" ca="1" si="418"/>
        <v>562500</v>
      </c>
    </row>
    <row r="6451" spans="6:9" x14ac:dyDescent="0.25">
      <c r="F6451" s="109">
        <f t="shared" ca="1" si="415"/>
        <v>275000</v>
      </c>
      <c r="G6451" s="110">
        <f t="shared" ca="1" si="416"/>
        <v>2.1000000000000001E-2</v>
      </c>
      <c r="H6451" s="111">
        <f t="shared" ca="1" si="417"/>
        <v>75</v>
      </c>
      <c r="I6451" s="112">
        <f t="shared" ca="1" si="418"/>
        <v>433125</v>
      </c>
    </row>
    <row r="6452" spans="6:9" x14ac:dyDescent="0.25">
      <c r="F6452" s="109">
        <f t="shared" ca="1" si="415"/>
        <v>275000</v>
      </c>
      <c r="G6452" s="110">
        <f t="shared" ca="1" si="416"/>
        <v>2.5000000000000001E-2</v>
      </c>
      <c r="H6452" s="111">
        <f t="shared" ca="1" si="417"/>
        <v>75</v>
      </c>
      <c r="I6452" s="112">
        <f t="shared" ca="1" si="418"/>
        <v>515625</v>
      </c>
    </row>
    <row r="6453" spans="6:9" x14ac:dyDescent="0.25">
      <c r="F6453" s="109">
        <f t="shared" ca="1" si="415"/>
        <v>275000</v>
      </c>
      <c r="G6453" s="110">
        <f t="shared" ca="1" si="416"/>
        <v>2.5000000000000001E-2</v>
      </c>
      <c r="H6453" s="111">
        <f t="shared" ca="1" si="417"/>
        <v>75</v>
      </c>
      <c r="I6453" s="112">
        <f t="shared" ca="1" si="418"/>
        <v>515625</v>
      </c>
    </row>
    <row r="6454" spans="6:9" x14ac:dyDescent="0.25">
      <c r="F6454" s="109">
        <f t="shared" ca="1" si="415"/>
        <v>300000</v>
      </c>
      <c r="G6454" s="110">
        <f t="shared" ca="1" si="416"/>
        <v>2.1000000000000001E-2</v>
      </c>
      <c r="H6454" s="111">
        <f t="shared" ca="1" si="417"/>
        <v>75</v>
      </c>
      <c r="I6454" s="112">
        <f t="shared" ca="1" si="418"/>
        <v>472500</v>
      </c>
    </row>
    <row r="6455" spans="6:9" x14ac:dyDescent="0.25">
      <c r="F6455" s="109">
        <f t="shared" ca="1" si="415"/>
        <v>275000</v>
      </c>
      <c r="G6455" s="110">
        <f t="shared" ca="1" si="416"/>
        <v>2.1000000000000001E-2</v>
      </c>
      <c r="H6455" s="111">
        <f t="shared" ca="1" si="417"/>
        <v>75</v>
      </c>
      <c r="I6455" s="112">
        <f t="shared" ca="1" si="418"/>
        <v>433125</v>
      </c>
    </row>
    <row r="6456" spans="6:9" x14ac:dyDescent="0.25">
      <c r="F6456" s="109">
        <f t="shared" ca="1" si="415"/>
        <v>300000</v>
      </c>
      <c r="G6456" s="110">
        <f t="shared" ca="1" si="416"/>
        <v>2.5000000000000001E-2</v>
      </c>
      <c r="H6456" s="111">
        <f t="shared" ca="1" si="417"/>
        <v>75</v>
      </c>
      <c r="I6456" s="112">
        <f t="shared" ca="1" si="418"/>
        <v>562500</v>
      </c>
    </row>
    <row r="6457" spans="6:9" x14ac:dyDescent="0.25">
      <c r="F6457" s="109">
        <f t="shared" ca="1" si="415"/>
        <v>300000</v>
      </c>
      <c r="G6457" s="110">
        <f t="shared" ca="1" si="416"/>
        <v>2.7E-2</v>
      </c>
      <c r="H6457" s="111">
        <f t="shared" ca="1" si="417"/>
        <v>75</v>
      </c>
      <c r="I6457" s="112">
        <f t="shared" ca="1" si="418"/>
        <v>607500</v>
      </c>
    </row>
    <row r="6458" spans="6:9" x14ac:dyDescent="0.25">
      <c r="F6458" s="109">
        <f t="shared" ca="1" si="415"/>
        <v>300000</v>
      </c>
      <c r="G6458" s="110">
        <f t="shared" ca="1" si="416"/>
        <v>2.5000000000000001E-2</v>
      </c>
      <c r="H6458" s="111">
        <f t="shared" ca="1" si="417"/>
        <v>75</v>
      </c>
      <c r="I6458" s="112">
        <f t="shared" ca="1" si="418"/>
        <v>562500</v>
      </c>
    </row>
    <row r="6459" spans="6:9" x14ac:dyDescent="0.25">
      <c r="F6459" s="109">
        <f t="shared" ca="1" si="415"/>
        <v>275000</v>
      </c>
      <c r="G6459" s="110">
        <f t="shared" ca="1" si="416"/>
        <v>2.1000000000000001E-2</v>
      </c>
      <c r="H6459" s="111">
        <f t="shared" ca="1" si="417"/>
        <v>75</v>
      </c>
      <c r="I6459" s="112">
        <f t="shared" ca="1" si="418"/>
        <v>433125</v>
      </c>
    </row>
    <row r="6460" spans="6:9" x14ac:dyDescent="0.25">
      <c r="F6460" s="109">
        <f t="shared" ca="1" si="415"/>
        <v>300000</v>
      </c>
      <c r="G6460" s="110">
        <f t="shared" ca="1" si="416"/>
        <v>2.5000000000000001E-2</v>
      </c>
      <c r="H6460" s="111">
        <f t="shared" ca="1" si="417"/>
        <v>75</v>
      </c>
      <c r="I6460" s="112">
        <f t="shared" ca="1" si="418"/>
        <v>562500</v>
      </c>
    </row>
    <row r="6461" spans="6:9" x14ac:dyDescent="0.25">
      <c r="F6461" s="109">
        <f t="shared" ca="1" si="415"/>
        <v>300000</v>
      </c>
      <c r="G6461" s="110">
        <f t="shared" ca="1" si="416"/>
        <v>2.5000000000000001E-2</v>
      </c>
      <c r="H6461" s="111">
        <f t="shared" ca="1" si="417"/>
        <v>73</v>
      </c>
      <c r="I6461" s="112">
        <f t="shared" ca="1" si="418"/>
        <v>547500</v>
      </c>
    </row>
    <row r="6462" spans="6:9" x14ac:dyDescent="0.25">
      <c r="F6462" s="109">
        <f t="shared" ca="1" si="415"/>
        <v>300000</v>
      </c>
      <c r="G6462" s="110">
        <f t="shared" ca="1" si="416"/>
        <v>2.5000000000000001E-2</v>
      </c>
      <c r="H6462" s="111">
        <f t="shared" ca="1" si="417"/>
        <v>75</v>
      </c>
      <c r="I6462" s="112">
        <f t="shared" ca="1" si="418"/>
        <v>562500</v>
      </c>
    </row>
    <row r="6463" spans="6:9" x14ac:dyDescent="0.25">
      <c r="F6463" s="109">
        <f t="shared" ca="1" si="415"/>
        <v>300000</v>
      </c>
      <c r="G6463" s="110">
        <f t="shared" ca="1" si="416"/>
        <v>2.7E-2</v>
      </c>
      <c r="H6463" s="111">
        <f t="shared" ca="1" si="417"/>
        <v>77</v>
      </c>
      <c r="I6463" s="112">
        <f t="shared" ca="1" si="418"/>
        <v>623700</v>
      </c>
    </row>
    <row r="6464" spans="6:9" x14ac:dyDescent="0.25">
      <c r="F6464" s="109">
        <f t="shared" ca="1" si="415"/>
        <v>300000</v>
      </c>
      <c r="G6464" s="110">
        <f t="shared" ca="1" si="416"/>
        <v>2.5000000000000001E-2</v>
      </c>
      <c r="H6464" s="111">
        <f t="shared" ca="1" si="417"/>
        <v>75</v>
      </c>
      <c r="I6464" s="112">
        <f t="shared" ca="1" si="418"/>
        <v>562500</v>
      </c>
    </row>
    <row r="6465" spans="6:9" x14ac:dyDescent="0.25">
      <c r="F6465" s="109">
        <f t="shared" ca="1" si="415"/>
        <v>300000</v>
      </c>
      <c r="G6465" s="110">
        <f t="shared" ca="1" si="416"/>
        <v>2.5000000000000001E-2</v>
      </c>
      <c r="H6465" s="111">
        <f t="shared" ca="1" si="417"/>
        <v>75</v>
      </c>
      <c r="I6465" s="112">
        <f t="shared" ca="1" si="418"/>
        <v>562500</v>
      </c>
    </row>
    <row r="6466" spans="6:9" x14ac:dyDescent="0.25">
      <c r="F6466" s="109">
        <f t="shared" ca="1" si="415"/>
        <v>300000</v>
      </c>
      <c r="G6466" s="110">
        <f t="shared" ca="1" si="416"/>
        <v>2.1000000000000001E-2</v>
      </c>
      <c r="H6466" s="111">
        <f t="shared" ca="1" si="417"/>
        <v>75</v>
      </c>
      <c r="I6466" s="112">
        <f t="shared" ca="1" si="418"/>
        <v>472500</v>
      </c>
    </row>
    <row r="6467" spans="6:9" x14ac:dyDescent="0.25">
      <c r="F6467" s="109">
        <f t="shared" ref="F6467:F6530" ca="1" si="419">VLOOKUP(RAND(),$C$3:$D$5,2)</f>
        <v>325000</v>
      </c>
      <c r="G6467" s="110">
        <f t="shared" ref="G6467:G6530" ca="1" si="420">VLOOKUP(RAND(),$C$10:$D$13,2)</f>
        <v>2.5000000000000001E-2</v>
      </c>
      <c r="H6467" s="111">
        <f t="shared" ref="H6467:H6530" ca="1" si="421">VLOOKUP(RAND(),$C$18:$D$20,2)</f>
        <v>75</v>
      </c>
      <c r="I6467" s="112">
        <f t="shared" ca="1" si="418"/>
        <v>609375</v>
      </c>
    </row>
    <row r="6468" spans="6:9" x14ac:dyDescent="0.25">
      <c r="F6468" s="109">
        <f t="shared" ca="1" si="419"/>
        <v>325000</v>
      </c>
      <c r="G6468" s="110">
        <f t="shared" ca="1" si="420"/>
        <v>2.5000000000000001E-2</v>
      </c>
      <c r="H6468" s="111">
        <f t="shared" ca="1" si="421"/>
        <v>75</v>
      </c>
      <c r="I6468" s="112">
        <f t="shared" ref="I6468:I6531" ca="1" si="422">F6468*G6468*H6468</f>
        <v>609375</v>
      </c>
    </row>
    <row r="6469" spans="6:9" x14ac:dyDescent="0.25">
      <c r="F6469" s="109">
        <f t="shared" ca="1" si="419"/>
        <v>300000</v>
      </c>
      <c r="G6469" s="110">
        <f t="shared" ca="1" si="420"/>
        <v>2.5000000000000001E-2</v>
      </c>
      <c r="H6469" s="111">
        <f t="shared" ca="1" si="421"/>
        <v>73</v>
      </c>
      <c r="I6469" s="112">
        <f t="shared" ca="1" si="422"/>
        <v>547500</v>
      </c>
    </row>
    <row r="6470" spans="6:9" x14ac:dyDescent="0.25">
      <c r="F6470" s="109">
        <f t="shared" ca="1" si="419"/>
        <v>300000</v>
      </c>
      <c r="G6470" s="110">
        <f t="shared" ca="1" si="420"/>
        <v>2.7E-2</v>
      </c>
      <c r="H6470" s="111">
        <f t="shared" ca="1" si="421"/>
        <v>75</v>
      </c>
      <c r="I6470" s="112">
        <f t="shared" ca="1" si="422"/>
        <v>607500</v>
      </c>
    </row>
    <row r="6471" spans="6:9" x14ac:dyDescent="0.25">
      <c r="F6471" s="109">
        <f t="shared" ca="1" si="419"/>
        <v>300000</v>
      </c>
      <c r="G6471" s="110">
        <f t="shared" ca="1" si="420"/>
        <v>2.5000000000000001E-2</v>
      </c>
      <c r="H6471" s="111">
        <f t="shared" ca="1" si="421"/>
        <v>75</v>
      </c>
      <c r="I6471" s="112">
        <f t="shared" ca="1" si="422"/>
        <v>562500</v>
      </c>
    </row>
    <row r="6472" spans="6:9" x14ac:dyDescent="0.25">
      <c r="F6472" s="109">
        <f t="shared" ca="1" si="419"/>
        <v>325000</v>
      </c>
      <c r="G6472" s="110">
        <f t="shared" ca="1" si="420"/>
        <v>2.5000000000000001E-2</v>
      </c>
      <c r="H6472" s="111">
        <f t="shared" ca="1" si="421"/>
        <v>77</v>
      </c>
      <c r="I6472" s="112">
        <f t="shared" ca="1" si="422"/>
        <v>625625</v>
      </c>
    </row>
    <row r="6473" spans="6:9" x14ac:dyDescent="0.25">
      <c r="F6473" s="109">
        <f t="shared" ca="1" si="419"/>
        <v>325000</v>
      </c>
      <c r="G6473" s="110">
        <f t="shared" ca="1" si="420"/>
        <v>2.5000000000000001E-2</v>
      </c>
      <c r="H6473" s="111">
        <f t="shared" ca="1" si="421"/>
        <v>73</v>
      </c>
      <c r="I6473" s="112">
        <f t="shared" ca="1" si="422"/>
        <v>593125</v>
      </c>
    </row>
    <row r="6474" spans="6:9" x14ac:dyDescent="0.25">
      <c r="F6474" s="109">
        <f t="shared" ca="1" si="419"/>
        <v>300000</v>
      </c>
      <c r="G6474" s="110">
        <f t="shared" ca="1" si="420"/>
        <v>2.5000000000000001E-2</v>
      </c>
      <c r="H6474" s="111">
        <f t="shared" ca="1" si="421"/>
        <v>77</v>
      </c>
      <c r="I6474" s="112">
        <f t="shared" ca="1" si="422"/>
        <v>577500</v>
      </c>
    </row>
    <row r="6475" spans="6:9" x14ac:dyDescent="0.25">
      <c r="F6475" s="109">
        <f t="shared" ca="1" si="419"/>
        <v>300000</v>
      </c>
      <c r="G6475" s="110">
        <f t="shared" ca="1" si="420"/>
        <v>2.1000000000000001E-2</v>
      </c>
      <c r="H6475" s="111">
        <f t="shared" ca="1" si="421"/>
        <v>75</v>
      </c>
      <c r="I6475" s="112">
        <f t="shared" ca="1" si="422"/>
        <v>472500</v>
      </c>
    </row>
    <row r="6476" spans="6:9" x14ac:dyDescent="0.25">
      <c r="F6476" s="109">
        <f t="shared" ca="1" si="419"/>
        <v>300000</v>
      </c>
      <c r="G6476" s="110">
        <f t="shared" ca="1" si="420"/>
        <v>2.5000000000000001E-2</v>
      </c>
      <c r="H6476" s="111">
        <f t="shared" ca="1" si="421"/>
        <v>75</v>
      </c>
      <c r="I6476" s="112">
        <f t="shared" ca="1" si="422"/>
        <v>562500</v>
      </c>
    </row>
    <row r="6477" spans="6:9" x14ac:dyDescent="0.25">
      <c r="F6477" s="109">
        <f t="shared" ca="1" si="419"/>
        <v>275000</v>
      </c>
      <c r="G6477" s="110">
        <f t="shared" ca="1" si="420"/>
        <v>2.1000000000000001E-2</v>
      </c>
      <c r="H6477" s="111">
        <f t="shared" ca="1" si="421"/>
        <v>75</v>
      </c>
      <c r="I6477" s="112">
        <f t="shared" ca="1" si="422"/>
        <v>433125</v>
      </c>
    </row>
    <row r="6478" spans="6:9" x14ac:dyDescent="0.25">
      <c r="F6478" s="109">
        <f t="shared" ca="1" si="419"/>
        <v>300000</v>
      </c>
      <c r="G6478" s="110">
        <f t="shared" ca="1" si="420"/>
        <v>2.5000000000000001E-2</v>
      </c>
      <c r="H6478" s="111">
        <f t="shared" ca="1" si="421"/>
        <v>77</v>
      </c>
      <c r="I6478" s="112">
        <f t="shared" ca="1" si="422"/>
        <v>577500</v>
      </c>
    </row>
    <row r="6479" spans="6:9" x14ac:dyDescent="0.25">
      <c r="F6479" s="109">
        <f t="shared" ca="1" si="419"/>
        <v>300000</v>
      </c>
      <c r="G6479" s="110">
        <f t="shared" ca="1" si="420"/>
        <v>2.5000000000000001E-2</v>
      </c>
      <c r="H6479" s="111">
        <f t="shared" ca="1" si="421"/>
        <v>75</v>
      </c>
      <c r="I6479" s="112">
        <f t="shared" ca="1" si="422"/>
        <v>562500</v>
      </c>
    </row>
    <row r="6480" spans="6:9" x14ac:dyDescent="0.25">
      <c r="F6480" s="109">
        <f t="shared" ca="1" si="419"/>
        <v>275000</v>
      </c>
      <c r="G6480" s="110">
        <f t="shared" ca="1" si="420"/>
        <v>2.7E-2</v>
      </c>
      <c r="H6480" s="111">
        <f t="shared" ca="1" si="421"/>
        <v>75</v>
      </c>
      <c r="I6480" s="112">
        <f t="shared" ca="1" si="422"/>
        <v>556875</v>
      </c>
    </row>
    <row r="6481" spans="6:9" x14ac:dyDescent="0.25">
      <c r="F6481" s="109">
        <f t="shared" ca="1" si="419"/>
        <v>300000</v>
      </c>
      <c r="G6481" s="110">
        <f t="shared" ca="1" si="420"/>
        <v>2.7E-2</v>
      </c>
      <c r="H6481" s="111">
        <f t="shared" ca="1" si="421"/>
        <v>75</v>
      </c>
      <c r="I6481" s="112">
        <f t="shared" ca="1" si="422"/>
        <v>607500</v>
      </c>
    </row>
    <row r="6482" spans="6:9" x14ac:dyDescent="0.25">
      <c r="F6482" s="109">
        <f t="shared" ca="1" si="419"/>
        <v>300000</v>
      </c>
      <c r="G6482" s="110">
        <f t="shared" ca="1" si="420"/>
        <v>2.5000000000000001E-2</v>
      </c>
      <c r="H6482" s="111">
        <f t="shared" ca="1" si="421"/>
        <v>73</v>
      </c>
      <c r="I6482" s="112">
        <f t="shared" ca="1" si="422"/>
        <v>547500</v>
      </c>
    </row>
    <row r="6483" spans="6:9" x14ac:dyDescent="0.25">
      <c r="F6483" s="109">
        <f t="shared" ca="1" si="419"/>
        <v>300000</v>
      </c>
      <c r="G6483" s="110">
        <f t="shared" ca="1" si="420"/>
        <v>2.5000000000000001E-2</v>
      </c>
      <c r="H6483" s="111">
        <f t="shared" ca="1" si="421"/>
        <v>75</v>
      </c>
      <c r="I6483" s="112">
        <f t="shared" ca="1" si="422"/>
        <v>562500</v>
      </c>
    </row>
    <row r="6484" spans="6:9" x14ac:dyDescent="0.25">
      <c r="F6484" s="109">
        <f t="shared" ca="1" si="419"/>
        <v>325000</v>
      </c>
      <c r="G6484" s="110">
        <f t="shared" ca="1" si="420"/>
        <v>2.5000000000000001E-2</v>
      </c>
      <c r="H6484" s="111">
        <f t="shared" ca="1" si="421"/>
        <v>75</v>
      </c>
      <c r="I6484" s="112">
        <f t="shared" ca="1" si="422"/>
        <v>609375</v>
      </c>
    </row>
    <row r="6485" spans="6:9" x14ac:dyDescent="0.25">
      <c r="F6485" s="109">
        <f t="shared" ca="1" si="419"/>
        <v>300000</v>
      </c>
      <c r="G6485" s="110">
        <f t="shared" ca="1" si="420"/>
        <v>2.5000000000000001E-2</v>
      </c>
      <c r="H6485" s="111">
        <f t="shared" ca="1" si="421"/>
        <v>75</v>
      </c>
      <c r="I6485" s="112">
        <f t="shared" ca="1" si="422"/>
        <v>562500</v>
      </c>
    </row>
    <row r="6486" spans="6:9" x14ac:dyDescent="0.25">
      <c r="F6486" s="109">
        <f t="shared" ca="1" si="419"/>
        <v>300000</v>
      </c>
      <c r="G6486" s="110">
        <f t="shared" ca="1" si="420"/>
        <v>2.5000000000000001E-2</v>
      </c>
      <c r="H6486" s="111">
        <f t="shared" ca="1" si="421"/>
        <v>75</v>
      </c>
      <c r="I6486" s="112">
        <f t="shared" ca="1" si="422"/>
        <v>562500</v>
      </c>
    </row>
    <row r="6487" spans="6:9" x14ac:dyDescent="0.25">
      <c r="F6487" s="109">
        <f t="shared" ca="1" si="419"/>
        <v>300000</v>
      </c>
      <c r="G6487" s="110">
        <f t="shared" ca="1" si="420"/>
        <v>2.7E-2</v>
      </c>
      <c r="H6487" s="111">
        <f t="shared" ca="1" si="421"/>
        <v>75</v>
      </c>
      <c r="I6487" s="112">
        <f t="shared" ca="1" si="422"/>
        <v>607500</v>
      </c>
    </row>
    <row r="6488" spans="6:9" x14ac:dyDescent="0.25">
      <c r="F6488" s="109">
        <f t="shared" ca="1" si="419"/>
        <v>325000</v>
      </c>
      <c r="G6488" s="110">
        <f t="shared" ca="1" si="420"/>
        <v>2.5000000000000001E-2</v>
      </c>
      <c r="H6488" s="111">
        <f t="shared" ca="1" si="421"/>
        <v>75</v>
      </c>
      <c r="I6488" s="112">
        <f t="shared" ca="1" si="422"/>
        <v>609375</v>
      </c>
    </row>
    <row r="6489" spans="6:9" x14ac:dyDescent="0.25">
      <c r="F6489" s="109">
        <f t="shared" ca="1" si="419"/>
        <v>300000</v>
      </c>
      <c r="G6489" s="110">
        <f t="shared" ca="1" si="420"/>
        <v>2.3E-2</v>
      </c>
      <c r="H6489" s="111">
        <f t="shared" ca="1" si="421"/>
        <v>73</v>
      </c>
      <c r="I6489" s="112">
        <f t="shared" ca="1" si="422"/>
        <v>503700</v>
      </c>
    </row>
    <row r="6490" spans="6:9" x14ac:dyDescent="0.25">
      <c r="F6490" s="109">
        <f t="shared" ca="1" si="419"/>
        <v>325000</v>
      </c>
      <c r="G6490" s="110">
        <f t="shared" ca="1" si="420"/>
        <v>2.5000000000000001E-2</v>
      </c>
      <c r="H6490" s="111">
        <f t="shared" ca="1" si="421"/>
        <v>75</v>
      </c>
      <c r="I6490" s="112">
        <f t="shared" ca="1" si="422"/>
        <v>609375</v>
      </c>
    </row>
    <row r="6491" spans="6:9" x14ac:dyDescent="0.25">
      <c r="F6491" s="109">
        <f t="shared" ca="1" si="419"/>
        <v>300000</v>
      </c>
      <c r="G6491" s="110">
        <f t="shared" ca="1" si="420"/>
        <v>2.5000000000000001E-2</v>
      </c>
      <c r="H6491" s="111">
        <f t="shared" ca="1" si="421"/>
        <v>75</v>
      </c>
      <c r="I6491" s="112">
        <f t="shared" ca="1" si="422"/>
        <v>562500</v>
      </c>
    </row>
    <row r="6492" spans="6:9" x14ac:dyDescent="0.25">
      <c r="F6492" s="109">
        <f t="shared" ca="1" si="419"/>
        <v>325000</v>
      </c>
      <c r="G6492" s="110">
        <f t="shared" ca="1" si="420"/>
        <v>2.5000000000000001E-2</v>
      </c>
      <c r="H6492" s="111">
        <f t="shared" ca="1" si="421"/>
        <v>75</v>
      </c>
      <c r="I6492" s="112">
        <f t="shared" ca="1" si="422"/>
        <v>609375</v>
      </c>
    </row>
    <row r="6493" spans="6:9" x14ac:dyDescent="0.25">
      <c r="F6493" s="109">
        <f t="shared" ca="1" si="419"/>
        <v>300000</v>
      </c>
      <c r="G6493" s="110">
        <f t="shared" ca="1" si="420"/>
        <v>2.5000000000000001E-2</v>
      </c>
      <c r="H6493" s="111">
        <f t="shared" ca="1" si="421"/>
        <v>73</v>
      </c>
      <c r="I6493" s="112">
        <f t="shared" ca="1" si="422"/>
        <v>547500</v>
      </c>
    </row>
    <row r="6494" spans="6:9" x14ac:dyDescent="0.25">
      <c r="F6494" s="109">
        <f t="shared" ca="1" si="419"/>
        <v>300000</v>
      </c>
      <c r="G6494" s="110">
        <f t="shared" ca="1" si="420"/>
        <v>2.5000000000000001E-2</v>
      </c>
      <c r="H6494" s="111">
        <f t="shared" ca="1" si="421"/>
        <v>75</v>
      </c>
      <c r="I6494" s="112">
        <f t="shared" ca="1" si="422"/>
        <v>562500</v>
      </c>
    </row>
    <row r="6495" spans="6:9" x14ac:dyDescent="0.25">
      <c r="F6495" s="109">
        <f t="shared" ca="1" si="419"/>
        <v>300000</v>
      </c>
      <c r="G6495" s="110">
        <f t="shared" ca="1" si="420"/>
        <v>2.5000000000000001E-2</v>
      </c>
      <c r="H6495" s="111">
        <f t="shared" ca="1" si="421"/>
        <v>75</v>
      </c>
      <c r="I6495" s="112">
        <f t="shared" ca="1" si="422"/>
        <v>562500</v>
      </c>
    </row>
    <row r="6496" spans="6:9" x14ac:dyDescent="0.25">
      <c r="F6496" s="109">
        <f t="shared" ca="1" si="419"/>
        <v>275000</v>
      </c>
      <c r="G6496" s="110">
        <f t="shared" ca="1" si="420"/>
        <v>2.3E-2</v>
      </c>
      <c r="H6496" s="111">
        <f t="shared" ca="1" si="421"/>
        <v>75</v>
      </c>
      <c r="I6496" s="112">
        <f t="shared" ca="1" si="422"/>
        <v>474375</v>
      </c>
    </row>
    <row r="6497" spans="6:9" x14ac:dyDescent="0.25">
      <c r="F6497" s="109">
        <f t="shared" ca="1" si="419"/>
        <v>300000</v>
      </c>
      <c r="G6497" s="110">
        <f t="shared" ca="1" si="420"/>
        <v>2.5000000000000001E-2</v>
      </c>
      <c r="H6497" s="111">
        <f t="shared" ca="1" si="421"/>
        <v>75</v>
      </c>
      <c r="I6497" s="112">
        <f t="shared" ca="1" si="422"/>
        <v>562500</v>
      </c>
    </row>
    <row r="6498" spans="6:9" x14ac:dyDescent="0.25">
      <c r="F6498" s="109">
        <f t="shared" ca="1" si="419"/>
        <v>275000</v>
      </c>
      <c r="G6498" s="110">
        <f t="shared" ca="1" si="420"/>
        <v>2.1000000000000001E-2</v>
      </c>
      <c r="H6498" s="111">
        <f t="shared" ca="1" si="421"/>
        <v>75</v>
      </c>
      <c r="I6498" s="112">
        <f t="shared" ca="1" si="422"/>
        <v>433125</v>
      </c>
    </row>
    <row r="6499" spans="6:9" x14ac:dyDescent="0.25">
      <c r="F6499" s="109">
        <f t="shared" ca="1" si="419"/>
        <v>300000</v>
      </c>
      <c r="G6499" s="110">
        <f t="shared" ca="1" si="420"/>
        <v>2.5000000000000001E-2</v>
      </c>
      <c r="H6499" s="111">
        <f t="shared" ca="1" si="421"/>
        <v>75</v>
      </c>
      <c r="I6499" s="112">
        <f t="shared" ca="1" si="422"/>
        <v>562500</v>
      </c>
    </row>
    <row r="6500" spans="6:9" x14ac:dyDescent="0.25">
      <c r="F6500" s="109">
        <f t="shared" ca="1" si="419"/>
        <v>325000</v>
      </c>
      <c r="G6500" s="110">
        <f t="shared" ca="1" si="420"/>
        <v>2.5000000000000001E-2</v>
      </c>
      <c r="H6500" s="111">
        <f t="shared" ca="1" si="421"/>
        <v>75</v>
      </c>
      <c r="I6500" s="112">
        <f t="shared" ca="1" si="422"/>
        <v>609375</v>
      </c>
    </row>
    <row r="6501" spans="6:9" x14ac:dyDescent="0.25">
      <c r="F6501" s="109">
        <f t="shared" ca="1" si="419"/>
        <v>300000</v>
      </c>
      <c r="G6501" s="110">
        <f t="shared" ca="1" si="420"/>
        <v>2.1000000000000001E-2</v>
      </c>
      <c r="H6501" s="111">
        <f t="shared" ca="1" si="421"/>
        <v>77</v>
      </c>
      <c r="I6501" s="112">
        <f t="shared" ca="1" si="422"/>
        <v>485100</v>
      </c>
    </row>
    <row r="6502" spans="6:9" x14ac:dyDescent="0.25">
      <c r="F6502" s="109">
        <f t="shared" ca="1" si="419"/>
        <v>300000</v>
      </c>
      <c r="G6502" s="110">
        <f t="shared" ca="1" si="420"/>
        <v>2.5000000000000001E-2</v>
      </c>
      <c r="H6502" s="111">
        <f t="shared" ca="1" si="421"/>
        <v>77</v>
      </c>
      <c r="I6502" s="112">
        <f t="shared" ca="1" si="422"/>
        <v>577500</v>
      </c>
    </row>
    <row r="6503" spans="6:9" x14ac:dyDescent="0.25">
      <c r="F6503" s="109">
        <f t="shared" ca="1" si="419"/>
        <v>300000</v>
      </c>
      <c r="G6503" s="110">
        <f t="shared" ca="1" si="420"/>
        <v>2.1000000000000001E-2</v>
      </c>
      <c r="H6503" s="111">
        <f t="shared" ca="1" si="421"/>
        <v>77</v>
      </c>
      <c r="I6503" s="112">
        <f t="shared" ca="1" si="422"/>
        <v>485100</v>
      </c>
    </row>
    <row r="6504" spans="6:9" x14ac:dyDescent="0.25">
      <c r="F6504" s="109">
        <f t="shared" ca="1" si="419"/>
        <v>325000</v>
      </c>
      <c r="G6504" s="110">
        <f t="shared" ca="1" si="420"/>
        <v>2.3E-2</v>
      </c>
      <c r="H6504" s="111">
        <f t="shared" ca="1" si="421"/>
        <v>75</v>
      </c>
      <c r="I6504" s="112">
        <f t="shared" ca="1" si="422"/>
        <v>560625</v>
      </c>
    </row>
    <row r="6505" spans="6:9" x14ac:dyDescent="0.25">
      <c r="F6505" s="109">
        <f t="shared" ca="1" si="419"/>
        <v>300000</v>
      </c>
      <c r="G6505" s="110">
        <f t="shared" ca="1" si="420"/>
        <v>2.5000000000000001E-2</v>
      </c>
      <c r="H6505" s="111">
        <f t="shared" ca="1" si="421"/>
        <v>77</v>
      </c>
      <c r="I6505" s="112">
        <f t="shared" ca="1" si="422"/>
        <v>577500</v>
      </c>
    </row>
    <row r="6506" spans="6:9" x14ac:dyDescent="0.25">
      <c r="F6506" s="109">
        <f t="shared" ca="1" si="419"/>
        <v>300000</v>
      </c>
      <c r="G6506" s="110">
        <f t="shared" ca="1" si="420"/>
        <v>2.1000000000000001E-2</v>
      </c>
      <c r="H6506" s="111">
        <f t="shared" ca="1" si="421"/>
        <v>77</v>
      </c>
      <c r="I6506" s="112">
        <f t="shared" ca="1" si="422"/>
        <v>485100</v>
      </c>
    </row>
    <row r="6507" spans="6:9" x14ac:dyDescent="0.25">
      <c r="F6507" s="109">
        <f t="shared" ca="1" si="419"/>
        <v>300000</v>
      </c>
      <c r="G6507" s="110">
        <f t="shared" ca="1" si="420"/>
        <v>2.1000000000000001E-2</v>
      </c>
      <c r="H6507" s="111">
        <f t="shared" ca="1" si="421"/>
        <v>75</v>
      </c>
      <c r="I6507" s="112">
        <f t="shared" ca="1" si="422"/>
        <v>472500</v>
      </c>
    </row>
    <row r="6508" spans="6:9" x14ac:dyDescent="0.25">
      <c r="F6508" s="109">
        <f t="shared" ca="1" si="419"/>
        <v>325000</v>
      </c>
      <c r="G6508" s="110">
        <f t="shared" ca="1" si="420"/>
        <v>2.1000000000000001E-2</v>
      </c>
      <c r="H6508" s="111">
        <f t="shared" ca="1" si="421"/>
        <v>77</v>
      </c>
      <c r="I6508" s="112">
        <f t="shared" ca="1" si="422"/>
        <v>525525</v>
      </c>
    </row>
    <row r="6509" spans="6:9" x14ac:dyDescent="0.25">
      <c r="F6509" s="109">
        <f t="shared" ca="1" si="419"/>
        <v>325000</v>
      </c>
      <c r="G6509" s="110">
        <f t="shared" ca="1" si="420"/>
        <v>2.1000000000000001E-2</v>
      </c>
      <c r="H6509" s="111">
        <f t="shared" ca="1" si="421"/>
        <v>75</v>
      </c>
      <c r="I6509" s="112">
        <f t="shared" ca="1" si="422"/>
        <v>511875</v>
      </c>
    </row>
    <row r="6510" spans="6:9" x14ac:dyDescent="0.25">
      <c r="F6510" s="109">
        <f t="shared" ca="1" si="419"/>
        <v>325000</v>
      </c>
      <c r="G6510" s="110">
        <f t="shared" ca="1" si="420"/>
        <v>2.5000000000000001E-2</v>
      </c>
      <c r="H6510" s="111">
        <f t="shared" ca="1" si="421"/>
        <v>75</v>
      </c>
      <c r="I6510" s="112">
        <f t="shared" ca="1" si="422"/>
        <v>609375</v>
      </c>
    </row>
    <row r="6511" spans="6:9" x14ac:dyDescent="0.25">
      <c r="F6511" s="109">
        <f t="shared" ca="1" si="419"/>
        <v>300000</v>
      </c>
      <c r="G6511" s="110">
        <f t="shared" ca="1" si="420"/>
        <v>2.5000000000000001E-2</v>
      </c>
      <c r="H6511" s="111">
        <f t="shared" ca="1" si="421"/>
        <v>75</v>
      </c>
      <c r="I6511" s="112">
        <f t="shared" ca="1" si="422"/>
        <v>562500</v>
      </c>
    </row>
    <row r="6512" spans="6:9" x14ac:dyDescent="0.25">
      <c r="F6512" s="109">
        <f t="shared" ca="1" si="419"/>
        <v>275000</v>
      </c>
      <c r="G6512" s="110">
        <f t="shared" ca="1" si="420"/>
        <v>2.5000000000000001E-2</v>
      </c>
      <c r="H6512" s="111">
        <f t="shared" ca="1" si="421"/>
        <v>75</v>
      </c>
      <c r="I6512" s="112">
        <f t="shared" ca="1" si="422"/>
        <v>515625</v>
      </c>
    </row>
    <row r="6513" spans="6:9" x14ac:dyDescent="0.25">
      <c r="F6513" s="109">
        <f t="shared" ca="1" si="419"/>
        <v>300000</v>
      </c>
      <c r="G6513" s="110">
        <f t="shared" ca="1" si="420"/>
        <v>2.5000000000000001E-2</v>
      </c>
      <c r="H6513" s="111">
        <f t="shared" ca="1" si="421"/>
        <v>73</v>
      </c>
      <c r="I6513" s="112">
        <f t="shared" ca="1" si="422"/>
        <v>547500</v>
      </c>
    </row>
    <row r="6514" spans="6:9" x14ac:dyDescent="0.25">
      <c r="F6514" s="109">
        <f t="shared" ca="1" si="419"/>
        <v>300000</v>
      </c>
      <c r="G6514" s="110">
        <f t="shared" ca="1" si="420"/>
        <v>2.5000000000000001E-2</v>
      </c>
      <c r="H6514" s="111">
        <f t="shared" ca="1" si="421"/>
        <v>77</v>
      </c>
      <c r="I6514" s="112">
        <f t="shared" ca="1" si="422"/>
        <v>577500</v>
      </c>
    </row>
    <row r="6515" spans="6:9" x14ac:dyDescent="0.25">
      <c r="F6515" s="109">
        <f t="shared" ca="1" si="419"/>
        <v>300000</v>
      </c>
      <c r="G6515" s="110">
        <f t="shared" ca="1" si="420"/>
        <v>2.5000000000000001E-2</v>
      </c>
      <c r="H6515" s="111">
        <f t="shared" ca="1" si="421"/>
        <v>77</v>
      </c>
      <c r="I6515" s="112">
        <f t="shared" ca="1" si="422"/>
        <v>577500</v>
      </c>
    </row>
    <row r="6516" spans="6:9" x14ac:dyDescent="0.25">
      <c r="F6516" s="109">
        <f t="shared" ca="1" si="419"/>
        <v>300000</v>
      </c>
      <c r="G6516" s="110">
        <f t="shared" ca="1" si="420"/>
        <v>2.5000000000000001E-2</v>
      </c>
      <c r="H6516" s="111">
        <f t="shared" ca="1" si="421"/>
        <v>75</v>
      </c>
      <c r="I6516" s="112">
        <f t="shared" ca="1" si="422"/>
        <v>562500</v>
      </c>
    </row>
    <row r="6517" spans="6:9" x14ac:dyDescent="0.25">
      <c r="F6517" s="109">
        <f t="shared" ca="1" si="419"/>
        <v>275000</v>
      </c>
      <c r="G6517" s="110">
        <f t="shared" ca="1" si="420"/>
        <v>2.5000000000000001E-2</v>
      </c>
      <c r="H6517" s="111">
        <f t="shared" ca="1" si="421"/>
        <v>73</v>
      </c>
      <c r="I6517" s="112">
        <f t="shared" ca="1" si="422"/>
        <v>501875</v>
      </c>
    </row>
    <row r="6518" spans="6:9" x14ac:dyDescent="0.25">
      <c r="F6518" s="109">
        <f t="shared" ca="1" si="419"/>
        <v>300000</v>
      </c>
      <c r="G6518" s="110">
        <f t="shared" ca="1" si="420"/>
        <v>2.5000000000000001E-2</v>
      </c>
      <c r="H6518" s="111">
        <f t="shared" ca="1" si="421"/>
        <v>75</v>
      </c>
      <c r="I6518" s="112">
        <f t="shared" ca="1" si="422"/>
        <v>562500</v>
      </c>
    </row>
    <row r="6519" spans="6:9" x14ac:dyDescent="0.25">
      <c r="F6519" s="109">
        <f t="shared" ca="1" si="419"/>
        <v>300000</v>
      </c>
      <c r="G6519" s="110">
        <f t="shared" ca="1" si="420"/>
        <v>2.5000000000000001E-2</v>
      </c>
      <c r="H6519" s="111">
        <f t="shared" ca="1" si="421"/>
        <v>73</v>
      </c>
      <c r="I6519" s="112">
        <f t="shared" ca="1" si="422"/>
        <v>547500</v>
      </c>
    </row>
    <row r="6520" spans="6:9" x14ac:dyDescent="0.25">
      <c r="F6520" s="109">
        <f t="shared" ca="1" si="419"/>
        <v>300000</v>
      </c>
      <c r="G6520" s="110">
        <f t="shared" ca="1" si="420"/>
        <v>2.3E-2</v>
      </c>
      <c r="H6520" s="111">
        <f t="shared" ca="1" si="421"/>
        <v>75</v>
      </c>
      <c r="I6520" s="112">
        <f t="shared" ca="1" si="422"/>
        <v>517500</v>
      </c>
    </row>
    <row r="6521" spans="6:9" x14ac:dyDescent="0.25">
      <c r="F6521" s="109">
        <f t="shared" ca="1" si="419"/>
        <v>275000</v>
      </c>
      <c r="G6521" s="110">
        <f t="shared" ca="1" si="420"/>
        <v>2.5000000000000001E-2</v>
      </c>
      <c r="H6521" s="111">
        <f t="shared" ca="1" si="421"/>
        <v>77</v>
      </c>
      <c r="I6521" s="112">
        <f t="shared" ca="1" si="422"/>
        <v>529375</v>
      </c>
    </row>
    <row r="6522" spans="6:9" x14ac:dyDescent="0.25">
      <c r="F6522" s="109">
        <f t="shared" ca="1" si="419"/>
        <v>325000</v>
      </c>
      <c r="G6522" s="110">
        <f t="shared" ca="1" si="420"/>
        <v>2.7E-2</v>
      </c>
      <c r="H6522" s="111">
        <f t="shared" ca="1" si="421"/>
        <v>75</v>
      </c>
      <c r="I6522" s="112">
        <f t="shared" ca="1" si="422"/>
        <v>658125</v>
      </c>
    </row>
    <row r="6523" spans="6:9" x14ac:dyDescent="0.25">
      <c r="F6523" s="109">
        <f t="shared" ca="1" si="419"/>
        <v>300000</v>
      </c>
      <c r="G6523" s="110">
        <f t="shared" ca="1" si="420"/>
        <v>2.3E-2</v>
      </c>
      <c r="H6523" s="111">
        <f t="shared" ca="1" si="421"/>
        <v>75</v>
      </c>
      <c r="I6523" s="112">
        <f t="shared" ca="1" si="422"/>
        <v>517500</v>
      </c>
    </row>
    <row r="6524" spans="6:9" x14ac:dyDescent="0.25">
      <c r="F6524" s="109">
        <f t="shared" ca="1" si="419"/>
        <v>300000</v>
      </c>
      <c r="G6524" s="110">
        <f t="shared" ca="1" si="420"/>
        <v>2.5000000000000001E-2</v>
      </c>
      <c r="H6524" s="111">
        <f t="shared" ca="1" si="421"/>
        <v>75</v>
      </c>
      <c r="I6524" s="112">
        <f t="shared" ca="1" si="422"/>
        <v>562500</v>
      </c>
    </row>
    <row r="6525" spans="6:9" x14ac:dyDescent="0.25">
      <c r="F6525" s="109">
        <f t="shared" ca="1" si="419"/>
        <v>300000</v>
      </c>
      <c r="G6525" s="110">
        <f t="shared" ca="1" si="420"/>
        <v>2.3E-2</v>
      </c>
      <c r="H6525" s="111">
        <f t="shared" ca="1" si="421"/>
        <v>77</v>
      </c>
      <c r="I6525" s="112">
        <f t="shared" ca="1" si="422"/>
        <v>531300</v>
      </c>
    </row>
    <row r="6526" spans="6:9" x14ac:dyDescent="0.25">
      <c r="F6526" s="109">
        <f t="shared" ca="1" si="419"/>
        <v>300000</v>
      </c>
      <c r="G6526" s="110">
        <f t="shared" ca="1" si="420"/>
        <v>2.5000000000000001E-2</v>
      </c>
      <c r="H6526" s="111">
        <f t="shared" ca="1" si="421"/>
        <v>75</v>
      </c>
      <c r="I6526" s="112">
        <f t="shared" ca="1" si="422"/>
        <v>562500</v>
      </c>
    </row>
    <row r="6527" spans="6:9" x14ac:dyDescent="0.25">
      <c r="F6527" s="109">
        <f t="shared" ca="1" si="419"/>
        <v>300000</v>
      </c>
      <c r="G6527" s="110">
        <f t="shared" ca="1" si="420"/>
        <v>2.5000000000000001E-2</v>
      </c>
      <c r="H6527" s="111">
        <f t="shared" ca="1" si="421"/>
        <v>73</v>
      </c>
      <c r="I6527" s="112">
        <f t="shared" ca="1" si="422"/>
        <v>547500</v>
      </c>
    </row>
    <row r="6528" spans="6:9" x14ac:dyDescent="0.25">
      <c r="F6528" s="109">
        <f t="shared" ca="1" si="419"/>
        <v>300000</v>
      </c>
      <c r="G6528" s="110">
        <f t="shared" ca="1" si="420"/>
        <v>2.5000000000000001E-2</v>
      </c>
      <c r="H6528" s="111">
        <f t="shared" ca="1" si="421"/>
        <v>73</v>
      </c>
      <c r="I6528" s="112">
        <f t="shared" ca="1" si="422"/>
        <v>547500</v>
      </c>
    </row>
    <row r="6529" spans="6:9" x14ac:dyDescent="0.25">
      <c r="F6529" s="109">
        <f t="shared" ca="1" si="419"/>
        <v>325000</v>
      </c>
      <c r="G6529" s="110">
        <f t="shared" ca="1" si="420"/>
        <v>2.5000000000000001E-2</v>
      </c>
      <c r="H6529" s="111">
        <f t="shared" ca="1" si="421"/>
        <v>73</v>
      </c>
      <c r="I6529" s="112">
        <f t="shared" ca="1" si="422"/>
        <v>593125</v>
      </c>
    </row>
    <row r="6530" spans="6:9" x14ac:dyDescent="0.25">
      <c r="F6530" s="109">
        <f t="shared" ca="1" si="419"/>
        <v>300000</v>
      </c>
      <c r="G6530" s="110">
        <f t="shared" ca="1" si="420"/>
        <v>2.5000000000000001E-2</v>
      </c>
      <c r="H6530" s="111">
        <f t="shared" ca="1" si="421"/>
        <v>73</v>
      </c>
      <c r="I6530" s="112">
        <f t="shared" ca="1" si="422"/>
        <v>547500</v>
      </c>
    </row>
    <row r="6531" spans="6:9" x14ac:dyDescent="0.25">
      <c r="F6531" s="109">
        <f t="shared" ref="F6531:F6594" ca="1" si="423">VLOOKUP(RAND(),$C$3:$D$5,2)</f>
        <v>300000</v>
      </c>
      <c r="G6531" s="110">
        <f t="shared" ref="G6531:G6594" ca="1" si="424">VLOOKUP(RAND(),$C$10:$D$13,2)</f>
        <v>2.3E-2</v>
      </c>
      <c r="H6531" s="111">
        <f t="shared" ref="H6531:H6594" ca="1" si="425">VLOOKUP(RAND(),$C$18:$D$20,2)</f>
        <v>75</v>
      </c>
      <c r="I6531" s="112">
        <f t="shared" ca="1" si="422"/>
        <v>517500</v>
      </c>
    </row>
    <row r="6532" spans="6:9" x14ac:dyDescent="0.25">
      <c r="F6532" s="109">
        <f t="shared" ca="1" si="423"/>
        <v>300000</v>
      </c>
      <c r="G6532" s="110">
        <f t="shared" ca="1" si="424"/>
        <v>2.7E-2</v>
      </c>
      <c r="H6532" s="111">
        <f t="shared" ca="1" si="425"/>
        <v>75</v>
      </c>
      <c r="I6532" s="112">
        <f t="shared" ref="I6532:I6595" ca="1" si="426">F6532*G6532*H6532</f>
        <v>607500</v>
      </c>
    </row>
    <row r="6533" spans="6:9" x14ac:dyDescent="0.25">
      <c r="F6533" s="109">
        <f t="shared" ca="1" si="423"/>
        <v>300000</v>
      </c>
      <c r="G6533" s="110">
        <f t="shared" ca="1" si="424"/>
        <v>2.5000000000000001E-2</v>
      </c>
      <c r="H6533" s="111">
        <f t="shared" ca="1" si="425"/>
        <v>75</v>
      </c>
      <c r="I6533" s="112">
        <f t="shared" ca="1" si="426"/>
        <v>562500</v>
      </c>
    </row>
    <row r="6534" spans="6:9" x14ac:dyDescent="0.25">
      <c r="F6534" s="109">
        <f t="shared" ca="1" si="423"/>
        <v>300000</v>
      </c>
      <c r="G6534" s="110">
        <f t="shared" ca="1" si="424"/>
        <v>2.5000000000000001E-2</v>
      </c>
      <c r="H6534" s="111">
        <f t="shared" ca="1" si="425"/>
        <v>77</v>
      </c>
      <c r="I6534" s="112">
        <f t="shared" ca="1" si="426"/>
        <v>577500</v>
      </c>
    </row>
    <row r="6535" spans="6:9" x14ac:dyDescent="0.25">
      <c r="F6535" s="109">
        <f t="shared" ca="1" si="423"/>
        <v>275000</v>
      </c>
      <c r="G6535" s="110">
        <f t="shared" ca="1" si="424"/>
        <v>2.5000000000000001E-2</v>
      </c>
      <c r="H6535" s="111">
        <f t="shared" ca="1" si="425"/>
        <v>75</v>
      </c>
      <c r="I6535" s="112">
        <f t="shared" ca="1" si="426"/>
        <v>515625</v>
      </c>
    </row>
    <row r="6536" spans="6:9" x14ac:dyDescent="0.25">
      <c r="F6536" s="109">
        <f t="shared" ca="1" si="423"/>
        <v>300000</v>
      </c>
      <c r="G6536" s="110">
        <f t="shared" ca="1" si="424"/>
        <v>2.3E-2</v>
      </c>
      <c r="H6536" s="111">
        <f t="shared" ca="1" si="425"/>
        <v>75</v>
      </c>
      <c r="I6536" s="112">
        <f t="shared" ca="1" si="426"/>
        <v>517500</v>
      </c>
    </row>
    <row r="6537" spans="6:9" x14ac:dyDescent="0.25">
      <c r="F6537" s="109">
        <f t="shared" ca="1" si="423"/>
        <v>300000</v>
      </c>
      <c r="G6537" s="110">
        <f t="shared" ca="1" si="424"/>
        <v>2.5000000000000001E-2</v>
      </c>
      <c r="H6537" s="111">
        <f t="shared" ca="1" si="425"/>
        <v>75</v>
      </c>
      <c r="I6537" s="112">
        <f t="shared" ca="1" si="426"/>
        <v>562500</v>
      </c>
    </row>
    <row r="6538" spans="6:9" x14ac:dyDescent="0.25">
      <c r="F6538" s="109">
        <f t="shared" ca="1" si="423"/>
        <v>300000</v>
      </c>
      <c r="G6538" s="110">
        <f t="shared" ca="1" si="424"/>
        <v>2.5000000000000001E-2</v>
      </c>
      <c r="H6538" s="111">
        <f t="shared" ca="1" si="425"/>
        <v>75</v>
      </c>
      <c r="I6538" s="112">
        <f t="shared" ca="1" si="426"/>
        <v>562500</v>
      </c>
    </row>
    <row r="6539" spans="6:9" x14ac:dyDescent="0.25">
      <c r="F6539" s="109">
        <f t="shared" ca="1" si="423"/>
        <v>275000</v>
      </c>
      <c r="G6539" s="110">
        <f t="shared" ca="1" si="424"/>
        <v>2.5000000000000001E-2</v>
      </c>
      <c r="H6539" s="111">
        <f t="shared" ca="1" si="425"/>
        <v>75</v>
      </c>
      <c r="I6539" s="112">
        <f t="shared" ca="1" si="426"/>
        <v>515625</v>
      </c>
    </row>
    <row r="6540" spans="6:9" x14ac:dyDescent="0.25">
      <c r="F6540" s="109">
        <f t="shared" ca="1" si="423"/>
        <v>300000</v>
      </c>
      <c r="G6540" s="110">
        <f t="shared" ca="1" si="424"/>
        <v>2.7E-2</v>
      </c>
      <c r="H6540" s="111">
        <f t="shared" ca="1" si="425"/>
        <v>77</v>
      </c>
      <c r="I6540" s="112">
        <f t="shared" ca="1" si="426"/>
        <v>623700</v>
      </c>
    </row>
    <row r="6541" spans="6:9" x14ac:dyDescent="0.25">
      <c r="F6541" s="109">
        <f t="shared" ca="1" si="423"/>
        <v>325000</v>
      </c>
      <c r="G6541" s="110">
        <f t="shared" ca="1" si="424"/>
        <v>2.1000000000000001E-2</v>
      </c>
      <c r="H6541" s="111">
        <f t="shared" ca="1" si="425"/>
        <v>75</v>
      </c>
      <c r="I6541" s="112">
        <f t="shared" ca="1" si="426"/>
        <v>511875</v>
      </c>
    </row>
    <row r="6542" spans="6:9" x14ac:dyDescent="0.25">
      <c r="F6542" s="109">
        <f t="shared" ca="1" si="423"/>
        <v>325000</v>
      </c>
      <c r="G6542" s="110">
        <f t="shared" ca="1" si="424"/>
        <v>2.5000000000000001E-2</v>
      </c>
      <c r="H6542" s="111">
        <f t="shared" ca="1" si="425"/>
        <v>77</v>
      </c>
      <c r="I6542" s="112">
        <f t="shared" ca="1" si="426"/>
        <v>625625</v>
      </c>
    </row>
    <row r="6543" spans="6:9" x14ac:dyDescent="0.25">
      <c r="F6543" s="109">
        <f t="shared" ca="1" si="423"/>
        <v>325000</v>
      </c>
      <c r="G6543" s="110">
        <f t="shared" ca="1" si="424"/>
        <v>2.5000000000000001E-2</v>
      </c>
      <c r="H6543" s="111">
        <f t="shared" ca="1" si="425"/>
        <v>75</v>
      </c>
      <c r="I6543" s="112">
        <f t="shared" ca="1" si="426"/>
        <v>609375</v>
      </c>
    </row>
    <row r="6544" spans="6:9" x14ac:dyDescent="0.25">
      <c r="F6544" s="109">
        <f t="shared" ca="1" si="423"/>
        <v>300000</v>
      </c>
      <c r="G6544" s="110">
        <f t="shared" ca="1" si="424"/>
        <v>2.1000000000000001E-2</v>
      </c>
      <c r="H6544" s="111">
        <f t="shared" ca="1" si="425"/>
        <v>75</v>
      </c>
      <c r="I6544" s="112">
        <f t="shared" ca="1" si="426"/>
        <v>472500</v>
      </c>
    </row>
    <row r="6545" spans="6:9" x14ac:dyDescent="0.25">
      <c r="F6545" s="109">
        <f t="shared" ca="1" si="423"/>
        <v>300000</v>
      </c>
      <c r="G6545" s="110">
        <f t="shared" ca="1" si="424"/>
        <v>2.5000000000000001E-2</v>
      </c>
      <c r="H6545" s="111">
        <f t="shared" ca="1" si="425"/>
        <v>75</v>
      </c>
      <c r="I6545" s="112">
        <f t="shared" ca="1" si="426"/>
        <v>562500</v>
      </c>
    </row>
    <row r="6546" spans="6:9" x14ac:dyDescent="0.25">
      <c r="F6546" s="109">
        <f t="shared" ca="1" si="423"/>
        <v>300000</v>
      </c>
      <c r="G6546" s="110">
        <f t="shared" ca="1" si="424"/>
        <v>2.5000000000000001E-2</v>
      </c>
      <c r="H6546" s="111">
        <f t="shared" ca="1" si="425"/>
        <v>73</v>
      </c>
      <c r="I6546" s="112">
        <f t="shared" ca="1" si="426"/>
        <v>547500</v>
      </c>
    </row>
    <row r="6547" spans="6:9" x14ac:dyDescent="0.25">
      <c r="F6547" s="109">
        <f t="shared" ca="1" si="423"/>
        <v>300000</v>
      </c>
      <c r="G6547" s="110">
        <f t="shared" ca="1" si="424"/>
        <v>2.5000000000000001E-2</v>
      </c>
      <c r="H6547" s="111">
        <f t="shared" ca="1" si="425"/>
        <v>75</v>
      </c>
      <c r="I6547" s="112">
        <f t="shared" ca="1" si="426"/>
        <v>562500</v>
      </c>
    </row>
    <row r="6548" spans="6:9" x14ac:dyDescent="0.25">
      <c r="F6548" s="109">
        <f t="shared" ca="1" si="423"/>
        <v>325000</v>
      </c>
      <c r="G6548" s="110">
        <f t="shared" ca="1" si="424"/>
        <v>2.5000000000000001E-2</v>
      </c>
      <c r="H6548" s="111">
        <f t="shared" ca="1" si="425"/>
        <v>73</v>
      </c>
      <c r="I6548" s="112">
        <f t="shared" ca="1" si="426"/>
        <v>593125</v>
      </c>
    </row>
    <row r="6549" spans="6:9" x14ac:dyDescent="0.25">
      <c r="F6549" s="109">
        <f t="shared" ca="1" si="423"/>
        <v>325000</v>
      </c>
      <c r="G6549" s="110">
        <f t="shared" ca="1" si="424"/>
        <v>2.5000000000000001E-2</v>
      </c>
      <c r="H6549" s="111">
        <f t="shared" ca="1" si="425"/>
        <v>75</v>
      </c>
      <c r="I6549" s="112">
        <f t="shared" ca="1" si="426"/>
        <v>609375</v>
      </c>
    </row>
    <row r="6550" spans="6:9" x14ac:dyDescent="0.25">
      <c r="F6550" s="109">
        <f t="shared" ca="1" si="423"/>
        <v>275000</v>
      </c>
      <c r="G6550" s="110">
        <f t="shared" ca="1" si="424"/>
        <v>2.5000000000000001E-2</v>
      </c>
      <c r="H6550" s="111">
        <f t="shared" ca="1" si="425"/>
        <v>75</v>
      </c>
      <c r="I6550" s="112">
        <f t="shared" ca="1" si="426"/>
        <v>515625</v>
      </c>
    </row>
    <row r="6551" spans="6:9" x14ac:dyDescent="0.25">
      <c r="F6551" s="109">
        <f t="shared" ca="1" si="423"/>
        <v>275000</v>
      </c>
      <c r="G6551" s="110">
        <f t="shared" ca="1" si="424"/>
        <v>2.5000000000000001E-2</v>
      </c>
      <c r="H6551" s="111">
        <f t="shared" ca="1" si="425"/>
        <v>75</v>
      </c>
      <c r="I6551" s="112">
        <f t="shared" ca="1" si="426"/>
        <v>515625</v>
      </c>
    </row>
    <row r="6552" spans="6:9" x14ac:dyDescent="0.25">
      <c r="F6552" s="109">
        <f t="shared" ca="1" si="423"/>
        <v>300000</v>
      </c>
      <c r="G6552" s="110">
        <f t="shared" ca="1" si="424"/>
        <v>2.5000000000000001E-2</v>
      </c>
      <c r="H6552" s="111">
        <f t="shared" ca="1" si="425"/>
        <v>75</v>
      </c>
      <c r="I6552" s="112">
        <f t="shared" ca="1" si="426"/>
        <v>562500</v>
      </c>
    </row>
    <row r="6553" spans="6:9" x14ac:dyDescent="0.25">
      <c r="F6553" s="109">
        <f t="shared" ca="1" si="423"/>
        <v>300000</v>
      </c>
      <c r="G6553" s="110">
        <f t="shared" ca="1" si="424"/>
        <v>2.1000000000000001E-2</v>
      </c>
      <c r="H6553" s="111">
        <f t="shared" ca="1" si="425"/>
        <v>73</v>
      </c>
      <c r="I6553" s="112">
        <f t="shared" ca="1" si="426"/>
        <v>459900</v>
      </c>
    </row>
    <row r="6554" spans="6:9" x14ac:dyDescent="0.25">
      <c r="F6554" s="109">
        <f t="shared" ca="1" si="423"/>
        <v>300000</v>
      </c>
      <c r="G6554" s="110">
        <f t="shared" ca="1" si="424"/>
        <v>2.5000000000000001E-2</v>
      </c>
      <c r="H6554" s="111">
        <f t="shared" ca="1" si="425"/>
        <v>75</v>
      </c>
      <c r="I6554" s="112">
        <f t="shared" ca="1" si="426"/>
        <v>562500</v>
      </c>
    </row>
    <row r="6555" spans="6:9" x14ac:dyDescent="0.25">
      <c r="F6555" s="109">
        <f t="shared" ca="1" si="423"/>
        <v>275000</v>
      </c>
      <c r="G6555" s="110">
        <f t="shared" ca="1" si="424"/>
        <v>2.7E-2</v>
      </c>
      <c r="H6555" s="111">
        <f t="shared" ca="1" si="425"/>
        <v>75</v>
      </c>
      <c r="I6555" s="112">
        <f t="shared" ca="1" si="426"/>
        <v>556875</v>
      </c>
    </row>
    <row r="6556" spans="6:9" x14ac:dyDescent="0.25">
      <c r="F6556" s="109">
        <f t="shared" ca="1" si="423"/>
        <v>300000</v>
      </c>
      <c r="G6556" s="110">
        <f t="shared" ca="1" si="424"/>
        <v>2.5000000000000001E-2</v>
      </c>
      <c r="H6556" s="111">
        <f t="shared" ca="1" si="425"/>
        <v>75</v>
      </c>
      <c r="I6556" s="112">
        <f t="shared" ca="1" si="426"/>
        <v>562500</v>
      </c>
    </row>
    <row r="6557" spans="6:9" x14ac:dyDescent="0.25">
      <c r="F6557" s="109">
        <f t="shared" ca="1" si="423"/>
        <v>300000</v>
      </c>
      <c r="G6557" s="110">
        <f t="shared" ca="1" si="424"/>
        <v>2.5000000000000001E-2</v>
      </c>
      <c r="H6557" s="111">
        <f t="shared" ca="1" si="425"/>
        <v>75</v>
      </c>
      <c r="I6557" s="112">
        <f t="shared" ca="1" si="426"/>
        <v>562500</v>
      </c>
    </row>
    <row r="6558" spans="6:9" x14ac:dyDescent="0.25">
      <c r="F6558" s="109">
        <f t="shared" ca="1" si="423"/>
        <v>275000</v>
      </c>
      <c r="G6558" s="110">
        <f t="shared" ca="1" si="424"/>
        <v>2.5000000000000001E-2</v>
      </c>
      <c r="H6558" s="111">
        <f t="shared" ca="1" si="425"/>
        <v>75</v>
      </c>
      <c r="I6558" s="112">
        <f t="shared" ca="1" si="426"/>
        <v>515625</v>
      </c>
    </row>
    <row r="6559" spans="6:9" x14ac:dyDescent="0.25">
      <c r="F6559" s="109">
        <f t="shared" ca="1" si="423"/>
        <v>325000</v>
      </c>
      <c r="G6559" s="110">
        <f t="shared" ca="1" si="424"/>
        <v>2.3E-2</v>
      </c>
      <c r="H6559" s="111">
        <f t="shared" ca="1" si="425"/>
        <v>75</v>
      </c>
      <c r="I6559" s="112">
        <f t="shared" ca="1" si="426"/>
        <v>560625</v>
      </c>
    </row>
    <row r="6560" spans="6:9" x14ac:dyDescent="0.25">
      <c r="F6560" s="109">
        <f t="shared" ca="1" si="423"/>
        <v>325000</v>
      </c>
      <c r="G6560" s="110">
        <f t="shared" ca="1" si="424"/>
        <v>2.5000000000000001E-2</v>
      </c>
      <c r="H6560" s="111">
        <f t="shared" ca="1" si="425"/>
        <v>75</v>
      </c>
      <c r="I6560" s="112">
        <f t="shared" ca="1" si="426"/>
        <v>609375</v>
      </c>
    </row>
    <row r="6561" spans="6:9" x14ac:dyDescent="0.25">
      <c r="F6561" s="109">
        <f t="shared" ca="1" si="423"/>
        <v>275000</v>
      </c>
      <c r="G6561" s="110">
        <f t="shared" ca="1" si="424"/>
        <v>2.5000000000000001E-2</v>
      </c>
      <c r="H6561" s="111">
        <f t="shared" ca="1" si="425"/>
        <v>75</v>
      </c>
      <c r="I6561" s="112">
        <f t="shared" ca="1" si="426"/>
        <v>515625</v>
      </c>
    </row>
    <row r="6562" spans="6:9" x14ac:dyDescent="0.25">
      <c r="F6562" s="109">
        <f t="shared" ca="1" si="423"/>
        <v>300000</v>
      </c>
      <c r="G6562" s="110">
        <f t="shared" ca="1" si="424"/>
        <v>2.7E-2</v>
      </c>
      <c r="H6562" s="111">
        <f t="shared" ca="1" si="425"/>
        <v>73</v>
      </c>
      <c r="I6562" s="112">
        <f t="shared" ca="1" si="426"/>
        <v>591300</v>
      </c>
    </row>
    <row r="6563" spans="6:9" x14ac:dyDescent="0.25">
      <c r="F6563" s="109">
        <f t="shared" ca="1" si="423"/>
        <v>300000</v>
      </c>
      <c r="G6563" s="110">
        <f t="shared" ca="1" si="424"/>
        <v>2.5000000000000001E-2</v>
      </c>
      <c r="H6563" s="111">
        <f t="shared" ca="1" si="425"/>
        <v>75</v>
      </c>
      <c r="I6563" s="112">
        <f t="shared" ca="1" si="426"/>
        <v>562500</v>
      </c>
    </row>
    <row r="6564" spans="6:9" x14ac:dyDescent="0.25">
      <c r="F6564" s="109">
        <f t="shared" ca="1" si="423"/>
        <v>300000</v>
      </c>
      <c r="G6564" s="110">
        <f t="shared" ca="1" si="424"/>
        <v>2.5000000000000001E-2</v>
      </c>
      <c r="H6564" s="111">
        <f t="shared" ca="1" si="425"/>
        <v>77</v>
      </c>
      <c r="I6564" s="112">
        <f t="shared" ca="1" si="426"/>
        <v>577500</v>
      </c>
    </row>
    <row r="6565" spans="6:9" x14ac:dyDescent="0.25">
      <c r="F6565" s="109">
        <f t="shared" ca="1" si="423"/>
        <v>300000</v>
      </c>
      <c r="G6565" s="110">
        <f t="shared" ca="1" si="424"/>
        <v>2.5000000000000001E-2</v>
      </c>
      <c r="H6565" s="111">
        <f t="shared" ca="1" si="425"/>
        <v>75</v>
      </c>
      <c r="I6565" s="112">
        <f t="shared" ca="1" si="426"/>
        <v>562500</v>
      </c>
    </row>
    <row r="6566" spans="6:9" x14ac:dyDescent="0.25">
      <c r="F6566" s="109">
        <f t="shared" ca="1" si="423"/>
        <v>300000</v>
      </c>
      <c r="G6566" s="110">
        <f t="shared" ca="1" si="424"/>
        <v>2.5000000000000001E-2</v>
      </c>
      <c r="H6566" s="111">
        <f t="shared" ca="1" si="425"/>
        <v>73</v>
      </c>
      <c r="I6566" s="112">
        <f t="shared" ca="1" si="426"/>
        <v>547500</v>
      </c>
    </row>
    <row r="6567" spans="6:9" x14ac:dyDescent="0.25">
      <c r="F6567" s="109">
        <f t="shared" ca="1" si="423"/>
        <v>275000</v>
      </c>
      <c r="G6567" s="110">
        <f t="shared" ca="1" si="424"/>
        <v>2.5000000000000001E-2</v>
      </c>
      <c r="H6567" s="111">
        <f t="shared" ca="1" si="425"/>
        <v>75</v>
      </c>
      <c r="I6567" s="112">
        <f t="shared" ca="1" si="426"/>
        <v>515625</v>
      </c>
    </row>
    <row r="6568" spans="6:9" x14ac:dyDescent="0.25">
      <c r="F6568" s="109">
        <f t="shared" ca="1" si="423"/>
        <v>300000</v>
      </c>
      <c r="G6568" s="110">
        <f t="shared" ca="1" si="424"/>
        <v>2.5000000000000001E-2</v>
      </c>
      <c r="H6568" s="111">
        <f t="shared" ca="1" si="425"/>
        <v>73</v>
      </c>
      <c r="I6568" s="112">
        <f t="shared" ca="1" si="426"/>
        <v>547500</v>
      </c>
    </row>
    <row r="6569" spans="6:9" x14ac:dyDescent="0.25">
      <c r="F6569" s="109">
        <f t="shared" ca="1" si="423"/>
        <v>275000</v>
      </c>
      <c r="G6569" s="110">
        <f t="shared" ca="1" si="424"/>
        <v>2.3E-2</v>
      </c>
      <c r="H6569" s="111">
        <f t="shared" ca="1" si="425"/>
        <v>75</v>
      </c>
      <c r="I6569" s="112">
        <f t="shared" ca="1" si="426"/>
        <v>474375</v>
      </c>
    </row>
    <row r="6570" spans="6:9" x14ac:dyDescent="0.25">
      <c r="F6570" s="109">
        <f t="shared" ca="1" si="423"/>
        <v>300000</v>
      </c>
      <c r="G6570" s="110">
        <f t="shared" ca="1" si="424"/>
        <v>2.5000000000000001E-2</v>
      </c>
      <c r="H6570" s="111">
        <f t="shared" ca="1" si="425"/>
        <v>75</v>
      </c>
      <c r="I6570" s="112">
        <f t="shared" ca="1" si="426"/>
        <v>562500</v>
      </c>
    </row>
    <row r="6571" spans="6:9" x14ac:dyDescent="0.25">
      <c r="F6571" s="109">
        <f t="shared" ca="1" si="423"/>
        <v>300000</v>
      </c>
      <c r="G6571" s="110">
        <f t="shared" ca="1" si="424"/>
        <v>2.5000000000000001E-2</v>
      </c>
      <c r="H6571" s="111">
        <f t="shared" ca="1" si="425"/>
        <v>75</v>
      </c>
      <c r="I6571" s="112">
        <f t="shared" ca="1" si="426"/>
        <v>562500</v>
      </c>
    </row>
    <row r="6572" spans="6:9" x14ac:dyDescent="0.25">
      <c r="F6572" s="109">
        <f t="shared" ca="1" si="423"/>
        <v>300000</v>
      </c>
      <c r="G6572" s="110">
        <f t="shared" ca="1" si="424"/>
        <v>2.3E-2</v>
      </c>
      <c r="H6572" s="111">
        <f t="shared" ca="1" si="425"/>
        <v>75</v>
      </c>
      <c r="I6572" s="112">
        <f t="shared" ca="1" si="426"/>
        <v>517500</v>
      </c>
    </row>
    <row r="6573" spans="6:9" x14ac:dyDescent="0.25">
      <c r="F6573" s="109">
        <f t="shared" ca="1" si="423"/>
        <v>300000</v>
      </c>
      <c r="G6573" s="110">
        <f t="shared" ca="1" si="424"/>
        <v>2.5000000000000001E-2</v>
      </c>
      <c r="H6573" s="111">
        <f t="shared" ca="1" si="425"/>
        <v>75</v>
      </c>
      <c r="I6573" s="112">
        <f t="shared" ca="1" si="426"/>
        <v>562500</v>
      </c>
    </row>
    <row r="6574" spans="6:9" x14ac:dyDescent="0.25">
      <c r="F6574" s="109">
        <f t="shared" ca="1" si="423"/>
        <v>300000</v>
      </c>
      <c r="G6574" s="110">
        <f t="shared" ca="1" si="424"/>
        <v>2.5000000000000001E-2</v>
      </c>
      <c r="H6574" s="111">
        <f t="shared" ca="1" si="425"/>
        <v>75</v>
      </c>
      <c r="I6574" s="112">
        <f t="shared" ca="1" si="426"/>
        <v>562500</v>
      </c>
    </row>
    <row r="6575" spans="6:9" x14ac:dyDescent="0.25">
      <c r="F6575" s="109">
        <f t="shared" ca="1" si="423"/>
        <v>325000</v>
      </c>
      <c r="G6575" s="110">
        <f t="shared" ca="1" si="424"/>
        <v>2.5000000000000001E-2</v>
      </c>
      <c r="H6575" s="111">
        <f t="shared" ca="1" si="425"/>
        <v>75</v>
      </c>
      <c r="I6575" s="112">
        <f t="shared" ca="1" si="426"/>
        <v>609375</v>
      </c>
    </row>
    <row r="6576" spans="6:9" x14ac:dyDescent="0.25">
      <c r="F6576" s="109">
        <f t="shared" ca="1" si="423"/>
        <v>300000</v>
      </c>
      <c r="G6576" s="110">
        <f t="shared" ca="1" si="424"/>
        <v>2.5000000000000001E-2</v>
      </c>
      <c r="H6576" s="111">
        <f t="shared" ca="1" si="425"/>
        <v>75</v>
      </c>
      <c r="I6576" s="112">
        <f t="shared" ca="1" si="426"/>
        <v>562500</v>
      </c>
    </row>
    <row r="6577" spans="6:9" x14ac:dyDescent="0.25">
      <c r="F6577" s="109">
        <f t="shared" ca="1" si="423"/>
        <v>325000</v>
      </c>
      <c r="G6577" s="110">
        <f t="shared" ca="1" si="424"/>
        <v>2.1000000000000001E-2</v>
      </c>
      <c r="H6577" s="111">
        <f t="shared" ca="1" si="425"/>
        <v>75</v>
      </c>
      <c r="I6577" s="112">
        <f t="shared" ca="1" si="426"/>
        <v>511875</v>
      </c>
    </row>
    <row r="6578" spans="6:9" x14ac:dyDescent="0.25">
      <c r="F6578" s="109">
        <f t="shared" ca="1" si="423"/>
        <v>300000</v>
      </c>
      <c r="G6578" s="110">
        <f t="shared" ca="1" si="424"/>
        <v>2.5000000000000001E-2</v>
      </c>
      <c r="H6578" s="111">
        <f t="shared" ca="1" si="425"/>
        <v>75</v>
      </c>
      <c r="I6578" s="112">
        <f t="shared" ca="1" si="426"/>
        <v>562500</v>
      </c>
    </row>
    <row r="6579" spans="6:9" x14ac:dyDescent="0.25">
      <c r="F6579" s="109">
        <f t="shared" ca="1" si="423"/>
        <v>300000</v>
      </c>
      <c r="G6579" s="110">
        <f t="shared" ca="1" si="424"/>
        <v>2.5000000000000001E-2</v>
      </c>
      <c r="H6579" s="111">
        <f t="shared" ca="1" si="425"/>
        <v>75</v>
      </c>
      <c r="I6579" s="112">
        <f t="shared" ca="1" si="426"/>
        <v>562500</v>
      </c>
    </row>
    <row r="6580" spans="6:9" x14ac:dyDescent="0.25">
      <c r="F6580" s="109">
        <f t="shared" ca="1" si="423"/>
        <v>300000</v>
      </c>
      <c r="G6580" s="110">
        <f t="shared" ca="1" si="424"/>
        <v>2.7E-2</v>
      </c>
      <c r="H6580" s="111">
        <f t="shared" ca="1" si="425"/>
        <v>77</v>
      </c>
      <c r="I6580" s="112">
        <f t="shared" ca="1" si="426"/>
        <v>623700</v>
      </c>
    </row>
    <row r="6581" spans="6:9" x14ac:dyDescent="0.25">
      <c r="F6581" s="109">
        <f t="shared" ca="1" si="423"/>
        <v>325000</v>
      </c>
      <c r="G6581" s="110">
        <f t="shared" ca="1" si="424"/>
        <v>2.5000000000000001E-2</v>
      </c>
      <c r="H6581" s="111">
        <f t="shared" ca="1" si="425"/>
        <v>75</v>
      </c>
      <c r="I6581" s="112">
        <f t="shared" ca="1" si="426"/>
        <v>609375</v>
      </c>
    </row>
    <row r="6582" spans="6:9" x14ac:dyDescent="0.25">
      <c r="F6582" s="109">
        <f t="shared" ca="1" si="423"/>
        <v>300000</v>
      </c>
      <c r="G6582" s="110">
        <f t="shared" ca="1" si="424"/>
        <v>2.1000000000000001E-2</v>
      </c>
      <c r="H6582" s="111">
        <f t="shared" ca="1" si="425"/>
        <v>75</v>
      </c>
      <c r="I6582" s="112">
        <f t="shared" ca="1" si="426"/>
        <v>472500</v>
      </c>
    </row>
    <row r="6583" spans="6:9" x14ac:dyDescent="0.25">
      <c r="F6583" s="109">
        <f t="shared" ca="1" si="423"/>
        <v>275000</v>
      </c>
      <c r="G6583" s="110">
        <f t="shared" ca="1" si="424"/>
        <v>2.5000000000000001E-2</v>
      </c>
      <c r="H6583" s="111">
        <f t="shared" ca="1" si="425"/>
        <v>75</v>
      </c>
      <c r="I6583" s="112">
        <f t="shared" ca="1" si="426"/>
        <v>515625</v>
      </c>
    </row>
    <row r="6584" spans="6:9" x14ac:dyDescent="0.25">
      <c r="F6584" s="109">
        <f t="shared" ca="1" si="423"/>
        <v>300000</v>
      </c>
      <c r="G6584" s="110">
        <f t="shared" ca="1" si="424"/>
        <v>2.1000000000000001E-2</v>
      </c>
      <c r="H6584" s="111">
        <f t="shared" ca="1" si="425"/>
        <v>75</v>
      </c>
      <c r="I6584" s="112">
        <f t="shared" ca="1" si="426"/>
        <v>472500</v>
      </c>
    </row>
    <row r="6585" spans="6:9" x14ac:dyDescent="0.25">
      <c r="F6585" s="109">
        <f t="shared" ca="1" si="423"/>
        <v>325000</v>
      </c>
      <c r="G6585" s="110">
        <f t="shared" ca="1" si="424"/>
        <v>2.5000000000000001E-2</v>
      </c>
      <c r="H6585" s="111">
        <f t="shared" ca="1" si="425"/>
        <v>75</v>
      </c>
      <c r="I6585" s="112">
        <f t="shared" ca="1" si="426"/>
        <v>609375</v>
      </c>
    </row>
    <row r="6586" spans="6:9" x14ac:dyDescent="0.25">
      <c r="F6586" s="109">
        <f t="shared" ca="1" si="423"/>
        <v>325000</v>
      </c>
      <c r="G6586" s="110">
        <f t="shared" ca="1" si="424"/>
        <v>2.5000000000000001E-2</v>
      </c>
      <c r="H6586" s="111">
        <f t="shared" ca="1" si="425"/>
        <v>75</v>
      </c>
      <c r="I6586" s="112">
        <f t="shared" ca="1" si="426"/>
        <v>609375</v>
      </c>
    </row>
    <row r="6587" spans="6:9" x14ac:dyDescent="0.25">
      <c r="F6587" s="109">
        <f t="shared" ca="1" si="423"/>
        <v>300000</v>
      </c>
      <c r="G6587" s="110">
        <f t="shared" ca="1" si="424"/>
        <v>2.1000000000000001E-2</v>
      </c>
      <c r="H6587" s="111">
        <f t="shared" ca="1" si="425"/>
        <v>73</v>
      </c>
      <c r="I6587" s="112">
        <f t="shared" ca="1" si="426"/>
        <v>459900</v>
      </c>
    </row>
    <row r="6588" spans="6:9" x14ac:dyDescent="0.25">
      <c r="F6588" s="109">
        <f t="shared" ca="1" si="423"/>
        <v>300000</v>
      </c>
      <c r="G6588" s="110">
        <f t="shared" ca="1" si="424"/>
        <v>2.5000000000000001E-2</v>
      </c>
      <c r="H6588" s="111">
        <f t="shared" ca="1" si="425"/>
        <v>75</v>
      </c>
      <c r="I6588" s="112">
        <f t="shared" ca="1" si="426"/>
        <v>562500</v>
      </c>
    </row>
    <row r="6589" spans="6:9" x14ac:dyDescent="0.25">
      <c r="F6589" s="109">
        <f t="shared" ca="1" si="423"/>
        <v>300000</v>
      </c>
      <c r="G6589" s="110">
        <f t="shared" ca="1" si="424"/>
        <v>2.5000000000000001E-2</v>
      </c>
      <c r="H6589" s="111">
        <f t="shared" ca="1" si="425"/>
        <v>75</v>
      </c>
      <c r="I6589" s="112">
        <f t="shared" ca="1" si="426"/>
        <v>562500</v>
      </c>
    </row>
    <row r="6590" spans="6:9" x14ac:dyDescent="0.25">
      <c r="F6590" s="109">
        <f t="shared" ca="1" si="423"/>
        <v>275000</v>
      </c>
      <c r="G6590" s="110">
        <f t="shared" ca="1" si="424"/>
        <v>2.1000000000000001E-2</v>
      </c>
      <c r="H6590" s="111">
        <f t="shared" ca="1" si="425"/>
        <v>75</v>
      </c>
      <c r="I6590" s="112">
        <f t="shared" ca="1" si="426"/>
        <v>433125</v>
      </c>
    </row>
    <row r="6591" spans="6:9" x14ac:dyDescent="0.25">
      <c r="F6591" s="109">
        <f t="shared" ca="1" si="423"/>
        <v>300000</v>
      </c>
      <c r="G6591" s="110">
        <f t="shared" ca="1" si="424"/>
        <v>2.5000000000000001E-2</v>
      </c>
      <c r="H6591" s="111">
        <f t="shared" ca="1" si="425"/>
        <v>75</v>
      </c>
      <c r="I6591" s="112">
        <f t="shared" ca="1" si="426"/>
        <v>562500</v>
      </c>
    </row>
    <row r="6592" spans="6:9" x14ac:dyDescent="0.25">
      <c r="F6592" s="109">
        <f t="shared" ca="1" si="423"/>
        <v>300000</v>
      </c>
      <c r="G6592" s="110">
        <f t="shared" ca="1" si="424"/>
        <v>2.1000000000000001E-2</v>
      </c>
      <c r="H6592" s="111">
        <f t="shared" ca="1" si="425"/>
        <v>75</v>
      </c>
      <c r="I6592" s="112">
        <f t="shared" ca="1" si="426"/>
        <v>472500</v>
      </c>
    </row>
    <row r="6593" spans="6:9" x14ac:dyDescent="0.25">
      <c r="F6593" s="109">
        <f t="shared" ca="1" si="423"/>
        <v>275000</v>
      </c>
      <c r="G6593" s="110">
        <f t="shared" ca="1" si="424"/>
        <v>2.3E-2</v>
      </c>
      <c r="H6593" s="111">
        <f t="shared" ca="1" si="425"/>
        <v>75</v>
      </c>
      <c r="I6593" s="112">
        <f t="shared" ca="1" si="426"/>
        <v>474375</v>
      </c>
    </row>
    <row r="6594" spans="6:9" x14ac:dyDescent="0.25">
      <c r="F6594" s="109">
        <f t="shared" ca="1" si="423"/>
        <v>300000</v>
      </c>
      <c r="G6594" s="110">
        <f t="shared" ca="1" si="424"/>
        <v>2.3E-2</v>
      </c>
      <c r="H6594" s="111">
        <f t="shared" ca="1" si="425"/>
        <v>75</v>
      </c>
      <c r="I6594" s="112">
        <f t="shared" ca="1" si="426"/>
        <v>517500</v>
      </c>
    </row>
    <row r="6595" spans="6:9" x14ac:dyDescent="0.25">
      <c r="F6595" s="109">
        <f t="shared" ref="F6595:F6658" ca="1" si="427">VLOOKUP(RAND(),$C$3:$D$5,2)</f>
        <v>300000</v>
      </c>
      <c r="G6595" s="110">
        <f t="shared" ref="G6595:G6658" ca="1" si="428">VLOOKUP(RAND(),$C$10:$D$13,2)</f>
        <v>2.5000000000000001E-2</v>
      </c>
      <c r="H6595" s="111">
        <f t="shared" ref="H6595:H6658" ca="1" si="429">VLOOKUP(RAND(),$C$18:$D$20,2)</f>
        <v>75</v>
      </c>
      <c r="I6595" s="112">
        <f t="shared" ca="1" si="426"/>
        <v>562500</v>
      </c>
    </row>
    <row r="6596" spans="6:9" x14ac:dyDescent="0.25">
      <c r="F6596" s="109">
        <f t="shared" ca="1" si="427"/>
        <v>275000</v>
      </c>
      <c r="G6596" s="110">
        <f t="shared" ca="1" si="428"/>
        <v>2.5000000000000001E-2</v>
      </c>
      <c r="H6596" s="111">
        <f t="shared" ca="1" si="429"/>
        <v>75</v>
      </c>
      <c r="I6596" s="112">
        <f t="shared" ref="I6596:I6659" ca="1" si="430">F6596*G6596*H6596</f>
        <v>515625</v>
      </c>
    </row>
    <row r="6597" spans="6:9" x14ac:dyDescent="0.25">
      <c r="F6597" s="109">
        <f t="shared" ca="1" si="427"/>
        <v>300000</v>
      </c>
      <c r="G6597" s="110">
        <f t="shared" ca="1" si="428"/>
        <v>2.5000000000000001E-2</v>
      </c>
      <c r="H6597" s="111">
        <f t="shared" ca="1" si="429"/>
        <v>75</v>
      </c>
      <c r="I6597" s="112">
        <f t="shared" ca="1" si="430"/>
        <v>562500</v>
      </c>
    </row>
    <row r="6598" spans="6:9" x14ac:dyDescent="0.25">
      <c r="F6598" s="109">
        <f t="shared" ca="1" si="427"/>
        <v>325000</v>
      </c>
      <c r="G6598" s="110">
        <f t="shared" ca="1" si="428"/>
        <v>2.5000000000000001E-2</v>
      </c>
      <c r="H6598" s="111">
        <f t="shared" ca="1" si="429"/>
        <v>75</v>
      </c>
      <c r="I6598" s="112">
        <f t="shared" ca="1" si="430"/>
        <v>609375</v>
      </c>
    </row>
    <row r="6599" spans="6:9" x14ac:dyDescent="0.25">
      <c r="F6599" s="109">
        <f t="shared" ca="1" si="427"/>
        <v>275000</v>
      </c>
      <c r="G6599" s="110">
        <f t="shared" ca="1" si="428"/>
        <v>2.5000000000000001E-2</v>
      </c>
      <c r="H6599" s="111">
        <f t="shared" ca="1" si="429"/>
        <v>75</v>
      </c>
      <c r="I6599" s="112">
        <f t="shared" ca="1" si="430"/>
        <v>515625</v>
      </c>
    </row>
    <row r="6600" spans="6:9" x14ac:dyDescent="0.25">
      <c r="F6600" s="109">
        <f t="shared" ca="1" si="427"/>
        <v>300000</v>
      </c>
      <c r="G6600" s="110">
        <f t="shared" ca="1" si="428"/>
        <v>2.7E-2</v>
      </c>
      <c r="H6600" s="111">
        <f t="shared" ca="1" si="429"/>
        <v>73</v>
      </c>
      <c r="I6600" s="112">
        <f t="shared" ca="1" si="430"/>
        <v>591300</v>
      </c>
    </row>
    <row r="6601" spans="6:9" x14ac:dyDescent="0.25">
      <c r="F6601" s="109">
        <f t="shared" ca="1" si="427"/>
        <v>300000</v>
      </c>
      <c r="G6601" s="110">
        <f t="shared" ca="1" si="428"/>
        <v>2.5000000000000001E-2</v>
      </c>
      <c r="H6601" s="111">
        <f t="shared" ca="1" si="429"/>
        <v>73</v>
      </c>
      <c r="I6601" s="112">
        <f t="shared" ca="1" si="430"/>
        <v>547500</v>
      </c>
    </row>
    <row r="6602" spans="6:9" x14ac:dyDescent="0.25">
      <c r="F6602" s="109">
        <f t="shared" ca="1" si="427"/>
        <v>325000</v>
      </c>
      <c r="G6602" s="110">
        <f t="shared" ca="1" si="428"/>
        <v>2.5000000000000001E-2</v>
      </c>
      <c r="H6602" s="111">
        <f t="shared" ca="1" si="429"/>
        <v>75</v>
      </c>
      <c r="I6602" s="112">
        <f t="shared" ca="1" si="430"/>
        <v>609375</v>
      </c>
    </row>
    <row r="6603" spans="6:9" x14ac:dyDescent="0.25">
      <c r="F6603" s="109">
        <f t="shared" ca="1" si="427"/>
        <v>300000</v>
      </c>
      <c r="G6603" s="110">
        <f t="shared" ca="1" si="428"/>
        <v>2.1000000000000001E-2</v>
      </c>
      <c r="H6603" s="111">
        <f t="shared" ca="1" si="429"/>
        <v>75</v>
      </c>
      <c r="I6603" s="112">
        <f t="shared" ca="1" si="430"/>
        <v>472500</v>
      </c>
    </row>
    <row r="6604" spans="6:9" x14ac:dyDescent="0.25">
      <c r="F6604" s="109">
        <f t="shared" ca="1" si="427"/>
        <v>275000</v>
      </c>
      <c r="G6604" s="110">
        <f t="shared" ca="1" si="428"/>
        <v>2.5000000000000001E-2</v>
      </c>
      <c r="H6604" s="111">
        <f t="shared" ca="1" si="429"/>
        <v>75</v>
      </c>
      <c r="I6604" s="112">
        <f t="shared" ca="1" si="430"/>
        <v>515625</v>
      </c>
    </row>
    <row r="6605" spans="6:9" x14ac:dyDescent="0.25">
      <c r="F6605" s="109">
        <f t="shared" ca="1" si="427"/>
        <v>300000</v>
      </c>
      <c r="G6605" s="110">
        <f t="shared" ca="1" si="428"/>
        <v>2.5000000000000001E-2</v>
      </c>
      <c r="H6605" s="111">
        <f t="shared" ca="1" si="429"/>
        <v>77</v>
      </c>
      <c r="I6605" s="112">
        <f t="shared" ca="1" si="430"/>
        <v>577500</v>
      </c>
    </row>
    <row r="6606" spans="6:9" x14ac:dyDescent="0.25">
      <c r="F6606" s="109">
        <f t="shared" ca="1" si="427"/>
        <v>300000</v>
      </c>
      <c r="G6606" s="110">
        <f t="shared" ca="1" si="428"/>
        <v>2.1000000000000001E-2</v>
      </c>
      <c r="H6606" s="111">
        <f t="shared" ca="1" si="429"/>
        <v>75</v>
      </c>
      <c r="I6606" s="112">
        <f t="shared" ca="1" si="430"/>
        <v>472500</v>
      </c>
    </row>
    <row r="6607" spans="6:9" x14ac:dyDescent="0.25">
      <c r="F6607" s="109">
        <f t="shared" ca="1" si="427"/>
        <v>325000</v>
      </c>
      <c r="G6607" s="110">
        <f t="shared" ca="1" si="428"/>
        <v>2.5000000000000001E-2</v>
      </c>
      <c r="H6607" s="111">
        <f t="shared" ca="1" si="429"/>
        <v>75</v>
      </c>
      <c r="I6607" s="112">
        <f t="shared" ca="1" si="430"/>
        <v>609375</v>
      </c>
    </row>
    <row r="6608" spans="6:9" x14ac:dyDescent="0.25">
      <c r="F6608" s="109">
        <f t="shared" ca="1" si="427"/>
        <v>325000</v>
      </c>
      <c r="G6608" s="110">
        <f t="shared" ca="1" si="428"/>
        <v>2.5000000000000001E-2</v>
      </c>
      <c r="H6608" s="111">
        <f t="shared" ca="1" si="429"/>
        <v>75</v>
      </c>
      <c r="I6608" s="112">
        <f t="shared" ca="1" si="430"/>
        <v>609375</v>
      </c>
    </row>
    <row r="6609" spans="6:9" x14ac:dyDescent="0.25">
      <c r="F6609" s="109">
        <f t="shared" ca="1" si="427"/>
        <v>300000</v>
      </c>
      <c r="G6609" s="110">
        <f t="shared" ca="1" si="428"/>
        <v>2.3E-2</v>
      </c>
      <c r="H6609" s="111">
        <f t="shared" ca="1" si="429"/>
        <v>75</v>
      </c>
      <c r="I6609" s="112">
        <f t="shared" ca="1" si="430"/>
        <v>517500</v>
      </c>
    </row>
    <row r="6610" spans="6:9" x14ac:dyDescent="0.25">
      <c r="F6610" s="109">
        <f t="shared" ca="1" si="427"/>
        <v>300000</v>
      </c>
      <c r="G6610" s="110">
        <f t="shared" ca="1" si="428"/>
        <v>2.5000000000000001E-2</v>
      </c>
      <c r="H6610" s="111">
        <f t="shared" ca="1" si="429"/>
        <v>75</v>
      </c>
      <c r="I6610" s="112">
        <f t="shared" ca="1" si="430"/>
        <v>562500</v>
      </c>
    </row>
    <row r="6611" spans="6:9" x14ac:dyDescent="0.25">
      <c r="F6611" s="109">
        <f t="shared" ca="1" si="427"/>
        <v>300000</v>
      </c>
      <c r="G6611" s="110">
        <f t="shared" ca="1" si="428"/>
        <v>2.5000000000000001E-2</v>
      </c>
      <c r="H6611" s="111">
        <f t="shared" ca="1" si="429"/>
        <v>75</v>
      </c>
      <c r="I6611" s="112">
        <f t="shared" ca="1" si="430"/>
        <v>562500</v>
      </c>
    </row>
    <row r="6612" spans="6:9" x14ac:dyDescent="0.25">
      <c r="F6612" s="109">
        <f t="shared" ca="1" si="427"/>
        <v>300000</v>
      </c>
      <c r="G6612" s="110">
        <f t="shared" ca="1" si="428"/>
        <v>2.5000000000000001E-2</v>
      </c>
      <c r="H6612" s="111">
        <f t="shared" ca="1" si="429"/>
        <v>75</v>
      </c>
      <c r="I6612" s="112">
        <f t="shared" ca="1" si="430"/>
        <v>562500</v>
      </c>
    </row>
    <row r="6613" spans="6:9" x14ac:dyDescent="0.25">
      <c r="F6613" s="109">
        <f t="shared" ca="1" si="427"/>
        <v>275000</v>
      </c>
      <c r="G6613" s="110">
        <f t="shared" ca="1" si="428"/>
        <v>2.5000000000000001E-2</v>
      </c>
      <c r="H6613" s="111">
        <f t="shared" ca="1" si="429"/>
        <v>75</v>
      </c>
      <c r="I6613" s="112">
        <f t="shared" ca="1" si="430"/>
        <v>515625</v>
      </c>
    </row>
    <row r="6614" spans="6:9" x14ac:dyDescent="0.25">
      <c r="F6614" s="109">
        <f t="shared" ca="1" si="427"/>
        <v>275000</v>
      </c>
      <c r="G6614" s="110">
        <f t="shared" ca="1" si="428"/>
        <v>2.3E-2</v>
      </c>
      <c r="H6614" s="111">
        <f t="shared" ca="1" si="429"/>
        <v>77</v>
      </c>
      <c r="I6614" s="112">
        <f t="shared" ca="1" si="430"/>
        <v>487025</v>
      </c>
    </row>
    <row r="6615" spans="6:9" x14ac:dyDescent="0.25">
      <c r="F6615" s="109">
        <f t="shared" ca="1" si="427"/>
        <v>300000</v>
      </c>
      <c r="G6615" s="110">
        <f t="shared" ca="1" si="428"/>
        <v>2.3E-2</v>
      </c>
      <c r="H6615" s="111">
        <f t="shared" ca="1" si="429"/>
        <v>75</v>
      </c>
      <c r="I6615" s="112">
        <f t="shared" ca="1" si="430"/>
        <v>517500</v>
      </c>
    </row>
    <row r="6616" spans="6:9" x14ac:dyDescent="0.25">
      <c r="F6616" s="109">
        <f t="shared" ca="1" si="427"/>
        <v>300000</v>
      </c>
      <c r="G6616" s="110">
        <f t="shared" ca="1" si="428"/>
        <v>2.7E-2</v>
      </c>
      <c r="H6616" s="111">
        <f t="shared" ca="1" si="429"/>
        <v>75</v>
      </c>
      <c r="I6616" s="112">
        <f t="shared" ca="1" si="430"/>
        <v>607500</v>
      </c>
    </row>
    <row r="6617" spans="6:9" x14ac:dyDescent="0.25">
      <c r="F6617" s="109">
        <f t="shared" ca="1" si="427"/>
        <v>325000</v>
      </c>
      <c r="G6617" s="110">
        <f t="shared" ca="1" si="428"/>
        <v>2.5000000000000001E-2</v>
      </c>
      <c r="H6617" s="111">
        <f t="shared" ca="1" si="429"/>
        <v>75</v>
      </c>
      <c r="I6617" s="112">
        <f t="shared" ca="1" si="430"/>
        <v>609375</v>
      </c>
    </row>
    <row r="6618" spans="6:9" x14ac:dyDescent="0.25">
      <c r="F6618" s="109">
        <f t="shared" ca="1" si="427"/>
        <v>275000</v>
      </c>
      <c r="G6618" s="110">
        <f t="shared" ca="1" si="428"/>
        <v>2.5000000000000001E-2</v>
      </c>
      <c r="H6618" s="111">
        <f t="shared" ca="1" si="429"/>
        <v>73</v>
      </c>
      <c r="I6618" s="112">
        <f t="shared" ca="1" si="430"/>
        <v>501875</v>
      </c>
    </row>
    <row r="6619" spans="6:9" x14ac:dyDescent="0.25">
      <c r="F6619" s="109">
        <f t="shared" ca="1" si="427"/>
        <v>300000</v>
      </c>
      <c r="G6619" s="110">
        <f t="shared" ca="1" si="428"/>
        <v>2.5000000000000001E-2</v>
      </c>
      <c r="H6619" s="111">
        <f t="shared" ca="1" si="429"/>
        <v>73</v>
      </c>
      <c r="I6619" s="112">
        <f t="shared" ca="1" si="430"/>
        <v>547500</v>
      </c>
    </row>
    <row r="6620" spans="6:9" x14ac:dyDescent="0.25">
      <c r="F6620" s="109">
        <f t="shared" ca="1" si="427"/>
        <v>300000</v>
      </c>
      <c r="G6620" s="110">
        <f t="shared" ca="1" si="428"/>
        <v>2.5000000000000001E-2</v>
      </c>
      <c r="H6620" s="111">
        <f t="shared" ca="1" si="429"/>
        <v>75</v>
      </c>
      <c r="I6620" s="112">
        <f t="shared" ca="1" si="430"/>
        <v>562500</v>
      </c>
    </row>
    <row r="6621" spans="6:9" x14ac:dyDescent="0.25">
      <c r="F6621" s="109">
        <f t="shared" ca="1" si="427"/>
        <v>275000</v>
      </c>
      <c r="G6621" s="110">
        <f t="shared" ca="1" si="428"/>
        <v>2.3E-2</v>
      </c>
      <c r="H6621" s="111">
        <f t="shared" ca="1" si="429"/>
        <v>75</v>
      </c>
      <c r="I6621" s="112">
        <f t="shared" ca="1" si="430"/>
        <v>474375</v>
      </c>
    </row>
    <row r="6622" spans="6:9" x14ac:dyDescent="0.25">
      <c r="F6622" s="109">
        <f t="shared" ca="1" si="427"/>
        <v>300000</v>
      </c>
      <c r="G6622" s="110">
        <f t="shared" ca="1" si="428"/>
        <v>2.5000000000000001E-2</v>
      </c>
      <c r="H6622" s="111">
        <f t="shared" ca="1" si="429"/>
        <v>73</v>
      </c>
      <c r="I6622" s="112">
        <f t="shared" ca="1" si="430"/>
        <v>547500</v>
      </c>
    </row>
    <row r="6623" spans="6:9" x14ac:dyDescent="0.25">
      <c r="F6623" s="109">
        <f t="shared" ca="1" si="427"/>
        <v>300000</v>
      </c>
      <c r="G6623" s="110">
        <f t="shared" ca="1" si="428"/>
        <v>2.5000000000000001E-2</v>
      </c>
      <c r="H6623" s="111">
        <f t="shared" ca="1" si="429"/>
        <v>73</v>
      </c>
      <c r="I6623" s="112">
        <f t="shared" ca="1" si="430"/>
        <v>547500</v>
      </c>
    </row>
    <row r="6624" spans="6:9" x14ac:dyDescent="0.25">
      <c r="F6624" s="109">
        <f t="shared" ca="1" si="427"/>
        <v>300000</v>
      </c>
      <c r="G6624" s="110">
        <f t="shared" ca="1" si="428"/>
        <v>2.3E-2</v>
      </c>
      <c r="H6624" s="111">
        <f t="shared" ca="1" si="429"/>
        <v>75</v>
      </c>
      <c r="I6624" s="112">
        <f t="shared" ca="1" si="430"/>
        <v>517500</v>
      </c>
    </row>
    <row r="6625" spans="6:9" x14ac:dyDescent="0.25">
      <c r="F6625" s="109">
        <f t="shared" ca="1" si="427"/>
        <v>300000</v>
      </c>
      <c r="G6625" s="110">
        <f t="shared" ca="1" si="428"/>
        <v>2.5000000000000001E-2</v>
      </c>
      <c r="H6625" s="111">
        <f t="shared" ca="1" si="429"/>
        <v>73</v>
      </c>
      <c r="I6625" s="112">
        <f t="shared" ca="1" si="430"/>
        <v>547500</v>
      </c>
    </row>
    <row r="6626" spans="6:9" x14ac:dyDescent="0.25">
      <c r="F6626" s="109">
        <f t="shared" ca="1" si="427"/>
        <v>275000</v>
      </c>
      <c r="G6626" s="110">
        <f t="shared" ca="1" si="428"/>
        <v>2.5000000000000001E-2</v>
      </c>
      <c r="H6626" s="111">
        <f t="shared" ca="1" si="429"/>
        <v>75</v>
      </c>
      <c r="I6626" s="112">
        <f t="shared" ca="1" si="430"/>
        <v>515625</v>
      </c>
    </row>
    <row r="6627" spans="6:9" x14ac:dyDescent="0.25">
      <c r="F6627" s="109">
        <f t="shared" ca="1" si="427"/>
        <v>300000</v>
      </c>
      <c r="G6627" s="110">
        <f t="shared" ca="1" si="428"/>
        <v>2.3E-2</v>
      </c>
      <c r="H6627" s="111">
        <f t="shared" ca="1" si="429"/>
        <v>73</v>
      </c>
      <c r="I6627" s="112">
        <f t="shared" ca="1" si="430"/>
        <v>503700</v>
      </c>
    </row>
    <row r="6628" spans="6:9" x14ac:dyDescent="0.25">
      <c r="F6628" s="109">
        <f t="shared" ca="1" si="427"/>
        <v>300000</v>
      </c>
      <c r="G6628" s="110">
        <f t="shared" ca="1" si="428"/>
        <v>2.1000000000000001E-2</v>
      </c>
      <c r="H6628" s="111">
        <f t="shared" ca="1" si="429"/>
        <v>75</v>
      </c>
      <c r="I6628" s="112">
        <f t="shared" ca="1" si="430"/>
        <v>472500</v>
      </c>
    </row>
    <row r="6629" spans="6:9" x14ac:dyDescent="0.25">
      <c r="F6629" s="109">
        <f t="shared" ca="1" si="427"/>
        <v>300000</v>
      </c>
      <c r="G6629" s="110">
        <f t="shared" ca="1" si="428"/>
        <v>2.5000000000000001E-2</v>
      </c>
      <c r="H6629" s="111">
        <f t="shared" ca="1" si="429"/>
        <v>75</v>
      </c>
      <c r="I6629" s="112">
        <f t="shared" ca="1" si="430"/>
        <v>562500</v>
      </c>
    </row>
    <row r="6630" spans="6:9" x14ac:dyDescent="0.25">
      <c r="F6630" s="109">
        <f t="shared" ca="1" si="427"/>
        <v>300000</v>
      </c>
      <c r="G6630" s="110">
        <f t="shared" ca="1" si="428"/>
        <v>2.5000000000000001E-2</v>
      </c>
      <c r="H6630" s="111">
        <f t="shared" ca="1" si="429"/>
        <v>75</v>
      </c>
      <c r="I6630" s="112">
        <f t="shared" ca="1" si="430"/>
        <v>562500</v>
      </c>
    </row>
    <row r="6631" spans="6:9" x14ac:dyDescent="0.25">
      <c r="F6631" s="109">
        <f t="shared" ca="1" si="427"/>
        <v>275000</v>
      </c>
      <c r="G6631" s="110">
        <f t="shared" ca="1" si="428"/>
        <v>2.1000000000000001E-2</v>
      </c>
      <c r="H6631" s="111">
        <f t="shared" ca="1" si="429"/>
        <v>73</v>
      </c>
      <c r="I6631" s="112">
        <f t="shared" ca="1" si="430"/>
        <v>421575</v>
      </c>
    </row>
    <row r="6632" spans="6:9" x14ac:dyDescent="0.25">
      <c r="F6632" s="109">
        <f t="shared" ca="1" si="427"/>
        <v>275000</v>
      </c>
      <c r="G6632" s="110">
        <f t="shared" ca="1" si="428"/>
        <v>2.3E-2</v>
      </c>
      <c r="H6632" s="111">
        <f t="shared" ca="1" si="429"/>
        <v>73</v>
      </c>
      <c r="I6632" s="112">
        <f t="shared" ca="1" si="430"/>
        <v>461725</v>
      </c>
    </row>
    <row r="6633" spans="6:9" x14ac:dyDescent="0.25">
      <c r="F6633" s="109">
        <f t="shared" ca="1" si="427"/>
        <v>275000</v>
      </c>
      <c r="G6633" s="110">
        <f t="shared" ca="1" si="428"/>
        <v>2.5000000000000001E-2</v>
      </c>
      <c r="H6633" s="111">
        <f t="shared" ca="1" si="429"/>
        <v>77</v>
      </c>
      <c r="I6633" s="112">
        <f t="shared" ca="1" si="430"/>
        <v>529375</v>
      </c>
    </row>
    <row r="6634" spans="6:9" x14ac:dyDescent="0.25">
      <c r="F6634" s="109">
        <f t="shared" ca="1" si="427"/>
        <v>300000</v>
      </c>
      <c r="G6634" s="110">
        <f t="shared" ca="1" si="428"/>
        <v>2.7E-2</v>
      </c>
      <c r="H6634" s="111">
        <f t="shared" ca="1" si="429"/>
        <v>75</v>
      </c>
      <c r="I6634" s="112">
        <f t="shared" ca="1" si="430"/>
        <v>607500</v>
      </c>
    </row>
    <row r="6635" spans="6:9" x14ac:dyDescent="0.25">
      <c r="F6635" s="109">
        <f t="shared" ca="1" si="427"/>
        <v>300000</v>
      </c>
      <c r="G6635" s="110">
        <f t="shared" ca="1" si="428"/>
        <v>2.3E-2</v>
      </c>
      <c r="H6635" s="111">
        <f t="shared" ca="1" si="429"/>
        <v>75</v>
      </c>
      <c r="I6635" s="112">
        <f t="shared" ca="1" si="430"/>
        <v>517500</v>
      </c>
    </row>
    <row r="6636" spans="6:9" x14ac:dyDescent="0.25">
      <c r="F6636" s="109">
        <f t="shared" ca="1" si="427"/>
        <v>300000</v>
      </c>
      <c r="G6636" s="110">
        <f t="shared" ca="1" si="428"/>
        <v>2.3E-2</v>
      </c>
      <c r="H6636" s="111">
        <f t="shared" ca="1" si="429"/>
        <v>75</v>
      </c>
      <c r="I6636" s="112">
        <f t="shared" ca="1" si="430"/>
        <v>517500</v>
      </c>
    </row>
    <row r="6637" spans="6:9" x14ac:dyDescent="0.25">
      <c r="F6637" s="109">
        <f t="shared" ca="1" si="427"/>
        <v>300000</v>
      </c>
      <c r="G6637" s="110">
        <f t="shared" ca="1" si="428"/>
        <v>2.5000000000000001E-2</v>
      </c>
      <c r="H6637" s="111">
        <f t="shared" ca="1" si="429"/>
        <v>75</v>
      </c>
      <c r="I6637" s="112">
        <f t="shared" ca="1" si="430"/>
        <v>562500</v>
      </c>
    </row>
    <row r="6638" spans="6:9" x14ac:dyDescent="0.25">
      <c r="F6638" s="109">
        <f t="shared" ca="1" si="427"/>
        <v>275000</v>
      </c>
      <c r="G6638" s="110">
        <f t="shared" ca="1" si="428"/>
        <v>2.5000000000000001E-2</v>
      </c>
      <c r="H6638" s="111">
        <f t="shared" ca="1" si="429"/>
        <v>75</v>
      </c>
      <c r="I6638" s="112">
        <f t="shared" ca="1" si="430"/>
        <v>515625</v>
      </c>
    </row>
    <row r="6639" spans="6:9" x14ac:dyDescent="0.25">
      <c r="F6639" s="109">
        <f t="shared" ca="1" si="427"/>
        <v>300000</v>
      </c>
      <c r="G6639" s="110">
        <f t="shared" ca="1" si="428"/>
        <v>2.5000000000000001E-2</v>
      </c>
      <c r="H6639" s="111">
        <f t="shared" ca="1" si="429"/>
        <v>77</v>
      </c>
      <c r="I6639" s="112">
        <f t="shared" ca="1" si="430"/>
        <v>577500</v>
      </c>
    </row>
    <row r="6640" spans="6:9" x14ac:dyDescent="0.25">
      <c r="F6640" s="109">
        <f t="shared" ca="1" si="427"/>
        <v>300000</v>
      </c>
      <c r="G6640" s="110">
        <f t="shared" ca="1" si="428"/>
        <v>2.1000000000000001E-2</v>
      </c>
      <c r="H6640" s="111">
        <f t="shared" ca="1" si="429"/>
        <v>75</v>
      </c>
      <c r="I6640" s="112">
        <f t="shared" ca="1" si="430"/>
        <v>472500</v>
      </c>
    </row>
    <row r="6641" spans="6:9" x14ac:dyDescent="0.25">
      <c r="F6641" s="109">
        <f t="shared" ca="1" si="427"/>
        <v>300000</v>
      </c>
      <c r="G6641" s="110">
        <f t="shared" ca="1" si="428"/>
        <v>2.5000000000000001E-2</v>
      </c>
      <c r="H6641" s="111">
        <f t="shared" ca="1" si="429"/>
        <v>73</v>
      </c>
      <c r="I6641" s="112">
        <f t="shared" ca="1" si="430"/>
        <v>547500</v>
      </c>
    </row>
    <row r="6642" spans="6:9" x14ac:dyDescent="0.25">
      <c r="F6642" s="109">
        <f t="shared" ca="1" si="427"/>
        <v>325000</v>
      </c>
      <c r="G6642" s="110">
        <f t="shared" ca="1" si="428"/>
        <v>2.5000000000000001E-2</v>
      </c>
      <c r="H6642" s="111">
        <f t="shared" ca="1" si="429"/>
        <v>73</v>
      </c>
      <c r="I6642" s="112">
        <f t="shared" ca="1" si="430"/>
        <v>593125</v>
      </c>
    </row>
    <row r="6643" spans="6:9" x14ac:dyDescent="0.25">
      <c r="F6643" s="109">
        <f t="shared" ca="1" si="427"/>
        <v>300000</v>
      </c>
      <c r="G6643" s="110">
        <f t="shared" ca="1" si="428"/>
        <v>2.5000000000000001E-2</v>
      </c>
      <c r="H6643" s="111">
        <f t="shared" ca="1" si="429"/>
        <v>75</v>
      </c>
      <c r="I6643" s="112">
        <f t="shared" ca="1" si="430"/>
        <v>562500</v>
      </c>
    </row>
    <row r="6644" spans="6:9" x14ac:dyDescent="0.25">
      <c r="F6644" s="109">
        <f t="shared" ca="1" si="427"/>
        <v>300000</v>
      </c>
      <c r="G6644" s="110">
        <f t="shared" ca="1" si="428"/>
        <v>2.5000000000000001E-2</v>
      </c>
      <c r="H6644" s="111">
        <f t="shared" ca="1" si="429"/>
        <v>75</v>
      </c>
      <c r="I6644" s="112">
        <f t="shared" ca="1" si="430"/>
        <v>562500</v>
      </c>
    </row>
    <row r="6645" spans="6:9" x14ac:dyDescent="0.25">
      <c r="F6645" s="109">
        <f t="shared" ca="1" si="427"/>
        <v>325000</v>
      </c>
      <c r="G6645" s="110">
        <f t="shared" ca="1" si="428"/>
        <v>2.5000000000000001E-2</v>
      </c>
      <c r="H6645" s="111">
        <f t="shared" ca="1" si="429"/>
        <v>75</v>
      </c>
      <c r="I6645" s="112">
        <f t="shared" ca="1" si="430"/>
        <v>609375</v>
      </c>
    </row>
    <row r="6646" spans="6:9" x14ac:dyDescent="0.25">
      <c r="F6646" s="109">
        <f t="shared" ca="1" si="427"/>
        <v>300000</v>
      </c>
      <c r="G6646" s="110">
        <f t="shared" ca="1" si="428"/>
        <v>2.1000000000000001E-2</v>
      </c>
      <c r="H6646" s="111">
        <f t="shared" ca="1" si="429"/>
        <v>75</v>
      </c>
      <c r="I6646" s="112">
        <f t="shared" ca="1" si="430"/>
        <v>472500</v>
      </c>
    </row>
    <row r="6647" spans="6:9" x14ac:dyDescent="0.25">
      <c r="F6647" s="109">
        <f t="shared" ca="1" si="427"/>
        <v>300000</v>
      </c>
      <c r="G6647" s="110">
        <f t="shared" ca="1" si="428"/>
        <v>2.7E-2</v>
      </c>
      <c r="H6647" s="111">
        <f t="shared" ca="1" si="429"/>
        <v>75</v>
      </c>
      <c r="I6647" s="112">
        <f t="shared" ca="1" si="430"/>
        <v>607500</v>
      </c>
    </row>
    <row r="6648" spans="6:9" x14ac:dyDescent="0.25">
      <c r="F6648" s="109">
        <f t="shared" ca="1" si="427"/>
        <v>300000</v>
      </c>
      <c r="G6648" s="110">
        <f t="shared" ca="1" si="428"/>
        <v>2.5000000000000001E-2</v>
      </c>
      <c r="H6648" s="111">
        <f t="shared" ca="1" si="429"/>
        <v>73</v>
      </c>
      <c r="I6648" s="112">
        <f t="shared" ca="1" si="430"/>
        <v>547500</v>
      </c>
    </row>
    <row r="6649" spans="6:9" x14ac:dyDescent="0.25">
      <c r="F6649" s="109">
        <f t="shared" ca="1" si="427"/>
        <v>275000</v>
      </c>
      <c r="G6649" s="110">
        <f t="shared" ca="1" si="428"/>
        <v>2.5000000000000001E-2</v>
      </c>
      <c r="H6649" s="111">
        <f t="shared" ca="1" si="429"/>
        <v>75</v>
      </c>
      <c r="I6649" s="112">
        <f t="shared" ca="1" si="430"/>
        <v>515625</v>
      </c>
    </row>
    <row r="6650" spans="6:9" x14ac:dyDescent="0.25">
      <c r="F6650" s="109">
        <f t="shared" ca="1" si="427"/>
        <v>300000</v>
      </c>
      <c r="G6650" s="110">
        <f t="shared" ca="1" si="428"/>
        <v>2.5000000000000001E-2</v>
      </c>
      <c r="H6650" s="111">
        <f t="shared" ca="1" si="429"/>
        <v>75</v>
      </c>
      <c r="I6650" s="112">
        <f t="shared" ca="1" si="430"/>
        <v>562500</v>
      </c>
    </row>
    <row r="6651" spans="6:9" x14ac:dyDescent="0.25">
      <c r="F6651" s="109">
        <f t="shared" ca="1" si="427"/>
        <v>325000</v>
      </c>
      <c r="G6651" s="110">
        <f t="shared" ca="1" si="428"/>
        <v>2.3E-2</v>
      </c>
      <c r="H6651" s="111">
        <f t="shared" ca="1" si="429"/>
        <v>73</v>
      </c>
      <c r="I6651" s="112">
        <f t="shared" ca="1" si="430"/>
        <v>545675</v>
      </c>
    </row>
    <row r="6652" spans="6:9" x14ac:dyDescent="0.25">
      <c r="F6652" s="109">
        <f t="shared" ca="1" si="427"/>
        <v>300000</v>
      </c>
      <c r="G6652" s="110">
        <f t="shared" ca="1" si="428"/>
        <v>2.5000000000000001E-2</v>
      </c>
      <c r="H6652" s="111">
        <f t="shared" ca="1" si="429"/>
        <v>75</v>
      </c>
      <c r="I6652" s="112">
        <f t="shared" ca="1" si="430"/>
        <v>562500</v>
      </c>
    </row>
    <row r="6653" spans="6:9" x14ac:dyDescent="0.25">
      <c r="F6653" s="109">
        <f t="shared" ca="1" si="427"/>
        <v>325000</v>
      </c>
      <c r="G6653" s="110">
        <f t="shared" ca="1" si="428"/>
        <v>2.3E-2</v>
      </c>
      <c r="H6653" s="111">
        <f t="shared" ca="1" si="429"/>
        <v>75</v>
      </c>
      <c r="I6653" s="112">
        <f t="shared" ca="1" si="430"/>
        <v>560625</v>
      </c>
    </row>
    <row r="6654" spans="6:9" x14ac:dyDescent="0.25">
      <c r="F6654" s="109">
        <f t="shared" ca="1" si="427"/>
        <v>300000</v>
      </c>
      <c r="G6654" s="110">
        <f t="shared" ca="1" si="428"/>
        <v>2.7E-2</v>
      </c>
      <c r="H6654" s="111">
        <f t="shared" ca="1" si="429"/>
        <v>75</v>
      </c>
      <c r="I6654" s="112">
        <f t="shared" ca="1" si="430"/>
        <v>607500</v>
      </c>
    </row>
    <row r="6655" spans="6:9" x14ac:dyDescent="0.25">
      <c r="F6655" s="109">
        <f t="shared" ca="1" si="427"/>
        <v>300000</v>
      </c>
      <c r="G6655" s="110">
        <f t="shared" ca="1" si="428"/>
        <v>2.7E-2</v>
      </c>
      <c r="H6655" s="111">
        <f t="shared" ca="1" si="429"/>
        <v>75</v>
      </c>
      <c r="I6655" s="112">
        <f t="shared" ca="1" si="430"/>
        <v>607500</v>
      </c>
    </row>
    <row r="6656" spans="6:9" x14ac:dyDescent="0.25">
      <c r="F6656" s="109">
        <f t="shared" ca="1" si="427"/>
        <v>300000</v>
      </c>
      <c r="G6656" s="110">
        <f t="shared" ca="1" si="428"/>
        <v>2.5000000000000001E-2</v>
      </c>
      <c r="H6656" s="111">
        <f t="shared" ca="1" si="429"/>
        <v>75</v>
      </c>
      <c r="I6656" s="112">
        <f t="shared" ca="1" si="430"/>
        <v>562500</v>
      </c>
    </row>
    <row r="6657" spans="6:9" x14ac:dyDescent="0.25">
      <c r="F6657" s="109">
        <f t="shared" ca="1" si="427"/>
        <v>300000</v>
      </c>
      <c r="G6657" s="110">
        <f t="shared" ca="1" si="428"/>
        <v>2.5000000000000001E-2</v>
      </c>
      <c r="H6657" s="111">
        <f t="shared" ca="1" si="429"/>
        <v>75</v>
      </c>
      <c r="I6657" s="112">
        <f t="shared" ca="1" si="430"/>
        <v>562500</v>
      </c>
    </row>
    <row r="6658" spans="6:9" x14ac:dyDescent="0.25">
      <c r="F6658" s="109">
        <f t="shared" ca="1" si="427"/>
        <v>325000</v>
      </c>
      <c r="G6658" s="110">
        <f t="shared" ca="1" si="428"/>
        <v>2.5000000000000001E-2</v>
      </c>
      <c r="H6658" s="111">
        <f t="shared" ca="1" si="429"/>
        <v>75</v>
      </c>
      <c r="I6658" s="112">
        <f t="shared" ca="1" si="430"/>
        <v>609375</v>
      </c>
    </row>
    <row r="6659" spans="6:9" x14ac:dyDescent="0.25">
      <c r="F6659" s="109">
        <f t="shared" ref="F6659:F6722" ca="1" si="431">VLOOKUP(RAND(),$C$3:$D$5,2)</f>
        <v>325000</v>
      </c>
      <c r="G6659" s="110">
        <f t="shared" ref="G6659:G6722" ca="1" si="432">VLOOKUP(RAND(),$C$10:$D$13,2)</f>
        <v>2.5000000000000001E-2</v>
      </c>
      <c r="H6659" s="111">
        <f t="shared" ref="H6659:H6722" ca="1" si="433">VLOOKUP(RAND(),$C$18:$D$20,2)</f>
        <v>75</v>
      </c>
      <c r="I6659" s="112">
        <f t="shared" ca="1" si="430"/>
        <v>609375</v>
      </c>
    </row>
    <row r="6660" spans="6:9" x14ac:dyDescent="0.25">
      <c r="F6660" s="109">
        <f t="shared" ca="1" si="431"/>
        <v>275000</v>
      </c>
      <c r="G6660" s="110">
        <f t="shared" ca="1" si="432"/>
        <v>2.5000000000000001E-2</v>
      </c>
      <c r="H6660" s="111">
        <f t="shared" ca="1" si="433"/>
        <v>77</v>
      </c>
      <c r="I6660" s="112">
        <f t="shared" ref="I6660:I6723" ca="1" si="434">F6660*G6660*H6660</f>
        <v>529375</v>
      </c>
    </row>
    <row r="6661" spans="6:9" x14ac:dyDescent="0.25">
      <c r="F6661" s="109">
        <f t="shared" ca="1" si="431"/>
        <v>300000</v>
      </c>
      <c r="G6661" s="110">
        <f t="shared" ca="1" si="432"/>
        <v>2.5000000000000001E-2</v>
      </c>
      <c r="H6661" s="111">
        <f t="shared" ca="1" si="433"/>
        <v>75</v>
      </c>
      <c r="I6661" s="112">
        <f t="shared" ca="1" si="434"/>
        <v>562500</v>
      </c>
    </row>
    <row r="6662" spans="6:9" x14ac:dyDescent="0.25">
      <c r="F6662" s="109">
        <f t="shared" ca="1" si="431"/>
        <v>300000</v>
      </c>
      <c r="G6662" s="110">
        <f t="shared" ca="1" si="432"/>
        <v>2.5000000000000001E-2</v>
      </c>
      <c r="H6662" s="111">
        <f t="shared" ca="1" si="433"/>
        <v>73</v>
      </c>
      <c r="I6662" s="112">
        <f t="shared" ca="1" si="434"/>
        <v>547500</v>
      </c>
    </row>
    <row r="6663" spans="6:9" x14ac:dyDescent="0.25">
      <c r="F6663" s="109">
        <f t="shared" ca="1" si="431"/>
        <v>300000</v>
      </c>
      <c r="G6663" s="110">
        <f t="shared" ca="1" si="432"/>
        <v>2.3E-2</v>
      </c>
      <c r="H6663" s="111">
        <f t="shared" ca="1" si="433"/>
        <v>73</v>
      </c>
      <c r="I6663" s="112">
        <f t="shared" ca="1" si="434"/>
        <v>503700</v>
      </c>
    </row>
    <row r="6664" spans="6:9" x14ac:dyDescent="0.25">
      <c r="F6664" s="109">
        <f t="shared" ca="1" si="431"/>
        <v>275000</v>
      </c>
      <c r="G6664" s="110">
        <f t="shared" ca="1" si="432"/>
        <v>2.7E-2</v>
      </c>
      <c r="H6664" s="111">
        <f t="shared" ca="1" si="433"/>
        <v>77</v>
      </c>
      <c r="I6664" s="112">
        <f t="shared" ca="1" si="434"/>
        <v>571725</v>
      </c>
    </row>
    <row r="6665" spans="6:9" x14ac:dyDescent="0.25">
      <c r="F6665" s="109">
        <f t="shared" ca="1" si="431"/>
        <v>275000</v>
      </c>
      <c r="G6665" s="110">
        <f t="shared" ca="1" si="432"/>
        <v>2.5000000000000001E-2</v>
      </c>
      <c r="H6665" s="111">
        <f t="shared" ca="1" si="433"/>
        <v>77</v>
      </c>
      <c r="I6665" s="112">
        <f t="shared" ca="1" si="434"/>
        <v>529375</v>
      </c>
    </row>
    <row r="6666" spans="6:9" x14ac:dyDescent="0.25">
      <c r="F6666" s="109">
        <f t="shared" ca="1" si="431"/>
        <v>275000</v>
      </c>
      <c r="G6666" s="110">
        <f t="shared" ca="1" si="432"/>
        <v>2.7E-2</v>
      </c>
      <c r="H6666" s="111">
        <f t="shared" ca="1" si="433"/>
        <v>75</v>
      </c>
      <c r="I6666" s="112">
        <f t="shared" ca="1" si="434"/>
        <v>556875</v>
      </c>
    </row>
    <row r="6667" spans="6:9" x14ac:dyDescent="0.25">
      <c r="F6667" s="109">
        <f t="shared" ca="1" si="431"/>
        <v>325000</v>
      </c>
      <c r="G6667" s="110">
        <f t="shared" ca="1" si="432"/>
        <v>2.1000000000000001E-2</v>
      </c>
      <c r="H6667" s="111">
        <f t="shared" ca="1" si="433"/>
        <v>75</v>
      </c>
      <c r="I6667" s="112">
        <f t="shared" ca="1" si="434"/>
        <v>511875</v>
      </c>
    </row>
    <row r="6668" spans="6:9" x14ac:dyDescent="0.25">
      <c r="F6668" s="109">
        <f t="shared" ca="1" si="431"/>
        <v>300000</v>
      </c>
      <c r="G6668" s="110">
        <f t="shared" ca="1" si="432"/>
        <v>2.5000000000000001E-2</v>
      </c>
      <c r="H6668" s="111">
        <f t="shared" ca="1" si="433"/>
        <v>75</v>
      </c>
      <c r="I6668" s="112">
        <f t="shared" ca="1" si="434"/>
        <v>562500</v>
      </c>
    </row>
    <row r="6669" spans="6:9" x14ac:dyDescent="0.25">
      <c r="F6669" s="109">
        <f t="shared" ca="1" si="431"/>
        <v>325000</v>
      </c>
      <c r="G6669" s="110">
        <f t="shared" ca="1" si="432"/>
        <v>2.5000000000000001E-2</v>
      </c>
      <c r="H6669" s="111">
        <f t="shared" ca="1" si="433"/>
        <v>75</v>
      </c>
      <c r="I6669" s="112">
        <f t="shared" ca="1" si="434"/>
        <v>609375</v>
      </c>
    </row>
    <row r="6670" spans="6:9" x14ac:dyDescent="0.25">
      <c r="F6670" s="109">
        <f t="shared" ca="1" si="431"/>
        <v>300000</v>
      </c>
      <c r="G6670" s="110">
        <f t="shared" ca="1" si="432"/>
        <v>2.3E-2</v>
      </c>
      <c r="H6670" s="111">
        <f t="shared" ca="1" si="433"/>
        <v>75</v>
      </c>
      <c r="I6670" s="112">
        <f t="shared" ca="1" si="434"/>
        <v>517500</v>
      </c>
    </row>
    <row r="6671" spans="6:9" x14ac:dyDescent="0.25">
      <c r="F6671" s="109">
        <f t="shared" ca="1" si="431"/>
        <v>300000</v>
      </c>
      <c r="G6671" s="110">
        <f t="shared" ca="1" si="432"/>
        <v>2.7E-2</v>
      </c>
      <c r="H6671" s="111">
        <f t="shared" ca="1" si="433"/>
        <v>75</v>
      </c>
      <c r="I6671" s="112">
        <f t="shared" ca="1" si="434"/>
        <v>607500</v>
      </c>
    </row>
    <row r="6672" spans="6:9" x14ac:dyDescent="0.25">
      <c r="F6672" s="109">
        <f t="shared" ca="1" si="431"/>
        <v>300000</v>
      </c>
      <c r="G6672" s="110">
        <f t="shared" ca="1" si="432"/>
        <v>2.5000000000000001E-2</v>
      </c>
      <c r="H6672" s="111">
        <f t="shared" ca="1" si="433"/>
        <v>77</v>
      </c>
      <c r="I6672" s="112">
        <f t="shared" ca="1" si="434"/>
        <v>577500</v>
      </c>
    </row>
    <row r="6673" spans="6:9" x14ac:dyDescent="0.25">
      <c r="F6673" s="109">
        <f t="shared" ca="1" si="431"/>
        <v>300000</v>
      </c>
      <c r="G6673" s="110">
        <f t="shared" ca="1" si="432"/>
        <v>2.5000000000000001E-2</v>
      </c>
      <c r="H6673" s="111">
        <f t="shared" ca="1" si="433"/>
        <v>75</v>
      </c>
      <c r="I6673" s="112">
        <f t="shared" ca="1" si="434"/>
        <v>562500</v>
      </c>
    </row>
    <row r="6674" spans="6:9" x14ac:dyDescent="0.25">
      <c r="F6674" s="109">
        <f t="shared" ca="1" si="431"/>
        <v>300000</v>
      </c>
      <c r="G6674" s="110">
        <f t="shared" ca="1" si="432"/>
        <v>2.5000000000000001E-2</v>
      </c>
      <c r="H6674" s="111">
        <f t="shared" ca="1" si="433"/>
        <v>73</v>
      </c>
      <c r="I6674" s="112">
        <f t="shared" ca="1" si="434"/>
        <v>547500</v>
      </c>
    </row>
    <row r="6675" spans="6:9" x14ac:dyDescent="0.25">
      <c r="F6675" s="109">
        <f t="shared" ca="1" si="431"/>
        <v>300000</v>
      </c>
      <c r="G6675" s="110">
        <f t="shared" ca="1" si="432"/>
        <v>2.1000000000000001E-2</v>
      </c>
      <c r="H6675" s="111">
        <f t="shared" ca="1" si="433"/>
        <v>77</v>
      </c>
      <c r="I6675" s="112">
        <f t="shared" ca="1" si="434"/>
        <v>485100</v>
      </c>
    </row>
    <row r="6676" spans="6:9" x14ac:dyDescent="0.25">
      <c r="F6676" s="109">
        <f t="shared" ca="1" si="431"/>
        <v>325000</v>
      </c>
      <c r="G6676" s="110">
        <f t="shared" ca="1" si="432"/>
        <v>2.5000000000000001E-2</v>
      </c>
      <c r="H6676" s="111">
        <f t="shared" ca="1" si="433"/>
        <v>73</v>
      </c>
      <c r="I6676" s="112">
        <f t="shared" ca="1" si="434"/>
        <v>593125</v>
      </c>
    </row>
    <row r="6677" spans="6:9" x14ac:dyDescent="0.25">
      <c r="F6677" s="109">
        <f t="shared" ca="1" si="431"/>
        <v>300000</v>
      </c>
      <c r="G6677" s="110">
        <f t="shared" ca="1" si="432"/>
        <v>2.1000000000000001E-2</v>
      </c>
      <c r="H6677" s="111">
        <f t="shared" ca="1" si="433"/>
        <v>73</v>
      </c>
      <c r="I6677" s="112">
        <f t="shared" ca="1" si="434"/>
        <v>459900</v>
      </c>
    </row>
    <row r="6678" spans="6:9" x14ac:dyDescent="0.25">
      <c r="F6678" s="109">
        <f t="shared" ca="1" si="431"/>
        <v>275000</v>
      </c>
      <c r="G6678" s="110">
        <f t="shared" ca="1" si="432"/>
        <v>2.5000000000000001E-2</v>
      </c>
      <c r="H6678" s="111">
        <f t="shared" ca="1" si="433"/>
        <v>75</v>
      </c>
      <c r="I6678" s="112">
        <f t="shared" ca="1" si="434"/>
        <v>515625</v>
      </c>
    </row>
    <row r="6679" spans="6:9" x14ac:dyDescent="0.25">
      <c r="F6679" s="109">
        <f t="shared" ca="1" si="431"/>
        <v>300000</v>
      </c>
      <c r="G6679" s="110">
        <f t="shared" ca="1" si="432"/>
        <v>2.1000000000000001E-2</v>
      </c>
      <c r="H6679" s="111">
        <f t="shared" ca="1" si="433"/>
        <v>77</v>
      </c>
      <c r="I6679" s="112">
        <f t="shared" ca="1" si="434"/>
        <v>485100</v>
      </c>
    </row>
    <row r="6680" spans="6:9" x14ac:dyDescent="0.25">
      <c r="F6680" s="109">
        <f t="shared" ca="1" si="431"/>
        <v>325000</v>
      </c>
      <c r="G6680" s="110">
        <f t="shared" ca="1" si="432"/>
        <v>2.5000000000000001E-2</v>
      </c>
      <c r="H6680" s="111">
        <f t="shared" ca="1" si="433"/>
        <v>75</v>
      </c>
      <c r="I6680" s="112">
        <f t="shared" ca="1" si="434"/>
        <v>609375</v>
      </c>
    </row>
    <row r="6681" spans="6:9" x14ac:dyDescent="0.25">
      <c r="F6681" s="109">
        <f t="shared" ca="1" si="431"/>
        <v>300000</v>
      </c>
      <c r="G6681" s="110">
        <f t="shared" ca="1" si="432"/>
        <v>2.5000000000000001E-2</v>
      </c>
      <c r="H6681" s="111">
        <f t="shared" ca="1" si="433"/>
        <v>75</v>
      </c>
      <c r="I6681" s="112">
        <f t="shared" ca="1" si="434"/>
        <v>562500</v>
      </c>
    </row>
    <row r="6682" spans="6:9" x14ac:dyDescent="0.25">
      <c r="F6682" s="109">
        <f t="shared" ca="1" si="431"/>
        <v>300000</v>
      </c>
      <c r="G6682" s="110">
        <f t="shared" ca="1" si="432"/>
        <v>2.5000000000000001E-2</v>
      </c>
      <c r="H6682" s="111">
        <f t="shared" ca="1" si="433"/>
        <v>75</v>
      </c>
      <c r="I6682" s="112">
        <f t="shared" ca="1" si="434"/>
        <v>562500</v>
      </c>
    </row>
    <row r="6683" spans="6:9" x14ac:dyDescent="0.25">
      <c r="F6683" s="109">
        <f t="shared" ca="1" si="431"/>
        <v>300000</v>
      </c>
      <c r="G6683" s="110">
        <f t="shared" ca="1" si="432"/>
        <v>2.5000000000000001E-2</v>
      </c>
      <c r="H6683" s="111">
        <f t="shared" ca="1" si="433"/>
        <v>77</v>
      </c>
      <c r="I6683" s="112">
        <f t="shared" ca="1" si="434"/>
        <v>577500</v>
      </c>
    </row>
    <row r="6684" spans="6:9" x14ac:dyDescent="0.25">
      <c r="F6684" s="109">
        <f t="shared" ca="1" si="431"/>
        <v>300000</v>
      </c>
      <c r="G6684" s="110">
        <f t="shared" ca="1" si="432"/>
        <v>2.5000000000000001E-2</v>
      </c>
      <c r="H6684" s="111">
        <f t="shared" ca="1" si="433"/>
        <v>77</v>
      </c>
      <c r="I6684" s="112">
        <f t="shared" ca="1" si="434"/>
        <v>577500</v>
      </c>
    </row>
    <row r="6685" spans="6:9" x14ac:dyDescent="0.25">
      <c r="F6685" s="109">
        <f t="shared" ca="1" si="431"/>
        <v>300000</v>
      </c>
      <c r="G6685" s="110">
        <f t="shared" ca="1" si="432"/>
        <v>2.3E-2</v>
      </c>
      <c r="H6685" s="111">
        <f t="shared" ca="1" si="433"/>
        <v>73</v>
      </c>
      <c r="I6685" s="112">
        <f t="shared" ca="1" si="434"/>
        <v>503700</v>
      </c>
    </row>
    <row r="6686" spans="6:9" x14ac:dyDescent="0.25">
      <c r="F6686" s="109">
        <f t="shared" ca="1" si="431"/>
        <v>300000</v>
      </c>
      <c r="G6686" s="110">
        <f t="shared" ca="1" si="432"/>
        <v>2.5000000000000001E-2</v>
      </c>
      <c r="H6686" s="111">
        <f t="shared" ca="1" si="433"/>
        <v>75</v>
      </c>
      <c r="I6686" s="112">
        <f t="shared" ca="1" si="434"/>
        <v>562500</v>
      </c>
    </row>
    <row r="6687" spans="6:9" x14ac:dyDescent="0.25">
      <c r="F6687" s="109">
        <f t="shared" ca="1" si="431"/>
        <v>300000</v>
      </c>
      <c r="G6687" s="110">
        <f t="shared" ca="1" si="432"/>
        <v>2.1000000000000001E-2</v>
      </c>
      <c r="H6687" s="111">
        <f t="shared" ca="1" si="433"/>
        <v>75</v>
      </c>
      <c r="I6687" s="112">
        <f t="shared" ca="1" si="434"/>
        <v>472500</v>
      </c>
    </row>
    <row r="6688" spans="6:9" x14ac:dyDescent="0.25">
      <c r="F6688" s="109">
        <f t="shared" ca="1" si="431"/>
        <v>325000</v>
      </c>
      <c r="G6688" s="110">
        <f t="shared" ca="1" si="432"/>
        <v>2.5000000000000001E-2</v>
      </c>
      <c r="H6688" s="111">
        <f t="shared" ca="1" si="433"/>
        <v>77</v>
      </c>
      <c r="I6688" s="112">
        <f t="shared" ca="1" si="434"/>
        <v>625625</v>
      </c>
    </row>
    <row r="6689" spans="6:9" x14ac:dyDescent="0.25">
      <c r="F6689" s="109">
        <f t="shared" ca="1" si="431"/>
        <v>300000</v>
      </c>
      <c r="G6689" s="110">
        <f t="shared" ca="1" si="432"/>
        <v>2.5000000000000001E-2</v>
      </c>
      <c r="H6689" s="111">
        <f t="shared" ca="1" si="433"/>
        <v>77</v>
      </c>
      <c r="I6689" s="112">
        <f t="shared" ca="1" si="434"/>
        <v>577500</v>
      </c>
    </row>
    <row r="6690" spans="6:9" x14ac:dyDescent="0.25">
      <c r="F6690" s="109">
        <f t="shared" ca="1" si="431"/>
        <v>275000</v>
      </c>
      <c r="G6690" s="110">
        <f t="shared" ca="1" si="432"/>
        <v>2.7E-2</v>
      </c>
      <c r="H6690" s="111">
        <f t="shared" ca="1" si="433"/>
        <v>77</v>
      </c>
      <c r="I6690" s="112">
        <f t="shared" ca="1" si="434"/>
        <v>571725</v>
      </c>
    </row>
    <row r="6691" spans="6:9" x14ac:dyDescent="0.25">
      <c r="F6691" s="109">
        <f t="shared" ca="1" si="431"/>
        <v>300000</v>
      </c>
      <c r="G6691" s="110">
        <f t="shared" ca="1" si="432"/>
        <v>2.5000000000000001E-2</v>
      </c>
      <c r="H6691" s="111">
        <f t="shared" ca="1" si="433"/>
        <v>75</v>
      </c>
      <c r="I6691" s="112">
        <f t="shared" ca="1" si="434"/>
        <v>562500</v>
      </c>
    </row>
    <row r="6692" spans="6:9" x14ac:dyDescent="0.25">
      <c r="F6692" s="109">
        <f t="shared" ca="1" si="431"/>
        <v>275000</v>
      </c>
      <c r="G6692" s="110">
        <f t="shared" ca="1" si="432"/>
        <v>2.5000000000000001E-2</v>
      </c>
      <c r="H6692" s="111">
        <f t="shared" ca="1" si="433"/>
        <v>75</v>
      </c>
      <c r="I6692" s="112">
        <f t="shared" ca="1" si="434"/>
        <v>515625</v>
      </c>
    </row>
    <row r="6693" spans="6:9" x14ac:dyDescent="0.25">
      <c r="F6693" s="109">
        <f t="shared" ca="1" si="431"/>
        <v>300000</v>
      </c>
      <c r="G6693" s="110">
        <f t="shared" ca="1" si="432"/>
        <v>2.7E-2</v>
      </c>
      <c r="H6693" s="111">
        <f t="shared" ca="1" si="433"/>
        <v>77</v>
      </c>
      <c r="I6693" s="112">
        <f t="shared" ca="1" si="434"/>
        <v>623700</v>
      </c>
    </row>
    <row r="6694" spans="6:9" x14ac:dyDescent="0.25">
      <c r="F6694" s="109">
        <f t="shared" ca="1" si="431"/>
        <v>300000</v>
      </c>
      <c r="G6694" s="110">
        <f t="shared" ca="1" si="432"/>
        <v>2.3E-2</v>
      </c>
      <c r="H6694" s="111">
        <f t="shared" ca="1" si="433"/>
        <v>75</v>
      </c>
      <c r="I6694" s="112">
        <f t="shared" ca="1" si="434"/>
        <v>517500</v>
      </c>
    </row>
    <row r="6695" spans="6:9" x14ac:dyDescent="0.25">
      <c r="F6695" s="109">
        <f t="shared" ca="1" si="431"/>
        <v>300000</v>
      </c>
      <c r="G6695" s="110">
        <f t="shared" ca="1" si="432"/>
        <v>2.1000000000000001E-2</v>
      </c>
      <c r="H6695" s="111">
        <f t="shared" ca="1" si="433"/>
        <v>73</v>
      </c>
      <c r="I6695" s="112">
        <f t="shared" ca="1" si="434"/>
        <v>459900</v>
      </c>
    </row>
    <row r="6696" spans="6:9" x14ac:dyDescent="0.25">
      <c r="F6696" s="109">
        <f t="shared" ca="1" si="431"/>
        <v>300000</v>
      </c>
      <c r="G6696" s="110">
        <f t="shared" ca="1" si="432"/>
        <v>2.5000000000000001E-2</v>
      </c>
      <c r="H6696" s="111">
        <f t="shared" ca="1" si="433"/>
        <v>75</v>
      </c>
      <c r="I6696" s="112">
        <f t="shared" ca="1" si="434"/>
        <v>562500</v>
      </c>
    </row>
    <row r="6697" spans="6:9" x14ac:dyDescent="0.25">
      <c r="F6697" s="109">
        <f t="shared" ca="1" si="431"/>
        <v>325000</v>
      </c>
      <c r="G6697" s="110">
        <f t="shared" ca="1" si="432"/>
        <v>2.5000000000000001E-2</v>
      </c>
      <c r="H6697" s="111">
        <f t="shared" ca="1" si="433"/>
        <v>73</v>
      </c>
      <c r="I6697" s="112">
        <f t="shared" ca="1" si="434"/>
        <v>593125</v>
      </c>
    </row>
    <row r="6698" spans="6:9" x14ac:dyDescent="0.25">
      <c r="F6698" s="109">
        <f t="shared" ca="1" si="431"/>
        <v>275000</v>
      </c>
      <c r="G6698" s="110">
        <f t="shared" ca="1" si="432"/>
        <v>2.1000000000000001E-2</v>
      </c>
      <c r="H6698" s="111">
        <f t="shared" ca="1" si="433"/>
        <v>75</v>
      </c>
      <c r="I6698" s="112">
        <f t="shared" ca="1" si="434"/>
        <v>433125</v>
      </c>
    </row>
    <row r="6699" spans="6:9" x14ac:dyDescent="0.25">
      <c r="F6699" s="109">
        <f t="shared" ca="1" si="431"/>
        <v>300000</v>
      </c>
      <c r="G6699" s="110">
        <f t="shared" ca="1" si="432"/>
        <v>2.5000000000000001E-2</v>
      </c>
      <c r="H6699" s="111">
        <f t="shared" ca="1" si="433"/>
        <v>75</v>
      </c>
      <c r="I6699" s="112">
        <f t="shared" ca="1" si="434"/>
        <v>562500</v>
      </c>
    </row>
    <row r="6700" spans="6:9" x14ac:dyDescent="0.25">
      <c r="F6700" s="109">
        <f t="shared" ca="1" si="431"/>
        <v>300000</v>
      </c>
      <c r="G6700" s="110">
        <f t="shared" ca="1" si="432"/>
        <v>2.5000000000000001E-2</v>
      </c>
      <c r="H6700" s="111">
        <f t="shared" ca="1" si="433"/>
        <v>73</v>
      </c>
      <c r="I6700" s="112">
        <f t="shared" ca="1" si="434"/>
        <v>547500</v>
      </c>
    </row>
    <row r="6701" spans="6:9" x14ac:dyDescent="0.25">
      <c r="F6701" s="109">
        <f t="shared" ca="1" si="431"/>
        <v>300000</v>
      </c>
      <c r="G6701" s="110">
        <f t="shared" ca="1" si="432"/>
        <v>2.5000000000000001E-2</v>
      </c>
      <c r="H6701" s="111">
        <f t="shared" ca="1" si="433"/>
        <v>75</v>
      </c>
      <c r="I6701" s="112">
        <f t="shared" ca="1" si="434"/>
        <v>562500</v>
      </c>
    </row>
    <row r="6702" spans="6:9" x14ac:dyDescent="0.25">
      <c r="F6702" s="109">
        <f t="shared" ca="1" si="431"/>
        <v>275000</v>
      </c>
      <c r="G6702" s="110">
        <f t="shared" ca="1" si="432"/>
        <v>2.1000000000000001E-2</v>
      </c>
      <c r="H6702" s="111">
        <f t="shared" ca="1" si="433"/>
        <v>77</v>
      </c>
      <c r="I6702" s="112">
        <f t="shared" ca="1" si="434"/>
        <v>444675</v>
      </c>
    </row>
    <row r="6703" spans="6:9" x14ac:dyDescent="0.25">
      <c r="F6703" s="109">
        <f t="shared" ca="1" si="431"/>
        <v>300000</v>
      </c>
      <c r="G6703" s="110">
        <f t="shared" ca="1" si="432"/>
        <v>2.5000000000000001E-2</v>
      </c>
      <c r="H6703" s="111">
        <f t="shared" ca="1" si="433"/>
        <v>75</v>
      </c>
      <c r="I6703" s="112">
        <f t="shared" ca="1" si="434"/>
        <v>562500</v>
      </c>
    </row>
    <row r="6704" spans="6:9" x14ac:dyDescent="0.25">
      <c r="F6704" s="109">
        <f t="shared" ca="1" si="431"/>
        <v>300000</v>
      </c>
      <c r="G6704" s="110">
        <f t="shared" ca="1" si="432"/>
        <v>2.3E-2</v>
      </c>
      <c r="H6704" s="111">
        <f t="shared" ca="1" si="433"/>
        <v>75</v>
      </c>
      <c r="I6704" s="112">
        <f t="shared" ca="1" si="434"/>
        <v>517500</v>
      </c>
    </row>
    <row r="6705" spans="6:9" x14ac:dyDescent="0.25">
      <c r="F6705" s="109">
        <f t="shared" ca="1" si="431"/>
        <v>300000</v>
      </c>
      <c r="G6705" s="110">
        <f t="shared" ca="1" si="432"/>
        <v>2.1000000000000001E-2</v>
      </c>
      <c r="H6705" s="111">
        <f t="shared" ca="1" si="433"/>
        <v>75</v>
      </c>
      <c r="I6705" s="112">
        <f t="shared" ca="1" si="434"/>
        <v>472500</v>
      </c>
    </row>
    <row r="6706" spans="6:9" x14ac:dyDescent="0.25">
      <c r="F6706" s="109">
        <f t="shared" ca="1" si="431"/>
        <v>300000</v>
      </c>
      <c r="G6706" s="110">
        <f t="shared" ca="1" si="432"/>
        <v>2.5000000000000001E-2</v>
      </c>
      <c r="H6706" s="111">
        <f t="shared" ca="1" si="433"/>
        <v>75</v>
      </c>
      <c r="I6706" s="112">
        <f t="shared" ca="1" si="434"/>
        <v>562500</v>
      </c>
    </row>
    <row r="6707" spans="6:9" x14ac:dyDescent="0.25">
      <c r="F6707" s="109">
        <f t="shared" ca="1" si="431"/>
        <v>300000</v>
      </c>
      <c r="G6707" s="110">
        <f t="shared" ca="1" si="432"/>
        <v>2.7E-2</v>
      </c>
      <c r="H6707" s="111">
        <f t="shared" ca="1" si="433"/>
        <v>75</v>
      </c>
      <c r="I6707" s="112">
        <f t="shared" ca="1" si="434"/>
        <v>607500</v>
      </c>
    </row>
    <row r="6708" spans="6:9" x14ac:dyDescent="0.25">
      <c r="F6708" s="109">
        <f t="shared" ca="1" si="431"/>
        <v>300000</v>
      </c>
      <c r="G6708" s="110">
        <f t="shared" ca="1" si="432"/>
        <v>2.5000000000000001E-2</v>
      </c>
      <c r="H6708" s="111">
        <f t="shared" ca="1" si="433"/>
        <v>75</v>
      </c>
      <c r="I6708" s="112">
        <f t="shared" ca="1" si="434"/>
        <v>562500</v>
      </c>
    </row>
    <row r="6709" spans="6:9" x14ac:dyDescent="0.25">
      <c r="F6709" s="109">
        <f t="shared" ca="1" si="431"/>
        <v>300000</v>
      </c>
      <c r="G6709" s="110">
        <f t="shared" ca="1" si="432"/>
        <v>2.5000000000000001E-2</v>
      </c>
      <c r="H6709" s="111">
        <f t="shared" ca="1" si="433"/>
        <v>75</v>
      </c>
      <c r="I6709" s="112">
        <f t="shared" ca="1" si="434"/>
        <v>562500</v>
      </c>
    </row>
    <row r="6710" spans="6:9" x14ac:dyDescent="0.25">
      <c r="F6710" s="109">
        <f t="shared" ca="1" si="431"/>
        <v>300000</v>
      </c>
      <c r="G6710" s="110">
        <f t="shared" ca="1" si="432"/>
        <v>2.5000000000000001E-2</v>
      </c>
      <c r="H6710" s="111">
        <f t="shared" ca="1" si="433"/>
        <v>75</v>
      </c>
      <c r="I6710" s="112">
        <f t="shared" ca="1" si="434"/>
        <v>562500</v>
      </c>
    </row>
    <row r="6711" spans="6:9" x14ac:dyDescent="0.25">
      <c r="F6711" s="109">
        <f t="shared" ca="1" si="431"/>
        <v>300000</v>
      </c>
      <c r="G6711" s="110">
        <f t="shared" ca="1" si="432"/>
        <v>2.5000000000000001E-2</v>
      </c>
      <c r="H6711" s="111">
        <f t="shared" ca="1" si="433"/>
        <v>77</v>
      </c>
      <c r="I6711" s="112">
        <f t="shared" ca="1" si="434"/>
        <v>577500</v>
      </c>
    </row>
    <row r="6712" spans="6:9" x14ac:dyDescent="0.25">
      <c r="F6712" s="109">
        <f t="shared" ca="1" si="431"/>
        <v>300000</v>
      </c>
      <c r="G6712" s="110">
        <f t="shared" ca="1" si="432"/>
        <v>2.7E-2</v>
      </c>
      <c r="H6712" s="111">
        <f t="shared" ca="1" si="433"/>
        <v>77</v>
      </c>
      <c r="I6712" s="112">
        <f t="shared" ca="1" si="434"/>
        <v>623700</v>
      </c>
    </row>
    <row r="6713" spans="6:9" x14ac:dyDescent="0.25">
      <c r="F6713" s="109">
        <f t="shared" ca="1" si="431"/>
        <v>300000</v>
      </c>
      <c r="G6713" s="110">
        <f t="shared" ca="1" si="432"/>
        <v>2.3E-2</v>
      </c>
      <c r="H6713" s="111">
        <f t="shared" ca="1" si="433"/>
        <v>75</v>
      </c>
      <c r="I6713" s="112">
        <f t="shared" ca="1" si="434"/>
        <v>517500</v>
      </c>
    </row>
    <row r="6714" spans="6:9" x14ac:dyDescent="0.25">
      <c r="F6714" s="109">
        <f t="shared" ca="1" si="431"/>
        <v>300000</v>
      </c>
      <c r="G6714" s="110">
        <f t="shared" ca="1" si="432"/>
        <v>2.5000000000000001E-2</v>
      </c>
      <c r="H6714" s="111">
        <f t="shared" ca="1" si="433"/>
        <v>75</v>
      </c>
      <c r="I6714" s="112">
        <f t="shared" ca="1" si="434"/>
        <v>562500</v>
      </c>
    </row>
    <row r="6715" spans="6:9" x14ac:dyDescent="0.25">
      <c r="F6715" s="109">
        <f t="shared" ca="1" si="431"/>
        <v>275000</v>
      </c>
      <c r="G6715" s="110">
        <f t="shared" ca="1" si="432"/>
        <v>2.7E-2</v>
      </c>
      <c r="H6715" s="111">
        <f t="shared" ca="1" si="433"/>
        <v>73</v>
      </c>
      <c r="I6715" s="112">
        <f t="shared" ca="1" si="434"/>
        <v>542025</v>
      </c>
    </row>
    <row r="6716" spans="6:9" x14ac:dyDescent="0.25">
      <c r="F6716" s="109">
        <f t="shared" ca="1" si="431"/>
        <v>300000</v>
      </c>
      <c r="G6716" s="110">
        <f t="shared" ca="1" si="432"/>
        <v>2.5000000000000001E-2</v>
      </c>
      <c r="H6716" s="111">
        <f t="shared" ca="1" si="433"/>
        <v>77</v>
      </c>
      <c r="I6716" s="112">
        <f t="shared" ca="1" si="434"/>
        <v>577500</v>
      </c>
    </row>
    <row r="6717" spans="6:9" x14ac:dyDescent="0.25">
      <c r="F6717" s="109">
        <f t="shared" ca="1" si="431"/>
        <v>325000</v>
      </c>
      <c r="G6717" s="110">
        <f t="shared" ca="1" si="432"/>
        <v>2.1000000000000001E-2</v>
      </c>
      <c r="H6717" s="111">
        <f t="shared" ca="1" si="433"/>
        <v>75</v>
      </c>
      <c r="I6717" s="112">
        <f t="shared" ca="1" si="434"/>
        <v>511875</v>
      </c>
    </row>
    <row r="6718" spans="6:9" x14ac:dyDescent="0.25">
      <c r="F6718" s="109">
        <f t="shared" ca="1" si="431"/>
        <v>300000</v>
      </c>
      <c r="G6718" s="110">
        <f t="shared" ca="1" si="432"/>
        <v>2.5000000000000001E-2</v>
      </c>
      <c r="H6718" s="111">
        <f t="shared" ca="1" si="433"/>
        <v>75</v>
      </c>
      <c r="I6718" s="112">
        <f t="shared" ca="1" si="434"/>
        <v>562500</v>
      </c>
    </row>
    <row r="6719" spans="6:9" x14ac:dyDescent="0.25">
      <c r="F6719" s="109">
        <f t="shared" ca="1" si="431"/>
        <v>275000</v>
      </c>
      <c r="G6719" s="110">
        <f t="shared" ca="1" si="432"/>
        <v>2.5000000000000001E-2</v>
      </c>
      <c r="H6719" s="111">
        <f t="shared" ca="1" si="433"/>
        <v>75</v>
      </c>
      <c r="I6719" s="112">
        <f t="shared" ca="1" si="434"/>
        <v>515625</v>
      </c>
    </row>
    <row r="6720" spans="6:9" x14ac:dyDescent="0.25">
      <c r="F6720" s="109">
        <f t="shared" ca="1" si="431"/>
        <v>325000</v>
      </c>
      <c r="G6720" s="110">
        <f t="shared" ca="1" si="432"/>
        <v>2.1000000000000001E-2</v>
      </c>
      <c r="H6720" s="111">
        <f t="shared" ca="1" si="433"/>
        <v>75</v>
      </c>
      <c r="I6720" s="112">
        <f t="shared" ca="1" si="434"/>
        <v>511875</v>
      </c>
    </row>
    <row r="6721" spans="6:9" x14ac:dyDescent="0.25">
      <c r="F6721" s="109">
        <f t="shared" ca="1" si="431"/>
        <v>300000</v>
      </c>
      <c r="G6721" s="110">
        <f t="shared" ca="1" si="432"/>
        <v>2.5000000000000001E-2</v>
      </c>
      <c r="H6721" s="111">
        <f t="shared" ca="1" si="433"/>
        <v>73</v>
      </c>
      <c r="I6721" s="112">
        <f t="shared" ca="1" si="434"/>
        <v>547500</v>
      </c>
    </row>
    <row r="6722" spans="6:9" x14ac:dyDescent="0.25">
      <c r="F6722" s="109">
        <f t="shared" ca="1" si="431"/>
        <v>300000</v>
      </c>
      <c r="G6722" s="110">
        <f t="shared" ca="1" si="432"/>
        <v>2.5000000000000001E-2</v>
      </c>
      <c r="H6722" s="111">
        <f t="shared" ca="1" si="433"/>
        <v>75</v>
      </c>
      <c r="I6722" s="112">
        <f t="shared" ca="1" si="434"/>
        <v>562500</v>
      </c>
    </row>
    <row r="6723" spans="6:9" x14ac:dyDescent="0.25">
      <c r="F6723" s="109">
        <f t="shared" ref="F6723:F6786" ca="1" si="435">VLOOKUP(RAND(),$C$3:$D$5,2)</f>
        <v>300000</v>
      </c>
      <c r="G6723" s="110">
        <f t="shared" ref="G6723:G6786" ca="1" si="436">VLOOKUP(RAND(),$C$10:$D$13,2)</f>
        <v>2.5000000000000001E-2</v>
      </c>
      <c r="H6723" s="111">
        <f t="shared" ref="H6723:H6786" ca="1" si="437">VLOOKUP(RAND(),$C$18:$D$20,2)</f>
        <v>77</v>
      </c>
      <c r="I6723" s="112">
        <f t="shared" ca="1" si="434"/>
        <v>577500</v>
      </c>
    </row>
    <row r="6724" spans="6:9" x14ac:dyDescent="0.25">
      <c r="F6724" s="109">
        <f t="shared" ca="1" si="435"/>
        <v>300000</v>
      </c>
      <c r="G6724" s="110">
        <f t="shared" ca="1" si="436"/>
        <v>2.5000000000000001E-2</v>
      </c>
      <c r="H6724" s="111">
        <f t="shared" ca="1" si="437"/>
        <v>75</v>
      </c>
      <c r="I6724" s="112">
        <f t="shared" ref="I6724:I6787" ca="1" si="438">F6724*G6724*H6724</f>
        <v>562500</v>
      </c>
    </row>
    <row r="6725" spans="6:9" x14ac:dyDescent="0.25">
      <c r="F6725" s="109">
        <f t="shared" ca="1" si="435"/>
        <v>300000</v>
      </c>
      <c r="G6725" s="110">
        <f t="shared" ca="1" si="436"/>
        <v>2.5000000000000001E-2</v>
      </c>
      <c r="H6725" s="111">
        <f t="shared" ca="1" si="437"/>
        <v>75</v>
      </c>
      <c r="I6725" s="112">
        <f t="shared" ca="1" si="438"/>
        <v>562500</v>
      </c>
    </row>
    <row r="6726" spans="6:9" x14ac:dyDescent="0.25">
      <c r="F6726" s="109">
        <f t="shared" ca="1" si="435"/>
        <v>300000</v>
      </c>
      <c r="G6726" s="110">
        <f t="shared" ca="1" si="436"/>
        <v>2.5000000000000001E-2</v>
      </c>
      <c r="H6726" s="111">
        <f t="shared" ca="1" si="437"/>
        <v>73</v>
      </c>
      <c r="I6726" s="112">
        <f t="shared" ca="1" si="438"/>
        <v>547500</v>
      </c>
    </row>
    <row r="6727" spans="6:9" x14ac:dyDescent="0.25">
      <c r="F6727" s="109">
        <f t="shared" ca="1" si="435"/>
        <v>300000</v>
      </c>
      <c r="G6727" s="110">
        <f t="shared" ca="1" si="436"/>
        <v>2.7E-2</v>
      </c>
      <c r="H6727" s="111">
        <f t="shared" ca="1" si="437"/>
        <v>75</v>
      </c>
      <c r="I6727" s="112">
        <f t="shared" ca="1" si="438"/>
        <v>607500</v>
      </c>
    </row>
    <row r="6728" spans="6:9" x14ac:dyDescent="0.25">
      <c r="F6728" s="109">
        <f t="shared" ca="1" si="435"/>
        <v>300000</v>
      </c>
      <c r="G6728" s="110">
        <f t="shared" ca="1" si="436"/>
        <v>2.5000000000000001E-2</v>
      </c>
      <c r="H6728" s="111">
        <f t="shared" ca="1" si="437"/>
        <v>75</v>
      </c>
      <c r="I6728" s="112">
        <f t="shared" ca="1" si="438"/>
        <v>562500</v>
      </c>
    </row>
    <row r="6729" spans="6:9" x14ac:dyDescent="0.25">
      <c r="F6729" s="109">
        <f t="shared" ca="1" si="435"/>
        <v>300000</v>
      </c>
      <c r="G6729" s="110">
        <f t="shared" ca="1" si="436"/>
        <v>2.5000000000000001E-2</v>
      </c>
      <c r="H6729" s="111">
        <f t="shared" ca="1" si="437"/>
        <v>75</v>
      </c>
      <c r="I6729" s="112">
        <f t="shared" ca="1" si="438"/>
        <v>562500</v>
      </c>
    </row>
    <row r="6730" spans="6:9" x14ac:dyDescent="0.25">
      <c r="F6730" s="109">
        <f t="shared" ca="1" si="435"/>
        <v>325000</v>
      </c>
      <c r="G6730" s="110">
        <f t="shared" ca="1" si="436"/>
        <v>2.5000000000000001E-2</v>
      </c>
      <c r="H6730" s="111">
        <f t="shared" ca="1" si="437"/>
        <v>75</v>
      </c>
      <c r="I6730" s="112">
        <f t="shared" ca="1" si="438"/>
        <v>609375</v>
      </c>
    </row>
    <row r="6731" spans="6:9" x14ac:dyDescent="0.25">
      <c r="F6731" s="109">
        <f t="shared" ca="1" si="435"/>
        <v>325000</v>
      </c>
      <c r="G6731" s="110">
        <f t="shared" ca="1" si="436"/>
        <v>2.5000000000000001E-2</v>
      </c>
      <c r="H6731" s="111">
        <f t="shared" ca="1" si="437"/>
        <v>75</v>
      </c>
      <c r="I6731" s="112">
        <f t="shared" ca="1" si="438"/>
        <v>609375</v>
      </c>
    </row>
    <row r="6732" spans="6:9" x14ac:dyDescent="0.25">
      <c r="F6732" s="109">
        <f t="shared" ca="1" si="435"/>
        <v>275000</v>
      </c>
      <c r="G6732" s="110">
        <f t="shared" ca="1" si="436"/>
        <v>2.5000000000000001E-2</v>
      </c>
      <c r="H6732" s="111">
        <f t="shared" ca="1" si="437"/>
        <v>73</v>
      </c>
      <c r="I6732" s="112">
        <f t="shared" ca="1" si="438"/>
        <v>501875</v>
      </c>
    </row>
    <row r="6733" spans="6:9" x14ac:dyDescent="0.25">
      <c r="F6733" s="109">
        <f t="shared" ca="1" si="435"/>
        <v>300000</v>
      </c>
      <c r="G6733" s="110">
        <f t="shared" ca="1" si="436"/>
        <v>2.5000000000000001E-2</v>
      </c>
      <c r="H6733" s="111">
        <f t="shared" ca="1" si="437"/>
        <v>75</v>
      </c>
      <c r="I6733" s="112">
        <f t="shared" ca="1" si="438"/>
        <v>562500</v>
      </c>
    </row>
    <row r="6734" spans="6:9" x14ac:dyDescent="0.25">
      <c r="F6734" s="109">
        <f t="shared" ca="1" si="435"/>
        <v>300000</v>
      </c>
      <c r="G6734" s="110">
        <f t="shared" ca="1" si="436"/>
        <v>2.5000000000000001E-2</v>
      </c>
      <c r="H6734" s="111">
        <f t="shared" ca="1" si="437"/>
        <v>73</v>
      </c>
      <c r="I6734" s="112">
        <f t="shared" ca="1" si="438"/>
        <v>547500</v>
      </c>
    </row>
    <row r="6735" spans="6:9" x14ac:dyDescent="0.25">
      <c r="F6735" s="109">
        <f t="shared" ca="1" si="435"/>
        <v>300000</v>
      </c>
      <c r="G6735" s="110">
        <f t="shared" ca="1" si="436"/>
        <v>2.5000000000000001E-2</v>
      </c>
      <c r="H6735" s="111">
        <f t="shared" ca="1" si="437"/>
        <v>75</v>
      </c>
      <c r="I6735" s="112">
        <f t="shared" ca="1" si="438"/>
        <v>562500</v>
      </c>
    </row>
    <row r="6736" spans="6:9" x14ac:dyDescent="0.25">
      <c r="F6736" s="109">
        <f t="shared" ca="1" si="435"/>
        <v>300000</v>
      </c>
      <c r="G6736" s="110">
        <f t="shared" ca="1" si="436"/>
        <v>2.7E-2</v>
      </c>
      <c r="H6736" s="111">
        <f t="shared" ca="1" si="437"/>
        <v>75</v>
      </c>
      <c r="I6736" s="112">
        <f t="shared" ca="1" si="438"/>
        <v>607500</v>
      </c>
    </row>
    <row r="6737" spans="6:9" x14ac:dyDescent="0.25">
      <c r="F6737" s="109">
        <f t="shared" ca="1" si="435"/>
        <v>300000</v>
      </c>
      <c r="G6737" s="110">
        <f t="shared" ca="1" si="436"/>
        <v>2.5000000000000001E-2</v>
      </c>
      <c r="H6737" s="111">
        <f t="shared" ca="1" si="437"/>
        <v>75</v>
      </c>
      <c r="I6737" s="112">
        <f t="shared" ca="1" si="438"/>
        <v>562500</v>
      </c>
    </row>
    <row r="6738" spans="6:9" x14ac:dyDescent="0.25">
      <c r="F6738" s="109">
        <f t="shared" ca="1" si="435"/>
        <v>300000</v>
      </c>
      <c r="G6738" s="110">
        <f t="shared" ca="1" si="436"/>
        <v>2.3E-2</v>
      </c>
      <c r="H6738" s="111">
        <f t="shared" ca="1" si="437"/>
        <v>75</v>
      </c>
      <c r="I6738" s="112">
        <f t="shared" ca="1" si="438"/>
        <v>517500</v>
      </c>
    </row>
    <row r="6739" spans="6:9" x14ac:dyDescent="0.25">
      <c r="F6739" s="109">
        <f t="shared" ca="1" si="435"/>
        <v>300000</v>
      </c>
      <c r="G6739" s="110">
        <f t="shared" ca="1" si="436"/>
        <v>2.5000000000000001E-2</v>
      </c>
      <c r="H6739" s="111">
        <f t="shared" ca="1" si="437"/>
        <v>75</v>
      </c>
      <c r="I6739" s="112">
        <f t="shared" ca="1" si="438"/>
        <v>562500</v>
      </c>
    </row>
    <row r="6740" spans="6:9" x14ac:dyDescent="0.25">
      <c r="F6740" s="109">
        <f t="shared" ca="1" si="435"/>
        <v>275000</v>
      </c>
      <c r="G6740" s="110">
        <f t="shared" ca="1" si="436"/>
        <v>2.1000000000000001E-2</v>
      </c>
      <c r="H6740" s="111">
        <f t="shared" ca="1" si="437"/>
        <v>75</v>
      </c>
      <c r="I6740" s="112">
        <f t="shared" ca="1" si="438"/>
        <v>433125</v>
      </c>
    </row>
    <row r="6741" spans="6:9" x14ac:dyDescent="0.25">
      <c r="F6741" s="109">
        <f t="shared" ca="1" si="435"/>
        <v>325000</v>
      </c>
      <c r="G6741" s="110">
        <f t="shared" ca="1" si="436"/>
        <v>2.5000000000000001E-2</v>
      </c>
      <c r="H6741" s="111">
        <f t="shared" ca="1" si="437"/>
        <v>77</v>
      </c>
      <c r="I6741" s="112">
        <f t="shared" ca="1" si="438"/>
        <v>625625</v>
      </c>
    </row>
    <row r="6742" spans="6:9" x14ac:dyDescent="0.25">
      <c r="F6742" s="109">
        <f t="shared" ca="1" si="435"/>
        <v>300000</v>
      </c>
      <c r="G6742" s="110">
        <f t="shared" ca="1" si="436"/>
        <v>2.7E-2</v>
      </c>
      <c r="H6742" s="111">
        <f t="shared" ca="1" si="437"/>
        <v>75</v>
      </c>
      <c r="I6742" s="112">
        <f t="shared" ca="1" si="438"/>
        <v>607500</v>
      </c>
    </row>
    <row r="6743" spans="6:9" x14ac:dyDescent="0.25">
      <c r="F6743" s="109">
        <f t="shared" ca="1" si="435"/>
        <v>300000</v>
      </c>
      <c r="G6743" s="110">
        <f t="shared" ca="1" si="436"/>
        <v>2.5000000000000001E-2</v>
      </c>
      <c r="H6743" s="111">
        <f t="shared" ca="1" si="437"/>
        <v>77</v>
      </c>
      <c r="I6743" s="112">
        <f t="shared" ca="1" si="438"/>
        <v>577500</v>
      </c>
    </row>
    <row r="6744" spans="6:9" x14ac:dyDescent="0.25">
      <c r="F6744" s="109">
        <f t="shared" ca="1" si="435"/>
        <v>325000</v>
      </c>
      <c r="G6744" s="110">
        <f t="shared" ca="1" si="436"/>
        <v>2.3E-2</v>
      </c>
      <c r="H6744" s="111">
        <f t="shared" ca="1" si="437"/>
        <v>75</v>
      </c>
      <c r="I6744" s="112">
        <f t="shared" ca="1" si="438"/>
        <v>560625</v>
      </c>
    </row>
    <row r="6745" spans="6:9" x14ac:dyDescent="0.25">
      <c r="F6745" s="109">
        <f t="shared" ca="1" si="435"/>
        <v>325000</v>
      </c>
      <c r="G6745" s="110">
        <f t="shared" ca="1" si="436"/>
        <v>2.5000000000000001E-2</v>
      </c>
      <c r="H6745" s="111">
        <f t="shared" ca="1" si="437"/>
        <v>75</v>
      </c>
      <c r="I6745" s="112">
        <f t="shared" ca="1" si="438"/>
        <v>609375</v>
      </c>
    </row>
    <row r="6746" spans="6:9" x14ac:dyDescent="0.25">
      <c r="F6746" s="109">
        <f t="shared" ca="1" si="435"/>
        <v>300000</v>
      </c>
      <c r="G6746" s="110">
        <f t="shared" ca="1" si="436"/>
        <v>2.5000000000000001E-2</v>
      </c>
      <c r="H6746" s="111">
        <f t="shared" ca="1" si="437"/>
        <v>75</v>
      </c>
      <c r="I6746" s="112">
        <f t="shared" ca="1" si="438"/>
        <v>562500</v>
      </c>
    </row>
    <row r="6747" spans="6:9" x14ac:dyDescent="0.25">
      <c r="F6747" s="109">
        <f t="shared" ca="1" si="435"/>
        <v>300000</v>
      </c>
      <c r="G6747" s="110">
        <f t="shared" ca="1" si="436"/>
        <v>2.3E-2</v>
      </c>
      <c r="H6747" s="111">
        <f t="shared" ca="1" si="437"/>
        <v>75</v>
      </c>
      <c r="I6747" s="112">
        <f t="shared" ca="1" si="438"/>
        <v>517500</v>
      </c>
    </row>
    <row r="6748" spans="6:9" x14ac:dyDescent="0.25">
      <c r="F6748" s="109">
        <f t="shared" ca="1" si="435"/>
        <v>300000</v>
      </c>
      <c r="G6748" s="110">
        <f t="shared" ca="1" si="436"/>
        <v>2.5000000000000001E-2</v>
      </c>
      <c r="H6748" s="111">
        <f t="shared" ca="1" si="437"/>
        <v>75</v>
      </c>
      <c r="I6748" s="112">
        <f t="shared" ca="1" si="438"/>
        <v>562500</v>
      </c>
    </row>
    <row r="6749" spans="6:9" x14ac:dyDescent="0.25">
      <c r="F6749" s="109">
        <f t="shared" ca="1" si="435"/>
        <v>300000</v>
      </c>
      <c r="G6749" s="110">
        <f t="shared" ca="1" si="436"/>
        <v>2.5000000000000001E-2</v>
      </c>
      <c r="H6749" s="111">
        <f t="shared" ca="1" si="437"/>
        <v>77</v>
      </c>
      <c r="I6749" s="112">
        <f t="shared" ca="1" si="438"/>
        <v>577500</v>
      </c>
    </row>
    <row r="6750" spans="6:9" x14ac:dyDescent="0.25">
      <c r="F6750" s="109">
        <f t="shared" ca="1" si="435"/>
        <v>275000</v>
      </c>
      <c r="G6750" s="110">
        <f t="shared" ca="1" si="436"/>
        <v>2.5000000000000001E-2</v>
      </c>
      <c r="H6750" s="111">
        <f t="shared" ca="1" si="437"/>
        <v>75</v>
      </c>
      <c r="I6750" s="112">
        <f t="shared" ca="1" si="438"/>
        <v>515625</v>
      </c>
    </row>
    <row r="6751" spans="6:9" x14ac:dyDescent="0.25">
      <c r="F6751" s="109">
        <f t="shared" ca="1" si="435"/>
        <v>325000</v>
      </c>
      <c r="G6751" s="110">
        <f t="shared" ca="1" si="436"/>
        <v>2.5000000000000001E-2</v>
      </c>
      <c r="H6751" s="111">
        <f t="shared" ca="1" si="437"/>
        <v>75</v>
      </c>
      <c r="I6751" s="112">
        <f t="shared" ca="1" si="438"/>
        <v>609375</v>
      </c>
    </row>
    <row r="6752" spans="6:9" x14ac:dyDescent="0.25">
      <c r="F6752" s="109">
        <f t="shared" ca="1" si="435"/>
        <v>300000</v>
      </c>
      <c r="G6752" s="110">
        <f t="shared" ca="1" si="436"/>
        <v>2.7E-2</v>
      </c>
      <c r="H6752" s="111">
        <f t="shared" ca="1" si="437"/>
        <v>73</v>
      </c>
      <c r="I6752" s="112">
        <f t="shared" ca="1" si="438"/>
        <v>591300</v>
      </c>
    </row>
    <row r="6753" spans="6:9" x14ac:dyDescent="0.25">
      <c r="F6753" s="109">
        <f t="shared" ca="1" si="435"/>
        <v>275000</v>
      </c>
      <c r="G6753" s="110">
        <f t="shared" ca="1" si="436"/>
        <v>2.3E-2</v>
      </c>
      <c r="H6753" s="111">
        <f t="shared" ca="1" si="437"/>
        <v>75</v>
      </c>
      <c r="I6753" s="112">
        <f t="shared" ca="1" si="438"/>
        <v>474375</v>
      </c>
    </row>
    <row r="6754" spans="6:9" x14ac:dyDescent="0.25">
      <c r="F6754" s="109">
        <f t="shared" ca="1" si="435"/>
        <v>325000</v>
      </c>
      <c r="G6754" s="110">
        <f t="shared" ca="1" si="436"/>
        <v>2.5000000000000001E-2</v>
      </c>
      <c r="H6754" s="111">
        <f t="shared" ca="1" si="437"/>
        <v>77</v>
      </c>
      <c r="I6754" s="112">
        <f t="shared" ca="1" si="438"/>
        <v>625625</v>
      </c>
    </row>
    <row r="6755" spans="6:9" x14ac:dyDescent="0.25">
      <c r="F6755" s="109">
        <f t="shared" ca="1" si="435"/>
        <v>300000</v>
      </c>
      <c r="G6755" s="110">
        <f t="shared" ca="1" si="436"/>
        <v>2.5000000000000001E-2</v>
      </c>
      <c r="H6755" s="111">
        <f t="shared" ca="1" si="437"/>
        <v>75</v>
      </c>
      <c r="I6755" s="112">
        <f t="shared" ca="1" si="438"/>
        <v>562500</v>
      </c>
    </row>
    <row r="6756" spans="6:9" x14ac:dyDescent="0.25">
      <c r="F6756" s="109">
        <f t="shared" ca="1" si="435"/>
        <v>275000</v>
      </c>
      <c r="G6756" s="110">
        <f t="shared" ca="1" si="436"/>
        <v>2.5000000000000001E-2</v>
      </c>
      <c r="H6756" s="111">
        <f t="shared" ca="1" si="437"/>
        <v>75</v>
      </c>
      <c r="I6756" s="112">
        <f t="shared" ca="1" si="438"/>
        <v>515625</v>
      </c>
    </row>
    <row r="6757" spans="6:9" x14ac:dyDescent="0.25">
      <c r="F6757" s="109">
        <f t="shared" ca="1" si="435"/>
        <v>325000</v>
      </c>
      <c r="G6757" s="110">
        <f t="shared" ca="1" si="436"/>
        <v>2.1000000000000001E-2</v>
      </c>
      <c r="H6757" s="111">
        <f t="shared" ca="1" si="437"/>
        <v>75</v>
      </c>
      <c r="I6757" s="112">
        <f t="shared" ca="1" si="438"/>
        <v>511875</v>
      </c>
    </row>
    <row r="6758" spans="6:9" x14ac:dyDescent="0.25">
      <c r="F6758" s="109">
        <f t="shared" ca="1" si="435"/>
        <v>325000</v>
      </c>
      <c r="G6758" s="110">
        <f t="shared" ca="1" si="436"/>
        <v>2.1000000000000001E-2</v>
      </c>
      <c r="H6758" s="111">
        <f t="shared" ca="1" si="437"/>
        <v>77</v>
      </c>
      <c r="I6758" s="112">
        <f t="shared" ca="1" si="438"/>
        <v>525525</v>
      </c>
    </row>
    <row r="6759" spans="6:9" x14ac:dyDescent="0.25">
      <c r="F6759" s="109">
        <f t="shared" ca="1" si="435"/>
        <v>275000</v>
      </c>
      <c r="G6759" s="110">
        <f t="shared" ca="1" si="436"/>
        <v>2.5000000000000001E-2</v>
      </c>
      <c r="H6759" s="111">
        <f t="shared" ca="1" si="437"/>
        <v>77</v>
      </c>
      <c r="I6759" s="112">
        <f t="shared" ca="1" si="438"/>
        <v>529375</v>
      </c>
    </row>
    <row r="6760" spans="6:9" x14ac:dyDescent="0.25">
      <c r="F6760" s="109">
        <f t="shared" ca="1" si="435"/>
        <v>300000</v>
      </c>
      <c r="G6760" s="110">
        <f t="shared" ca="1" si="436"/>
        <v>2.5000000000000001E-2</v>
      </c>
      <c r="H6760" s="111">
        <f t="shared" ca="1" si="437"/>
        <v>75</v>
      </c>
      <c r="I6760" s="112">
        <f t="shared" ca="1" si="438"/>
        <v>562500</v>
      </c>
    </row>
    <row r="6761" spans="6:9" x14ac:dyDescent="0.25">
      <c r="F6761" s="109">
        <f t="shared" ca="1" si="435"/>
        <v>325000</v>
      </c>
      <c r="G6761" s="110">
        <f t="shared" ca="1" si="436"/>
        <v>2.5000000000000001E-2</v>
      </c>
      <c r="H6761" s="111">
        <f t="shared" ca="1" si="437"/>
        <v>77</v>
      </c>
      <c r="I6761" s="112">
        <f t="shared" ca="1" si="438"/>
        <v>625625</v>
      </c>
    </row>
    <row r="6762" spans="6:9" x14ac:dyDescent="0.25">
      <c r="F6762" s="109">
        <f t="shared" ca="1" si="435"/>
        <v>275000</v>
      </c>
      <c r="G6762" s="110">
        <f t="shared" ca="1" si="436"/>
        <v>2.5000000000000001E-2</v>
      </c>
      <c r="H6762" s="111">
        <f t="shared" ca="1" si="437"/>
        <v>75</v>
      </c>
      <c r="I6762" s="112">
        <f t="shared" ca="1" si="438"/>
        <v>515625</v>
      </c>
    </row>
    <row r="6763" spans="6:9" x14ac:dyDescent="0.25">
      <c r="F6763" s="109">
        <f t="shared" ca="1" si="435"/>
        <v>325000</v>
      </c>
      <c r="G6763" s="110">
        <f t="shared" ca="1" si="436"/>
        <v>2.5000000000000001E-2</v>
      </c>
      <c r="H6763" s="111">
        <f t="shared" ca="1" si="437"/>
        <v>77</v>
      </c>
      <c r="I6763" s="112">
        <f t="shared" ca="1" si="438"/>
        <v>625625</v>
      </c>
    </row>
    <row r="6764" spans="6:9" x14ac:dyDescent="0.25">
      <c r="F6764" s="109">
        <f t="shared" ca="1" si="435"/>
        <v>300000</v>
      </c>
      <c r="G6764" s="110">
        <f t="shared" ca="1" si="436"/>
        <v>2.5000000000000001E-2</v>
      </c>
      <c r="H6764" s="111">
        <f t="shared" ca="1" si="437"/>
        <v>75</v>
      </c>
      <c r="I6764" s="112">
        <f t="shared" ca="1" si="438"/>
        <v>562500</v>
      </c>
    </row>
    <row r="6765" spans="6:9" x14ac:dyDescent="0.25">
      <c r="F6765" s="109">
        <f t="shared" ca="1" si="435"/>
        <v>300000</v>
      </c>
      <c r="G6765" s="110">
        <f t="shared" ca="1" si="436"/>
        <v>2.1000000000000001E-2</v>
      </c>
      <c r="H6765" s="111">
        <f t="shared" ca="1" si="437"/>
        <v>75</v>
      </c>
      <c r="I6765" s="112">
        <f t="shared" ca="1" si="438"/>
        <v>472500</v>
      </c>
    </row>
    <row r="6766" spans="6:9" x14ac:dyDescent="0.25">
      <c r="F6766" s="109">
        <f t="shared" ca="1" si="435"/>
        <v>325000</v>
      </c>
      <c r="G6766" s="110">
        <f t="shared" ca="1" si="436"/>
        <v>2.5000000000000001E-2</v>
      </c>
      <c r="H6766" s="111">
        <f t="shared" ca="1" si="437"/>
        <v>77</v>
      </c>
      <c r="I6766" s="112">
        <f t="shared" ca="1" si="438"/>
        <v>625625</v>
      </c>
    </row>
    <row r="6767" spans="6:9" x14ac:dyDescent="0.25">
      <c r="F6767" s="109">
        <f t="shared" ca="1" si="435"/>
        <v>300000</v>
      </c>
      <c r="G6767" s="110">
        <f t="shared" ca="1" si="436"/>
        <v>2.5000000000000001E-2</v>
      </c>
      <c r="H6767" s="111">
        <f t="shared" ca="1" si="437"/>
        <v>75</v>
      </c>
      <c r="I6767" s="112">
        <f t="shared" ca="1" si="438"/>
        <v>562500</v>
      </c>
    </row>
    <row r="6768" spans="6:9" x14ac:dyDescent="0.25">
      <c r="F6768" s="109">
        <f t="shared" ca="1" si="435"/>
        <v>300000</v>
      </c>
      <c r="G6768" s="110">
        <f t="shared" ca="1" si="436"/>
        <v>2.1000000000000001E-2</v>
      </c>
      <c r="H6768" s="111">
        <f t="shared" ca="1" si="437"/>
        <v>73</v>
      </c>
      <c r="I6768" s="112">
        <f t="shared" ca="1" si="438"/>
        <v>459900</v>
      </c>
    </row>
    <row r="6769" spans="6:9" x14ac:dyDescent="0.25">
      <c r="F6769" s="109">
        <f t="shared" ca="1" si="435"/>
        <v>325000</v>
      </c>
      <c r="G6769" s="110">
        <f t="shared" ca="1" si="436"/>
        <v>2.5000000000000001E-2</v>
      </c>
      <c r="H6769" s="111">
        <f t="shared" ca="1" si="437"/>
        <v>75</v>
      </c>
      <c r="I6769" s="112">
        <f t="shared" ca="1" si="438"/>
        <v>609375</v>
      </c>
    </row>
    <row r="6770" spans="6:9" x14ac:dyDescent="0.25">
      <c r="F6770" s="109">
        <f t="shared" ca="1" si="435"/>
        <v>300000</v>
      </c>
      <c r="G6770" s="110">
        <f t="shared" ca="1" si="436"/>
        <v>2.5000000000000001E-2</v>
      </c>
      <c r="H6770" s="111">
        <f t="shared" ca="1" si="437"/>
        <v>75</v>
      </c>
      <c r="I6770" s="112">
        <f t="shared" ca="1" si="438"/>
        <v>562500</v>
      </c>
    </row>
    <row r="6771" spans="6:9" x14ac:dyDescent="0.25">
      <c r="F6771" s="109">
        <f t="shared" ca="1" si="435"/>
        <v>275000</v>
      </c>
      <c r="G6771" s="110">
        <f t="shared" ca="1" si="436"/>
        <v>2.3E-2</v>
      </c>
      <c r="H6771" s="111">
        <f t="shared" ca="1" si="437"/>
        <v>75</v>
      </c>
      <c r="I6771" s="112">
        <f t="shared" ca="1" si="438"/>
        <v>474375</v>
      </c>
    </row>
    <row r="6772" spans="6:9" x14ac:dyDescent="0.25">
      <c r="F6772" s="109">
        <f t="shared" ca="1" si="435"/>
        <v>300000</v>
      </c>
      <c r="G6772" s="110">
        <f t="shared" ca="1" si="436"/>
        <v>2.5000000000000001E-2</v>
      </c>
      <c r="H6772" s="111">
        <f t="shared" ca="1" si="437"/>
        <v>75</v>
      </c>
      <c r="I6772" s="112">
        <f t="shared" ca="1" si="438"/>
        <v>562500</v>
      </c>
    </row>
    <row r="6773" spans="6:9" x14ac:dyDescent="0.25">
      <c r="F6773" s="109">
        <f t="shared" ca="1" si="435"/>
        <v>300000</v>
      </c>
      <c r="G6773" s="110">
        <f t="shared" ca="1" si="436"/>
        <v>2.5000000000000001E-2</v>
      </c>
      <c r="H6773" s="111">
        <f t="shared" ca="1" si="437"/>
        <v>77</v>
      </c>
      <c r="I6773" s="112">
        <f t="shared" ca="1" si="438"/>
        <v>577500</v>
      </c>
    </row>
    <row r="6774" spans="6:9" x14ac:dyDescent="0.25">
      <c r="F6774" s="109">
        <f t="shared" ca="1" si="435"/>
        <v>300000</v>
      </c>
      <c r="G6774" s="110">
        <f t="shared" ca="1" si="436"/>
        <v>2.7E-2</v>
      </c>
      <c r="H6774" s="111">
        <f t="shared" ca="1" si="437"/>
        <v>75</v>
      </c>
      <c r="I6774" s="112">
        <f t="shared" ca="1" si="438"/>
        <v>607500</v>
      </c>
    </row>
    <row r="6775" spans="6:9" x14ac:dyDescent="0.25">
      <c r="F6775" s="109">
        <f t="shared" ca="1" si="435"/>
        <v>300000</v>
      </c>
      <c r="G6775" s="110">
        <f t="shared" ca="1" si="436"/>
        <v>2.1000000000000001E-2</v>
      </c>
      <c r="H6775" s="111">
        <f t="shared" ca="1" si="437"/>
        <v>77</v>
      </c>
      <c r="I6775" s="112">
        <f t="shared" ca="1" si="438"/>
        <v>485100</v>
      </c>
    </row>
    <row r="6776" spans="6:9" x14ac:dyDescent="0.25">
      <c r="F6776" s="109">
        <f t="shared" ca="1" si="435"/>
        <v>300000</v>
      </c>
      <c r="G6776" s="110">
        <f t="shared" ca="1" si="436"/>
        <v>2.5000000000000001E-2</v>
      </c>
      <c r="H6776" s="111">
        <f t="shared" ca="1" si="437"/>
        <v>75</v>
      </c>
      <c r="I6776" s="112">
        <f t="shared" ca="1" si="438"/>
        <v>562500</v>
      </c>
    </row>
    <row r="6777" spans="6:9" x14ac:dyDescent="0.25">
      <c r="F6777" s="109">
        <f t="shared" ca="1" si="435"/>
        <v>300000</v>
      </c>
      <c r="G6777" s="110">
        <f t="shared" ca="1" si="436"/>
        <v>2.5000000000000001E-2</v>
      </c>
      <c r="H6777" s="111">
        <f t="shared" ca="1" si="437"/>
        <v>75</v>
      </c>
      <c r="I6777" s="112">
        <f t="shared" ca="1" si="438"/>
        <v>562500</v>
      </c>
    </row>
    <row r="6778" spans="6:9" x14ac:dyDescent="0.25">
      <c r="F6778" s="109">
        <f t="shared" ca="1" si="435"/>
        <v>275000</v>
      </c>
      <c r="G6778" s="110">
        <f t="shared" ca="1" si="436"/>
        <v>2.7E-2</v>
      </c>
      <c r="H6778" s="111">
        <f t="shared" ca="1" si="437"/>
        <v>75</v>
      </c>
      <c r="I6778" s="112">
        <f t="shared" ca="1" si="438"/>
        <v>556875</v>
      </c>
    </row>
    <row r="6779" spans="6:9" x14ac:dyDescent="0.25">
      <c r="F6779" s="109">
        <f t="shared" ca="1" si="435"/>
        <v>300000</v>
      </c>
      <c r="G6779" s="110">
        <f t="shared" ca="1" si="436"/>
        <v>2.5000000000000001E-2</v>
      </c>
      <c r="H6779" s="111">
        <f t="shared" ca="1" si="437"/>
        <v>75</v>
      </c>
      <c r="I6779" s="112">
        <f t="shared" ca="1" si="438"/>
        <v>562500</v>
      </c>
    </row>
    <row r="6780" spans="6:9" x14ac:dyDescent="0.25">
      <c r="F6780" s="109">
        <f t="shared" ca="1" si="435"/>
        <v>275000</v>
      </c>
      <c r="G6780" s="110">
        <f t="shared" ca="1" si="436"/>
        <v>2.5000000000000001E-2</v>
      </c>
      <c r="H6780" s="111">
        <f t="shared" ca="1" si="437"/>
        <v>75</v>
      </c>
      <c r="I6780" s="112">
        <f t="shared" ca="1" si="438"/>
        <v>515625</v>
      </c>
    </row>
    <row r="6781" spans="6:9" x14ac:dyDescent="0.25">
      <c r="F6781" s="109">
        <f t="shared" ca="1" si="435"/>
        <v>325000</v>
      </c>
      <c r="G6781" s="110">
        <f t="shared" ca="1" si="436"/>
        <v>2.5000000000000001E-2</v>
      </c>
      <c r="H6781" s="111">
        <f t="shared" ca="1" si="437"/>
        <v>77</v>
      </c>
      <c r="I6781" s="112">
        <f t="shared" ca="1" si="438"/>
        <v>625625</v>
      </c>
    </row>
    <row r="6782" spans="6:9" x14ac:dyDescent="0.25">
      <c r="F6782" s="109">
        <f t="shared" ca="1" si="435"/>
        <v>275000</v>
      </c>
      <c r="G6782" s="110">
        <f t="shared" ca="1" si="436"/>
        <v>2.5000000000000001E-2</v>
      </c>
      <c r="H6782" s="111">
        <f t="shared" ca="1" si="437"/>
        <v>75</v>
      </c>
      <c r="I6782" s="112">
        <f t="shared" ca="1" si="438"/>
        <v>515625</v>
      </c>
    </row>
    <row r="6783" spans="6:9" x14ac:dyDescent="0.25">
      <c r="F6783" s="109">
        <f t="shared" ca="1" si="435"/>
        <v>275000</v>
      </c>
      <c r="G6783" s="110">
        <f t="shared" ca="1" si="436"/>
        <v>2.5000000000000001E-2</v>
      </c>
      <c r="H6783" s="111">
        <f t="shared" ca="1" si="437"/>
        <v>75</v>
      </c>
      <c r="I6783" s="112">
        <f t="shared" ca="1" si="438"/>
        <v>515625</v>
      </c>
    </row>
    <row r="6784" spans="6:9" x14ac:dyDescent="0.25">
      <c r="F6784" s="109">
        <f t="shared" ca="1" si="435"/>
        <v>300000</v>
      </c>
      <c r="G6784" s="110">
        <f t="shared" ca="1" si="436"/>
        <v>2.7E-2</v>
      </c>
      <c r="H6784" s="111">
        <f t="shared" ca="1" si="437"/>
        <v>73</v>
      </c>
      <c r="I6784" s="112">
        <f t="shared" ca="1" si="438"/>
        <v>591300</v>
      </c>
    </row>
    <row r="6785" spans="6:9" x14ac:dyDescent="0.25">
      <c r="F6785" s="109">
        <f t="shared" ca="1" si="435"/>
        <v>275000</v>
      </c>
      <c r="G6785" s="110">
        <f t="shared" ca="1" si="436"/>
        <v>2.5000000000000001E-2</v>
      </c>
      <c r="H6785" s="111">
        <f t="shared" ca="1" si="437"/>
        <v>75</v>
      </c>
      <c r="I6785" s="112">
        <f t="shared" ca="1" si="438"/>
        <v>515625</v>
      </c>
    </row>
    <row r="6786" spans="6:9" x14ac:dyDescent="0.25">
      <c r="F6786" s="109">
        <f t="shared" ca="1" si="435"/>
        <v>300000</v>
      </c>
      <c r="G6786" s="110">
        <f t="shared" ca="1" si="436"/>
        <v>2.5000000000000001E-2</v>
      </c>
      <c r="H6786" s="111">
        <f t="shared" ca="1" si="437"/>
        <v>73</v>
      </c>
      <c r="I6786" s="112">
        <f t="shared" ca="1" si="438"/>
        <v>547500</v>
      </c>
    </row>
    <row r="6787" spans="6:9" x14ac:dyDescent="0.25">
      <c r="F6787" s="109">
        <f t="shared" ref="F6787:F6850" ca="1" si="439">VLOOKUP(RAND(),$C$3:$D$5,2)</f>
        <v>300000</v>
      </c>
      <c r="G6787" s="110">
        <f t="shared" ref="G6787:G6850" ca="1" si="440">VLOOKUP(RAND(),$C$10:$D$13,2)</f>
        <v>2.3E-2</v>
      </c>
      <c r="H6787" s="111">
        <f t="shared" ref="H6787:H6850" ca="1" si="441">VLOOKUP(RAND(),$C$18:$D$20,2)</f>
        <v>75</v>
      </c>
      <c r="I6787" s="112">
        <f t="shared" ca="1" si="438"/>
        <v>517500</v>
      </c>
    </row>
    <row r="6788" spans="6:9" x14ac:dyDescent="0.25">
      <c r="F6788" s="109">
        <f t="shared" ca="1" si="439"/>
        <v>300000</v>
      </c>
      <c r="G6788" s="110">
        <f t="shared" ca="1" si="440"/>
        <v>2.7E-2</v>
      </c>
      <c r="H6788" s="111">
        <f t="shared" ca="1" si="441"/>
        <v>75</v>
      </c>
      <c r="I6788" s="112">
        <f t="shared" ref="I6788:I6851" ca="1" si="442">F6788*G6788*H6788</f>
        <v>607500</v>
      </c>
    </row>
    <row r="6789" spans="6:9" x14ac:dyDescent="0.25">
      <c r="F6789" s="109">
        <f t="shared" ca="1" si="439"/>
        <v>300000</v>
      </c>
      <c r="G6789" s="110">
        <f t="shared" ca="1" si="440"/>
        <v>2.5000000000000001E-2</v>
      </c>
      <c r="H6789" s="111">
        <f t="shared" ca="1" si="441"/>
        <v>75</v>
      </c>
      <c r="I6789" s="112">
        <f t="shared" ca="1" si="442"/>
        <v>562500</v>
      </c>
    </row>
    <row r="6790" spans="6:9" x14ac:dyDescent="0.25">
      <c r="F6790" s="109">
        <f t="shared" ca="1" si="439"/>
        <v>300000</v>
      </c>
      <c r="G6790" s="110">
        <f t="shared" ca="1" si="440"/>
        <v>2.3E-2</v>
      </c>
      <c r="H6790" s="111">
        <f t="shared" ca="1" si="441"/>
        <v>75</v>
      </c>
      <c r="I6790" s="112">
        <f t="shared" ca="1" si="442"/>
        <v>517500</v>
      </c>
    </row>
    <row r="6791" spans="6:9" x14ac:dyDescent="0.25">
      <c r="F6791" s="109">
        <f t="shared" ca="1" si="439"/>
        <v>300000</v>
      </c>
      <c r="G6791" s="110">
        <f t="shared" ca="1" si="440"/>
        <v>2.5000000000000001E-2</v>
      </c>
      <c r="H6791" s="111">
        <f t="shared" ca="1" si="441"/>
        <v>77</v>
      </c>
      <c r="I6791" s="112">
        <f t="shared" ca="1" si="442"/>
        <v>577500</v>
      </c>
    </row>
    <row r="6792" spans="6:9" x14ac:dyDescent="0.25">
      <c r="F6792" s="109">
        <f t="shared" ca="1" si="439"/>
        <v>300000</v>
      </c>
      <c r="G6792" s="110">
        <f t="shared" ca="1" si="440"/>
        <v>2.5000000000000001E-2</v>
      </c>
      <c r="H6792" s="111">
        <f t="shared" ca="1" si="441"/>
        <v>75</v>
      </c>
      <c r="I6792" s="112">
        <f t="shared" ca="1" si="442"/>
        <v>562500</v>
      </c>
    </row>
    <row r="6793" spans="6:9" x14ac:dyDescent="0.25">
      <c r="F6793" s="109">
        <f t="shared" ca="1" si="439"/>
        <v>300000</v>
      </c>
      <c r="G6793" s="110">
        <f t="shared" ca="1" si="440"/>
        <v>2.1000000000000001E-2</v>
      </c>
      <c r="H6793" s="111">
        <f t="shared" ca="1" si="441"/>
        <v>75</v>
      </c>
      <c r="I6793" s="112">
        <f t="shared" ca="1" si="442"/>
        <v>472500</v>
      </c>
    </row>
    <row r="6794" spans="6:9" x14ac:dyDescent="0.25">
      <c r="F6794" s="109">
        <f t="shared" ca="1" si="439"/>
        <v>300000</v>
      </c>
      <c r="G6794" s="110">
        <f t="shared" ca="1" si="440"/>
        <v>2.7E-2</v>
      </c>
      <c r="H6794" s="111">
        <f t="shared" ca="1" si="441"/>
        <v>75</v>
      </c>
      <c r="I6794" s="112">
        <f t="shared" ca="1" si="442"/>
        <v>607500</v>
      </c>
    </row>
    <row r="6795" spans="6:9" x14ac:dyDescent="0.25">
      <c r="F6795" s="109">
        <f t="shared" ca="1" si="439"/>
        <v>300000</v>
      </c>
      <c r="G6795" s="110">
        <f t="shared" ca="1" si="440"/>
        <v>2.5000000000000001E-2</v>
      </c>
      <c r="H6795" s="111">
        <f t="shared" ca="1" si="441"/>
        <v>75</v>
      </c>
      <c r="I6795" s="112">
        <f t="shared" ca="1" si="442"/>
        <v>562500</v>
      </c>
    </row>
    <row r="6796" spans="6:9" x14ac:dyDescent="0.25">
      <c r="F6796" s="109">
        <f t="shared" ca="1" si="439"/>
        <v>275000</v>
      </c>
      <c r="G6796" s="110">
        <f t="shared" ca="1" si="440"/>
        <v>2.5000000000000001E-2</v>
      </c>
      <c r="H6796" s="111">
        <f t="shared" ca="1" si="441"/>
        <v>77</v>
      </c>
      <c r="I6796" s="112">
        <f t="shared" ca="1" si="442"/>
        <v>529375</v>
      </c>
    </row>
    <row r="6797" spans="6:9" x14ac:dyDescent="0.25">
      <c r="F6797" s="109">
        <f t="shared" ca="1" si="439"/>
        <v>275000</v>
      </c>
      <c r="G6797" s="110">
        <f t="shared" ca="1" si="440"/>
        <v>2.5000000000000001E-2</v>
      </c>
      <c r="H6797" s="111">
        <f t="shared" ca="1" si="441"/>
        <v>75</v>
      </c>
      <c r="I6797" s="112">
        <f t="shared" ca="1" si="442"/>
        <v>515625</v>
      </c>
    </row>
    <row r="6798" spans="6:9" x14ac:dyDescent="0.25">
      <c r="F6798" s="109">
        <f t="shared" ca="1" si="439"/>
        <v>300000</v>
      </c>
      <c r="G6798" s="110">
        <f t="shared" ca="1" si="440"/>
        <v>2.5000000000000001E-2</v>
      </c>
      <c r="H6798" s="111">
        <f t="shared" ca="1" si="441"/>
        <v>75</v>
      </c>
      <c r="I6798" s="112">
        <f t="shared" ca="1" si="442"/>
        <v>562500</v>
      </c>
    </row>
    <row r="6799" spans="6:9" x14ac:dyDescent="0.25">
      <c r="F6799" s="109">
        <f t="shared" ca="1" si="439"/>
        <v>275000</v>
      </c>
      <c r="G6799" s="110">
        <f t="shared" ca="1" si="440"/>
        <v>2.5000000000000001E-2</v>
      </c>
      <c r="H6799" s="111">
        <f t="shared" ca="1" si="441"/>
        <v>77</v>
      </c>
      <c r="I6799" s="112">
        <f t="shared" ca="1" si="442"/>
        <v>529375</v>
      </c>
    </row>
    <row r="6800" spans="6:9" x14ac:dyDescent="0.25">
      <c r="F6800" s="109">
        <f t="shared" ca="1" si="439"/>
        <v>300000</v>
      </c>
      <c r="G6800" s="110">
        <f t="shared" ca="1" si="440"/>
        <v>2.5000000000000001E-2</v>
      </c>
      <c r="H6800" s="111">
        <f t="shared" ca="1" si="441"/>
        <v>73</v>
      </c>
      <c r="I6800" s="112">
        <f t="shared" ca="1" si="442"/>
        <v>547500</v>
      </c>
    </row>
    <row r="6801" spans="6:9" x14ac:dyDescent="0.25">
      <c r="F6801" s="109">
        <f t="shared" ca="1" si="439"/>
        <v>325000</v>
      </c>
      <c r="G6801" s="110">
        <f t="shared" ca="1" si="440"/>
        <v>2.5000000000000001E-2</v>
      </c>
      <c r="H6801" s="111">
        <f t="shared" ca="1" si="441"/>
        <v>75</v>
      </c>
      <c r="I6801" s="112">
        <f t="shared" ca="1" si="442"/>
        <v>609375</v>
      </c>
    </row>
    <row r="6802" spans="6:9" x14ac:dyDescent="0.25">
      <c r="F6802" s="109">
        <f t="shared" ca="1" si="439"/>
        <v>325000</v>
      </c>
      <c r="G6802" s="110">
        <f t="shared" ca="1" si="440"/>
        <v>2.5000000000000001E-2</v>
      </c>
      <c r="H6802" s="111">
        <f t="shared" ca="1" si="441"/>
        <v>75</v>
      </c>
      <c r="I6802" s="112">
        <f t="shared" ca="1" si="442"/>
        <v>609375</v>
      </c>
    </row>
    <row r="6803" spans="6:9" x14ac:dyDescent="0.25">
      <c r="F6803" s="109">
        <f t="shared" ca="1" si="439"/>
        <v>300000</v>
      </c>
      <c r="G6803" s="110">
        <f t="shared" ca="1" si="440"/>
        <v>2.5000000000000001E-2</v>
      </c>
      <c r="H6803" s="111">
        <f t="shared" ca="1" si="441"/>
        <v>75</v>
      </c>
      <c r="I6803" s="112">
        <f t="shared" ca="1" si="442"/>
        <v>562500</v>
      </c>
    </row>
    <row r="6804" spans="6:9" x14ac:dyDescent="0.25">
      <c r="F6804" s="109">
        <f t="shared" ca="1" si="439"/>
        <v>300000</v>
      </c>
      <c r="G6804" s="110">
        <f t="shared" ca="1" si="440"/>
        <v>2.5000000000000001E-2</v>
      </c>
      <c r="H6804" s="111">
        <f t="shared" ca="1" si="441"/>
        <v>75</v>
      </c>
      <c r="I6804" s="112">
        <f t="shared" ca="1" si="442"/>
        <v>562500</v>
      </c>
    </row>
    <row r="6805" spans="6:9" x14ac:dyDescent="0.25">
      <c r="F6805" s="109">
        <f t="shared" ca="1" si="439"/>
        <v>300000</v>
      </c>
      <c r="G6805" s="110">
        <f t="shared" ca="1" si="440"/>
        <v>2.5000000000000001E-2</v>
      </c>
      <c r="H6805" s="111">
        <f t="shared" ca="1" si="441"/>
        <v>75</v>
      </c>
      <c r="I6805" s="112">
        <f t="shared" ca="1" si="442"/>
        <v>562500</v>
      </c>
    </row>
    <row r="6806" spans="6:9" x14ac:dyDescent="0.25">
      <c r="F6806" s="109">
        <f t="shared" ca="1" si="439"/>
        <v>325000</v>
      </c>
      <c r="G6806" s="110">
        <f t="shared" ca="1" si="440"/>
        <v>2.7E-2</v>
      </c>
      <c r="H6806" s="111">
        <f t="shared" ca="1" si="441"/>
        <v>75</v>
      </c>
      <c r="I6806" s="112">
        <f t="shared" ca="1" si="442"/>
        <v>658125</v>
      </c>
    </row>
    <row r="6807" spans="6:9" x14ac:dyDescent="0.25">
      <c r="F6807" s="109">
        <f t="shared" ca="1" si="439"/>
        <v>300000</v>
      </c>
      <c r="G6807" s="110">
        <f t="shared" ca="1" si="440"/>
        <v>2.5000000000000001E-2</v>
      </c>
      <c r="H6807" s="111">
        <f t="shared" ca="1" si="441"/>
        <v>75</v>
      </c>
      <c r="I6807" s="112">
        <f t="shared" ca="1" si="442"/>
        <v>562500</v>
      </c>
    </row>
    <row r="6808" spans="6:9" x14ac:dyDescent="0.25">
      <c r="F6808" s="109">
        <f t="shared" ca="1" si="439"/>
        <v>300000</v>
      </c>
      <c r="G6808" s="110">
        <f t="shared" ca="1" si="440"/>
        <v>2.5000000000000001E-2</v>
      </c>
      <c r="H6808" s="111">
        <f t="shared" ca="1" si="441"/>
        <v>75</v>
      </c>
      <c r="I6808" s="112">
        <f t="shared" ca="1" si="442"/>
        <v>562500</v>
      </c>
    </row>
    <row r="6809" spans="6:9" x14ac:dyDescent="0.25">
      <c r="F6809" s="109">
        <f t="shared" ca="1" si="439"/>
        <v>300000</v>
      </c>
      <c r="G6809" s="110">
        <f t="shared" ca="1" si="440"/>
        <v>2.5000000000000001E-2</v>
      </c>
      <c r="H6809" s="111">
        <f t="shared" ca="1" si="441"/>
        <v>75</v>
      </c>
      <c r="I6809" s="112">
        <f t="shared" ca="1" si="442"/>
        <v>562500</v>
      </c>
    </row>
    <row r="6810" spans="6:9" x14ac:dyDescent="0.25">
      <c r="F6810" s="109">
        <f t="shared" ca="1" si="439"/>
        <v>300000</v>
      </c>
      <c r="G6810" s="110">
        <f t="shared" ca="1" si="440"/>
        <v>2.5000000000000001E-2</v>
      </c>
      <c r="H6810" s="111">
        <f t="shared" ca="1" si="441"/>
        <v>73</v>
      </c>
      <c r="I6810" s="112">
        <f t="shared" ca="1" si="442"/>
        <v>547500</v>
      </c>
    </row>
    <row r="6811" spans="6:9" x14ac:dyDescent="0.25">
      <c r="F6811" s="109">
        <f t="shared" ca="1" si="439"/>
        <v>325000</v>
      </c>
      <c r="G6811" s="110">
        <f t="shared" ca="1" si="440"/>
        <v>2.1000000000000001E-2</v>
      </c>
      <c r="H6811" s="111">
        <f t="shared" ca="1" si="441"/>
        <v>75</v>
      </c>
      <c r="I6811" s="112">
        <f t="shared" ca="1" si="442"/>
        <v>511875</v>
      </c>
    </row>
    <row r="6812" spans="6:9" x14ac:dyDescent="0.25">
      <c r="F6812" s="109">
        <f t="shared" ca="1" si="439"/>
        <v>300000</v>
      </c>
      <c r="G6812" s="110">
        <f t="shared" ca="1" si="440"/>
        <v>2.5000000000000001E-2</v>
      </c>
      <c r="H6812" s="111">
        <f t="shared" ca="1" si="441"/>
        <v>77</v>
      </c>
      <c r="I6812" s="112">
        <f t="shared" ca="1" si="442"/>
        <v>577500</v>
      </c>
    </row>
    <row r="6813" spans="6:9" x14ac:dyDescent="0.25">
      <c r="F6813" s="109">
        <f t="shared" ca="1" si="439"/>
        <v>300000</v>
      </c>
      <c r="G6813" s="110">
        <f t="shared" ca="1" si="440"/>
        <v>2.5000000000000001E-2</v>
      </c>
      <c r="H6813" s="111">
        <f t="shared" ca="1" si="441"/>
        <v>75</v>
      </c>
      <c r="I6813" s="112">
        <f t="shared" ca="1" si="442"/>
        <v>562500</v>
      </c>
    </row>
    <row r="6814" spans="6:9" x14ac:dyDescent="0.25">
      <c r="F6814" s="109">
        <f t="shared" ca="1" si="439"/>
        <v>300000</v>
      </c>
      <c r="G6814" s="110">
        <f t="shared" ca="1" si="440"/>
        <v>2.5000000000000001E-2</v>
      </c>
      <c r="H6814" s="111">
        <f t="shared" ca="1" si="441"/>
        <v>75</v>
      </c>
      <c r="I6814" s="112">
        <f t="shared" ca="1" si="442"/>
        <v>562500</v>
      </c>
    </row>
    <row r="6815" spans="6:9" x14ac:dyDescent="0.25">
      <c r="F6815" s="109">
        <f t="shared" ca="1" si="439"/>
        <v>325000</v>
      </c>
      <c r="G6815" s="110">
        <f t="shared" ca="1" si="440"/>
        <v>2.3E-2</v>
      </c>
      <c r="H6815" s="111">
        <f t="shared" ca="1" si="441"/>
        <v>75</v>
      </c>
      <c r="I6815" s="112">
        <f t="shared" ca="1" si="442"/>
        <v>560625</v>
      </c>
    </row>
    <row r="6816" spans="6:9" x14ac:dyDescent="0.25">
      <c r="F6816" s="109">
        <f t="shared" ca="1" si="439"/>
        <v>300000</v>
      </c>
      <c r="G6816" s="110">
        <f t="shared" ca="1" si="440"/>
        <v>2.3E-2</v>
      </c>
      <c r="H6816" s="111">
        <f t="shared" ca="1" si="441"/>
        <v>77</v>
      </c>
      <c r="I6816" s="112">
        <f t="shared" ca="1" si="442"/>
        <v>531300</v>
      </c>
    </row>
    <row r="6817" spans="6:9" x14ac:dyDescent="0.25">
      <c r="F6817" s="109">
        <f t="shared" ca="1" si="439"/>
        <v>300000</v>
      </c>
      <c r="G6817" s="110">
        <f t="shared" ca="1" si="440"/>
        <v>2.5000000000000001E-2</v>
      </c>
      <c r="H6817" s="111">
        <f t="shared" ca="1" si="441"/>
        <v>73</v>
      </c>
      <c r="I6817" s="112">
        <f t="shared" ca="1" si="442"/>
        <v>547500</v>
      </c>
    </row>
    <row r="6818" spans="6:9" x14ac:dyDescent="0.25">
      <c r="F6818" s="109">
        <f t="shared" ca="1" si="439"/>
        <v>275000</v>
      </c>
      <c r="G6818" s="110">
        <f t="shared" ca="1" si="440"/>
        <v>2.5000000000000001E-2</v>
      </c>
      <c r="H6818" s="111">
        <f t="shared" ca="1" si="441"/>
        <v>75</v>
      </c>
      <c r="I6818" s="112">
        <f t="shared" ca="1" si="442"/>
        <v>515625</v>
      </c>
    </row>
    <row r="6819" spans="6:9" x14ac:dyDescent="0.25">
      <c r="F6819" s="109">
        <f t="shared" ca="1" si="439"/>
        <v>300000</v>
      </c>
      <c r="G6819" s="110">
        <f t="shared" ca="1" si="440"/>
        <v>2.5000000000000001E-2</v>
      </c>
      <c r="H6819" s="111">
        <f t="shared" ca="1" si="441"/>
        <v>75</v>
      </c>
      <c r="I6819" s="112">
        <f t="shared" ca="1" si="442"/>
        <v>562500</v>
      </c>
    </row>
    <row r="6820" spans="6:9" x14ac:dyDescent="0.25">
      <c r="F6820" s="109">
        <f t="shared" ca="1" si="439"/>
        <v>275000</v>
      </c>
      <c r="G6820" s="110">
        <f t="shared" ca="1" si="440"/>
        <v>2.5000000000000001E-2</v>
      </c>
      <c r="H6820" s="111">
        <f t="shared" ca="1" si="441"/>
        <v>75</v>
      </c>
      <c r="I6820" s="112">
        <f t="shared" ca="1" si="442"/>
        <v>515625</v>
      </c>
    </row>
    <row r="6821" spans="6:9" x14ac:dyDescent="0.25">
      <c r="F6821" s="109">
        <f t="shared" ca="1" si="439"/>
        <v>325000</v>
      </c>
      <c r="G6821" s="110">
        <f t="shared" ca="1" si="440"/>
        <v>2.3E-2</v>
      </c>
      <c r="H6821" s="111">
        <f t="shared" ca="1" si="441"/>
        <v>75</v>
      </c>
      <c r="I6821" s="112">
        <f t="shared" ca="1" si="442"/>
        <v>560625</v>
      </c>
    </row>
    <row r="6822" spans="6:9" x14ac:dyDescent="0.25">
      <c r="F6822" s="109">
        <f t="shared" ca="1" si="439"/>
        <v>300000</v>
      </c>
      <c r="G6822" s="110">
        <f t="shared" ca="1" si="440"/>
        <v>2.5000000000000001E-2</v>
      </c>
      <c r="H6822" s="111">
        <f t="shared" ca="1" si="441"/>
        <v>75</v>
      </c>
      <c r="I6822" s="112">
        <f t="shared" ca="1" si="442"/>
        <v>562500</v>
      </c>
    </row>
    <row r="6823" spans="6:9" x14ac:dyDescent="0.25">
      <c r="F6823" s="109">
        <f t="shared" ca="1" si="439"/>
        <v>300000</v>
      </c>
      <c r="G6823" s="110">
        <f t="shared" ca="1" si="440"/>
        <v>2.5000000000000001E-2</v>
      </c>
      <c r="H6823" s="111">
        <f t="shared" ca="1" si="441"/>
        <v>73</v>
      </c>
      <c r="I6823" s="112">
        <f t="shared" ca="1" si="442"/>
        <v>547500</v>
      </c>
    </row>
    <row r="6824" spans="6:9" x14ac:dyDescent="0.25">
      <c r="F6824" s="109">
        <f t="shared" ca="1" si="439"/>
        <v>300000</v>
      </c>
      <c r="G6824" s="110">
        <f t="shared" ca="1" si="440"/>
        <v>2.5000000000000001E-2</v>
      </c>
      <c r="H6824" s="111">
        <f t="shared" ca="1" si="441"/>
        <v>75</v>
      </c>
      <c r="I6824" s="112">
        <f t="shared" ca="1" si="442"/>
        <v>562500</v>
      </c>
    </row>
    <row r="6825" spans="6:9" x14ac:dyDescent="0.25">
      <c r="F6825" s="109">
        <f t="shared" ca="1" si="439"/>
        <v>300000</v>
      </c>
      <c r="G6825" s="110">
        <f t="shared" ca="1" si="440"/>
        <v>2.5000000000000001E-2</v>
      </c>
      <c r="H6825" s="111">
        <f t="shared" ca="1" si="441"/>
        <v>77</v>
      </c>
      <c r="I6825" s="112">
        <f t="shared" ca="1" si="442"/>
        <v>577500</v>
      </c>
    </row>
    <row r="6826" spans="6:9" x14ac:dyDescent="0.25">
      <c r="F6826" s="109">
        <f t="shared" ca="1" si="439"/>
        <v>275000</v>
      </c>
      <c r="G6826" s="110">
        <f t="shared" ca="1" si="440"/>
        <v>2.5000000000000001E-2</v>
      </c>
      <c r="H6826" s="111">
        <f t="shared" ca="1" si="441"/>
        <v>75</v>
      </c>
      <c r="I6826" s="112">
        <f t="shared" ca="1" si="442"/>
        <v>515625</v>
      </c>
    </row>
    <row r="6827" spans="6:9" x14ac:dyDescent="0.25">
      <c r="F6827" s="109">
        <f t="shared" ca="1" si="439"/>
        <v>300000</v>
      </c>
      <c r="G6827" s="110">
        <f t="shared" ca="1" si="440"/>
        <v>2.5000000000000001E-2</v>
      </c>
      <c r="H6827" s="111">
        <f t="shared" ca="1" si="441"/>
        <v>75</v>
      </c>
      <c r="I6827" s="112">
        <f t="shared" ca="1" si="442"/>
        <v>562500</v>
      </c>
    </row>
    <row r="6828" spans="6:9" x14ac:dyDescent="0.25">
      <c r="F6828" s="109">
        <f t="shared" ca="1" si="439"/>
        <v>300000</v>
      </c>
      <c r="G6828" s="110">
        <f t="shared" ca="1" si="440"/>
        <v>2.5000000000000001E-2</v>
      </c>
      <c r="H6828" s="111">
        <f t="shared" ca="1" si="441"/>
        <v>75</v>
      </c>
      <c r="I6828" s="112">
        <f t="shared" ca="1" si="442"/>
        <v>562500</v>
      </c>
    </row>
    <row r="6829" spans="6:9" x14ac:dyDescent="0.25">
      <c r="F6829" s="109">
        <f t="shared" ca="1" si="439"/>
        <v>300000</v>
      </c>
      <c r="G6829" s="110">
        <f t="shared" ca="1" si="440"/>
        <v>2.5000000000000001E-2</v>
      </c>
      <c r="H6829" s="111">
        <f t="shared" ca="1" si="441"/>
        <v>75</v>
      </c>
      <c r="I6829" s="112">
        <f t="shared" ca="1" si="442"/>
        <v>562500</v>
      </c>
    </row>
    <row r="6830" spans="6:9" x14ac:dyDescent="0.25">
      <c r="F6830" s="109">
        <f t="shared" ca="1" si="439"/>
        <v>325000</v>
      </c>
      <c r="G6830" s="110">
        <f t="shared" ca="1" si="440"/>
        <v>2.5000000000000001E-2</v>
      </c>
      <c r="H6830" s="111">
        <f t="shared" ca="1" si="441"/>
        <v>77</v>
      </c>
      <c r="I6830" s="112">
        <f t="shared" ca="1" si="442"/>
        <v>625625</v>
      </c>
    </row>
    <row r="6831" spans="6:9" x14ac:dyDescent="0.25">
      <c r="F6831" s="109">
        <f t="shared" ca="1" si="439"/>
        <v>300000</v>
      </c>
      <c r="G6831" s="110">
        <f t="shared" ca="1" si="440"/>
        <v>2.7E-2</v>
      </c>
      <c r="H6831" s="111">
        <f t="shared" ca="1" si="441"/>
        <v>75</v>
      </c>
      <c r="I6831" s="112">
        <f t="shared" ca="1" si="442"/>
        <v>607500</v>
      </c>
    </row>
    <row r="6832" spans="6:9" x14ac:dyDescent="0.25">
      <c r="F6832" s="109">
        <f t="shared" ca="1" si="439"/>
        <v>300000</v>
      </c>
      <c r="G6832" s="110">
        <f t="shared" ca="1" si="440"/>
        <v>2.5000000000000001E-2</v>
      </c>
      <c r="H6832" s="111">
        <f t="shared" ca="1" si="441"/>
        <v>75</v>
      </c>
      <c r="I6832" s="112">
        <f t="shared" ca="1" si="442"/>
        <v>562500</v>
      </c>
    </row>
    <row r="6833" spans="6:9" x14ac:dyDescent="0.25">
      <c r="F6833" s="109">
        <f t="shared" ca="1" si="439"/>
        <v>300000</v>
      </c>
      <c r="G6833" s="110">
        <f t="shared" ca="1" si="440"/>
        <v>2.5000000000000001E-2</v>
      </c>
      <c r="H6833" s="111">
        <f t="shared" ca="1" si="441"/>
        <v>75</v>
      </c>
      <c r="I6833" s="112">
        <f t="shared" ca="1" si="442"/>
        <v>562500</v>
      </c>
    </row>
    <row r="6834" spans="6:9" x14ac:dyDescent="0.25">
      <c r="F6834" s="109">
        <f t="shared" ca="1" si="439"/>
        <v>300000</v>
      </c>
      <c r="G6834" s="110">
        <f t="shared" ca="1" si="440"/>
        <v>2.5000000000000001E-2</v>
      </c>
      <c r="H6834" s="111">
        <f t="shared" ca="1" si="441"/>
        <v>77</v>
      </c>
      <c r="I6834" s="112">
        <f t="shared" ca="1" si="442"/>
        <v>577500</v>
      </c>
    </row>
    <row r="6835" spans="6:9" x14ac:dyDescent="0.25">
      <c r="F6835" s="109">
        <f t="shared" ca="1" si="439"/>
        <v>300000</v>
      </c>
      <c r="G6835" s="110">
        <f t="shared" ca="1" si="440"/>
        <v>2.7E-2</v>
      </c>
      <c r="H6835" s="111">
        <f t="shared" ca="1" si="441"/>
        <v>75</v>
      </c>
      <c r="I6835" s="112">
        <f t="shared" ca="1" si="442"/>
        <v>607500</v>
      </c>
    </row>
    <row r="6836" spans="6:9" x14ac:dyDescent="0.25">
      <c r="F6836" s="109">
        <f t="shared" ca="1" si="439"/>
        <v>300000</v>
      </c>
      <c r="G6836" s="110">
        <f t="shared" ca="1" si="440"/>
        <v>2.3E-2</v>
      </c>
      <c r="H6836" s="111">
        <f t="shared" ca="1" si="441"/>
        <v>75</v>
      </c>
      <c r="I6836" s="112">
        <f t="shared" ca="1" si="442"/>
        <v>517500</v>
      </c>
    </row>
    <row r="6837" spans="6:9" x14ac:dyDescent="0.25">
      <c r="F6837" s="109">
        <f t="shared" ca="1" si="439"/>
        <v>300000</v>
      </c>
      <c r="G6837" s="110">
        <f t="shared" ca="1" si="440"/>
        <v>2.3E-2</v>
      </c>
      <c r="H6837" s="111">
        <f t="shared" ca="1" si="441"/>
        <v>75</v>
      </c>
      <c r="I6837" s="112">
        <f t="shared" ca="1" si="442"/>
        <v>517500</v>
      </c>
    </row>
    <row r="6838" spans="6:9" x14ac:dyDescent="0.25">
      <c r="F6838" s="109">
        <f t="shared" ca="1" si="439"/>
        <v>300000</v>
      </c>
      <c r="G6838" s="110">
        <f t="shared" ca="1" si="440"/>
        <v>2.5000000000000001E-2</v>
      </c>
      <c r="H6838" s="111">
        <f t="shared" ca="1" si="441"/>
        <v>75</v>
      </c>
      <c r="I6838" s="112">
        <f t="shared" ca="1" si="442"/>
        <v>562500</v>
      </c>
    </row>
    <row r="6839" spans="6:9" x14ac:dyDescent="0.25">
      <c r="F6839" s="109">
        <f t="shared" ca="1" si="439"/>
        <v>300000</v>
      </c>
      <c r="G6839" s="110">
        <f t="shared" ca="1" si="440"/>
        <v>2.1000000000000001E-2</v>
      </c>
      <c r="H6839" s="111">
        <f t="shared" ca="1" si="441"/>
        <v>75</v>
      </c>
      <c r="I6839" s="112">
        <f t="shared" ca="1" si="442"/>
        <v>472500</v>
      </c>
    </row>
    <row r="6840" spans="6:9" x14ac:dyDescent="0.25">
      <c r="F6840" s="109">
        <f t="shared" ca="1" si="439"/>
        <v>300000</v>
      </c>
      <c r="G6840" s="110">
        <f t="shared" ca="1" si="440"/>
        <v>2.5000000000000001E-2</v>
      </c>
      <c r="H6840" s="111">
        <f t="shared" ca="1" si="441"/>
        <v>75</v>
      </c>
      <c r="I6840" s="112">
        <f t="shared" ca="1" si="442"/>
        <v>562500</v>
      </c>
    </row>
    <row r="6841" spans="6:9" x14ac:dyDescent="0.25">
      <c r="F6841" s="109">
        <f t="shared" ca="1" si="439"/>
        <v>300000</v>
      </c>
      <c r="G6841" s="110">
        <f t="shared" ca="1" si="440"/>
        <v>2.5000000000000001E-2</v>
      </c>
      <c r="H6841" s="111">
        <f t="shared" ca="1" si="441"/>
        <v>75</v>
      </c>
      <c r="I6841" s="112">
        <f t="shared" ca="1" si="442"/>
        <v>562500</v>
      </c>
    </row>
    <row r="6842" spans="6:9" x14ac:dyDescent="0.25">
      <c r="F6842" s="109">
        <f t="shared" ca="1" si="439"/>
        <v>300000</v>
      </c>
      <c r="G6842" s="110">
        <f t="shared" ca="1" si="440"/>
        <v>2.5000000000000001E-2</v>
      </c>
      <c r="H6842" s="111">
        <f t="shared" ca="1" si="441"/>
        <v>75</v>
      </c>
      <c r="I6842" s="112">
        <f t="shared" ca="1" si="442"/>
        <v>562500</v>
      </c>
    </row>
    <row r="6843" spans="6:9" x14ac:dyDescent="0.25">
      <c r="F6843" s="109">
        <f t="shared" ca="1" si="439"/>
        <v>300000</v>
      </c>
      <c r="G6843" s="110">
        <f t="shared" ca="1" si="440"/>
        <v>2.5000000000000001E-2</v>
      </c>
      <c r="H6843" s="111">
        <f t="shared" ca="1" si="441"/>
        <v>75</v>
      </c>
      <c r="I6843" s="112">
        <f t="shared" ca="1" si="442"/>
        <v>562500</v>
      </c>
    </row>
    <row r="6844" spans="6:9" x14ac:dyDescent="0.25">
      <c r="F6844" s="109">
        <f t="shared" ca="1" si="439"/>
        <v>300000</v>
      </c>
      <c r="G6844" s="110">
        <f t="shared" ca="1" si="440"/>
        <v>2.5000000000000001E-2</v>
      </c>
      <c r="H6844" s="111">
        <f t="shared" ca="1" si="441"/>
        <v>75</v>
      </c>
      <c r="I6844" s="112">
        <f t="shared" ca="1" si="442"/>
        <v>562500</v>
      </c>
    </row>
    <row r="6845" spans="6:9" x14ac:dyDescent="0.25">
      <c r="F6845" s="109">
        <f t="shared" ca="1" si="439"/>
        <v>300000</v>
      </c>
      <c r="G6845" s="110">
        <f t="shared" ca="1" si="440"/>
        <v>2.1000000000000001E-2</v>
      </c>
      <c r="H6845" s="111">
        <f t="shared" ca="1" si="441"/>
        <v>73</v>
      </c>
      <c r="I6845" s="112">
        <f t="shared" ca="1" si="442"/>
        <v>459900</v>
      </c>
    </row>
    <row r="6846" spans="6:9" x14ac:dyDescent="0.25">
      <c r="F6846" s="109">
        <f t="shared" ca="1" si="439"/>
        <v>275000</v>
      </c>
      <c r="G6846" s="110">
        <f t="shared" ca="1" si="440"/>
        <v>2.7E-2</v>
      </c>
      <c r="H6846" s="111">
        <f t="shared" ca="1" si="441"/>
        <v>75</v>
      </c>
      <c r="I6846" s="112">
        <f t="shared" ca="1" si="442"/>
        <v>556875</v>
      </c>
    </row>
    <row r="6847" spans="6:9" x14ac:dyDescent="0.25">
      <c r="F6847" s="109">
        <f t="shared" ca="1" si="439"/>
        <v>300000</v>
      </c>
      <c r="G6847" s="110">
        <f t="shared" ca="1" si="440"/>
        <v>2.1000000000000001E-2</v>
      </c>
      <c r="H6847" s="111">
        <f t="shared" ca="1" si="441"/>
        <v>73</v>
      </c>
      <c r="I6847" s="112">
        <f t="shared" ca="1" si="442"/>
        <v>459900</v>
      </c>
    </row>
    <row r="6848" spans="6:9" x14ac:dyDescent="0.25">
      <c r="F6848" s="109">
        <f t="shared" ca="1" si="439"/>
        <v>300000</v>
      </c>
      <c r="G6848" s="110">
        <f t="shared" ca="1" si="440"/>
        <v>2.1000000000000001E-2</v>
      </c>
      <c r="H6848" s="111">
        <f t="shared" ca="1" si="441"/>
        <v>75</v>
      </c>
      <c r="I6848" s="112">
        <f t="shared" ca="1" si="442"/>
        <v>472500</v>
      </c>
    </row>
    <row r="6849" spans="6:9" x14ac:dyDescent="0.25">
      <c r="F6849" s="109">
        <f t="shared" ca="1" si="439"/>
        <v>300000</v>
      </c>
      <c r="G6849" s="110">
        <f t="shared" ca="1" si="440"/>
        <v>2.1000000000000001E-2</v>
      </c>
      <c r="H6849" s="111">
        <f t="shared" ca="1" si="441"/>
        <v>75</v>
      </c>
      <c r="I6849" s="112">
        <f t="shared" ca="1" si="442"/>
        <v>472500</v>
      </c>
    </row>
    <row r="6850" spans="6:9" x14ac:dyDescent="0.25">
      <c r="F6850" s="109">
        <f t="shared" ca="1" si="439"/>
        <v>300000</v>
      </c>
      <c r="G6850" s="110">
        <f t="shared" ca="1" si="440"/>
        <v>2.5000000000000001E-2</v>
      </c>
      <c r="H6850" s="111">
        <f t="shared" ca="1" si="441"/>
        <v>77</v>
      </c>
      <c r="I6850" s="112">
        <f t="shared" ca="1" si="442"/>
        <v>577500</v>
      </c>
    </row>
    <row r="6851" spans="6:9" x14ac:dyDescent="0.25">
      <c r="F6851" s="109">
        <f t="shared" ref="F6851:F6914" ca="1" si="443">VLOOKUP(RAND(),$C$3:$D$5,2)</f>
        <v>300000</v>
      </c>
      <c r="G6851" s="110">
        <f t="shared" ref="G6851:G6914" ca="1" si="444">VLOOKUP(RAND(),$C$10:$D$13,2)</f>
        <v>2.5000000000000001E-2</v>
      </c>
      <c r="H6851" s="111">
        <f t="shared" ref="H6851:H6914" ca="1" si="445">VLOOKUP(RAND(),$C$18:$D$20,2)</f>
        <v>77</v>
      </c>
      <c r="I6851" s="112">
        <f t="shared" ca="1" si="442"/>
        <v>577500</v>
      </c>
    </row>
    <row r="6852" spans="6:9" x14ac:dyDescent="0.25">
      <c r="F6852" s="109">
        <f t="shared" ca="1" si="443"/>
        <v>300000</v>
      </c>
      <c r="G6852" s="110">
        <f t="shared" ca="1" si="444"/>
        <v>2.7E-2</v>
      </c>
      <c r="H6852" s="111">
        <f t="shared" ca="1" si="445"/>
        <v>75</v>
      </c>
      <c r="I6852" s="112">
        <f t="shared" ref="I6852:I6915" ca="1" si="446">F6852*G6852*H6852</f>
        <v>607500</v>
      </c>
    </row>
    <row r="6853" spans="6:9" x14ac:dyDescent="0.25">
      <c r="F6853" s="109">
        <f t="shared" ca="1" si="443"/>
        <v>300000</v>
      </c>
      <c r="G6853" s="110">
        <f t="shared" ca="1" si="444"/>
        <v>2.5000000000000001E-2</v>
      </c>
      <c r="H6853" s="111">
        <f t="shared" ca="1" si="445"/>
        <v>77</v>
      </c>
      <c r="I6853" s="112">
        <f t="shared" ca="1" si="446"/>
        <v>577500</v>
      </c>
    </row>
    <row r="6854" spans="6:9" x14ac:dyDescent="0.25">
      <c r="F6854" s="109">
        <f t="shared" ca="1" si="443"/>
        <v>300000</v>
      </c>
      <c r="G6854" s="110">
        <f t="shared" ca="1" si="444"/>
        <v>2.5000000000000001E-2</v>
      </c>
      <c r="H6854" s="111">
        <f t="shared" ca="1" si="445"/>
        <v>75</v>
      </c>
      <c r="I6854" s="112">
        <f t="shared" ca="1" si="446"/>
        <v>562500</v>
      </c>
    </row>
    <row r="6855" spans="6:9" x14ac:dyDescent="0.25">
      <c r="F6855" s="109">
        <f t="shared" ca="1" si="443"/>
        <v>275000</v>
      </c>
      <c r="G6855" s="110">
        <f t="shared" ca="1" si="444"/>
        <v>2.5000000000000001E-2</v>
      </c>
      <c r="H6855" s="111">
        <f t="shared" ca="1" si="445"/>
        <v>75</v>
      </c>
      <c r="I6855" s="112">
        <f t="shared" ca="1" si="446"/>
        <v>515625</v>
      </c>
    </row>
    <row r="6856" spans="6:9" x14ac:dyDescent="0.25">
      <c r="F6856" s="109">
        <f t="shared" ca="1" si="443"/>
        <v>275000</v>
      </c>
      <c r="G6856" s="110">
        <f t="shared" ca="1" si="444"/>
        <v>2.5000000000000001E-2</v>
      </c>
      <c r="H6856" s="111">
        <f t="shared" ca="1" si="445"/>
        <v>77</v>
      </c>
      <c r="I6856" s="112">
        <f t="shared" ca="1" si="446"/>
        <v>529375</v>
      </c>
    </row>
    <row r="6857" spans="6:9" x14ac:dyDescent="0.25">
      <c r="F6857" s="109">
        <f t="shared" ca="1" si="443"/>
        <v>325000</v>
      </c>
      <c r="G6857" s="110">
        <f t="shared" ca="1" si="444"/>
        <v>2.7E-2</v>
      </c>
      <c r="H6857" s="111">
        <f t="shared" ca="1" si="445"/>
        <v>75</v>
      </c>
      <c r="I6857" s="112">
        <f t="shared" ca="1" si="446"/>
        <v>658125</v>
      </c>
    </row>
    <row r="6858" spans="6:9" x14ac:dyDescent="0.25">
      <c r="F6858" s="109">
        <f t="shared" ca="1" si="443"/>
        <v>300000</v>
      </c>
      <c r="G6858" s="110">
        <f t="shared" ca="1" si="444"/>
        <v>2.5000000000000001E-2</v>
      </c>
      <c r="H6858" s="111">
        <f t="shared" ca="1" si="445"/>
        <v>75</v>
      </c>
      <c r="I6858" s="112">
        <f t="shared" ca="1" si="446"/>
        <v>562500</v>
      </c>
    </row>
    <row r="6859" spans="6:9" x14ac:dyDescent="0.25">
      <c r="F6859" s="109">
        <f t="shared" ca="1" si="443"/>
        <v>275000</v>
      </c>
      <c r="G6859" s="110">
        <f t="shared" ca="1" si="444"/>
        <v>2.5000000000000001E-2</v>
      </c>
      <c r="H6859" s="111">
        <f t="shared" ca="1" si="445"/>
        <v>75</v>
      </c>
      <c r="I6859" s="112">
        <f t="shared" ca="1" si="446"/>
        <v>515625</v>
      </c>
    </row>
    <row r="6860" spans="6:9" x14ac:dyDescent="0.25">
      <c r="F6860" s="109">
        <f t="shared" ca="1" si="443"/>
        <v>300000</v>
      </c>
      <c r="G6860" s="110">
        <f t="shared" ca="1" si="444"/>
        <v>2.5000000000000001E-2</v>
      </c>
      <c r="H6860" s="111">
        <f t="shared" ca="1" si="445"/>
        <v>75</v>
      </c>
      <c r="I6860" s="112">
        <f t="shared" ca="1" si="446"/>
        <v>562500</v>
      </c>
    </row>
    <row r="6861" spans="6:9" x14ac:dyDescent="0.25">
      <c r="F6861" s="109">
        <f t="shared" ca="1" si="443"/>
        <v>275000</v>
      </c>
      <c r="G6861" s="110">
        <f t="shared" ca="1" si="444"/>
        <v>2.5000000000000001E-2</v>
      </c>
      <c r="H6861" s="111">
        <f t="shared" ca="1" si="445"/>
        <v>75</v>
      </c>
      <c r="I6861" s="112">
        <f t="shared" ca="1" si="446"/>
        <v>515625</v>
      </c>
    </row>
    <row r="6862" spans="6:9" x14ac:dyDescent="0.25">
      <c r="F6862" s="109">
        <f t="shared" ca="1" si="443"/>
        <v>300000</v>
      </c>
      <c r="G6862" s="110">
        <f t="shared" ca="1" si="444"/>
        <v>2.1000000000000001E-2</v>
      </c>
      <c r="H6862" s="111">
        <f t="shared" ca="1" si="445"/>
        <v>75</v>
      </c>
      <c r="I6862" s="112">
        <f t="shared" ca="1" si="446"/>
        <v>472500</v>
      </c>
    </row>
    <row r="6863" spans="6:9" x14ac:dyDescent="0.25">
      <c r="F6863" s="109">
        <f t="shared" ca="1" si="443"/>
        <v>275000</v>
      </c>
      <c r="G6863" s="110">
        <f t="shared" ca="1" si="444"/>
        <v>2.5000000000000001E-2</v>
      </c>
      <c r="H6863" s="111">
        <f t="shared" ca="1" si="445"/>
        <v>75</v>
      </c>
      <c r="I6863" s="112">
        <f t="shared" ca="1" si="446"/>
        <v>515625</v>
      </c>
    </row>
    <row r="6864" spans="6:9" x14ac:dyDescent="0.25">
      <c r="F6864" s="109">
        <f t="shared" ca="1" si="443"/>
        <v>300000</v>
      </c>
      <c r="G6864" s="110">
        <f t="shared" ca="1" si="444"/>
        <v>2.5000000000000001E-2</v>
      </c>
      <c r="H6864" s="111">
        <f t="shared" ca="1" si="445"/>
        <v>75</v>
      </c>
      <c r="I6864" s="112">
        <f t="shared" ca="1" si="446"/>
        <v>562500</v>
      </c>
    </row>
    <row r="6865" spans="6:9" x14ac:dyDescent="0.25">
      <c r="F6865" s="109">
        <f t="shared" ca="1" si="443"/>
        <v>300000</v>
      </c>
      <c r="G6865" s="110">
        <f t="shared" ca="1" si="444"/>
        <v>2.1000000000000001E-2</v>
      </c>
      <c r="H6865" s="111">
        <f t="shared" ca="1" si="445"/>
        <v>73</v>
      </c>
      <c r="I6865" s="112">
        <f t="shared" ca="1" si="446"/>
        <v>459900</v>
      </c>
    </row>
    <row r="6866" spans="6:9" x14ac:dyDescent="0.25">
      <c r="F6866" s="109">
        <f t="shared" ca="1" si="443"/>
        <v>275000</v>
      </c>
      <c r="G6866" s="110">
        <f t="shared" ca="1" si="444"/>
        <v>2.5000000000000001E-2</v>
      </c>
      <c r="H6866" s="111">
        <f t="shared" ca="1" si="445"/>
        <v>77</v>
      </c>
      <c r="I6866" s="112">
        <f t="shared" ca="1" si="446"/>
        <v>529375</v>
      </c>
    </row>
    <row r="6867" spans="6:9" x14ac:dyDescent="0.25">
      <c r="F6867" s="109">
        <f t="shared" ca="1" si="443"/>
        <v>300000</v>
      </c>
      <c r="G6867" s="110">
        <f t="shared" ca="1" si="444"/>
        <v>2.7E-2</v>
      </c>
      <c r="H6867" s="111">
        <f t="shared" ca="1" si="445"/>
        <v>75</v>
      </c>
      <c r="I6867" s="112">
        <f t="shared" ca="1" si="446"/>
        <v>607500</v>
      </c>
    </row>
    <row r="6868" spans="6:9" x14ac:dyDescent="0.25">
      <c r="F6868" s="109">
        <f t="shared" ca="1" si="443"/>
        <v>300000</v>
      </c>
      <c r="G6868" s="110">
        <f t="shared" ca="1" si="444"/>
        <v>2.5000000000000001E-2</v>
      </c>
      <c r="H6868" s="111">
        <f t="shared" ca="1" si="445"/>
        <v>77</v>
      </c>
      <c r="I6868" s="112">
        <f t="shared" ca="1" si="446"/>
        <v>577500</v>
      </c>
    </row>
    <row r="6869" spans="6:9" x14ac:dyDescent="0.25">
      <c r="F6869" s="109">
        <f t="shared" ca="1" si="443"/>
        <v>275000</v>
      </c>
      <c r="G6869" s="110">
        <f t="shared" ca="1" si="444"/>
        <v>2.5000000000000001E-2</v>
      </c>
      <c r="H6869" s="111">
        <f t="shared" ca="1" si="445"/>
        <v>77</v>
      </c>
      <c r="I6869" s="112">
        <f t="shared" ca="1" si="446"/>
        <v>529375</v>
      </c>
    </row>
    <row r="6870" spans="6:9" x14ac:dyDescent="0.25">
      <c r="F6870" s="109">
        <f t="shared" ca="1" si="443"/>
        <v>300000</v>
      </c>
      <c r="G6870" s="110">
        <f t="shared" ca="1" si="444"/>
        <v>2.5000000000000001E-2</v>
      </c>
      <c r="H6870" s="111">
        <f t="shared" ca="1" si="445"/>
        <v>75</v>
      </c>
      <c r="I6870" s="112">
        <f t="shared" ca="1" si="446"/>
        <v>562500</v>
      </c>
    </row>
    <row r="6871" spans="6:9" x14ac:dyDescent="0.25">
      <c r="F6871" s="109">
        <f t="shared" ca="1" si="443"/>
        <v>300000</v>
      </c>
      <c r="G6871" s="110">
        <f t="shared" ca="1" si="444"/>
        <v>2.5000000000000001E-2</v>
      </c>
      <c r="H6871" s="111">
        <f t="shared" ca="1" si="445"/>
        <v>77</v>
      </c>
      <c r="I6871" s="112">
        <f t="shared" ca="1" si="446"/>
        <v>577500</v>
      </c>
    </row>
    <row r="6872" spans="6:9" x14ac:dyDescent="0.25">
      <c r="F6872" s="109">
        <f t="shared" ca="1" si="443"/>
        <v>300000</v>
      </c>
      <c r="G6872" s="110">
        <f t="shared" ca="1" si="444"/>
        <v>2.3E-2</v>
      </c>
      <c r="H6872" s="111">
        <f t="shared" ca="1" si="445"/>
        <v>75</v>
      </c>
      <c r="I6872" s="112">
        <f t="shared" ca="1" si="446"/>
        <v>517500</v>
      </c>
    </row>
    <row r="6873" spans="6:9" x14ac:dyDescent="0.25">
      <c r="F6873" s="109">
        <f t="shared" ca="1" si="443"/>
        <v>300000</v>
      </c>
      <c r="G6873" s="110">
        <f t="shared" ca="1" si="444"/>
        <v>2.5000000000000001E-2</v>
      </c>
      <c r="H6873" s="111">
        <f t="shared" ca="1" si="445"/>
        <v>77</v>
      </c>
      <c r="I6873" s="112">
        <f t="shared" ca="1" si="446"/>
        <v>577500</v>
      </c>
    </row>
    <row r="6874" spans="6:9" x14ac:dyDescent="0.25">
      <c r="F6874" s="109">
        <f t="shared" ca="1" si="443"/>
        <v>300000</v>
      </c>
      <c r="G6874" s="110">
        <f t="shared" ca="1" si="444"/>
        <v>2.5000000000000001E-2</v>
      </c>
      <c r="H6874" s="111">
        <f t="shared" ca="1" si="445"/>
        <v>75</v>
      </c>
      <c r="I6874" s="112">
        <f t="shared" ca="1" si="446"/>
        <v>562500</v>
      </c>
    </row>
    <row r="6875" spans="6:9" x14ac:dyDescent="0.25">
      <c r="F6875" s="109">
        <f t="shared" ca="1" si="443"/>
        <v>300000</v>
      </c>
      <c r="G6875" s="110">
        <f t="shared" ca="1" si="444"/>
        <v>2.5000000000000001E-2</v>
      </c>
      <c r="H6875" s="111">
        <f t="shared" ca="1" si="445"/>
        <v>75</v>
      </c>
      <c r="I6875" s="112">
        <f t="shared" ca="1" si="446"/>
        <v>562500</v>
      </c>
    </row>
    <row r="6876" spans="6:9" x14ac:dyDescent="0.25">
      <c r="F6876" s="109">
        <f t="shared" ca="1" si="443"/>
        <v>300000</v>
      </c>
      <c r="G6876" s="110">
        <f t="shared" ca="1" si="444"/>
        <v>2.5000000000000001E-2</v>
      </c>
      <c r="H6876" s="111">
        <f t="shared" ca="1" si="445"/>
        <v>75</v>
      </c>
      <c r="I6876" s="112">
        <f t="shared" ca="1" si="446"/>
        <v>562500</v>
      </c>
    </row>
    <row r="6877" spans="6:9" x14ac:dyDescent="0.25">
      <c r="F6877" s="109">
        <f t="shared" ca="1" si="443"/>
        <v>300000</v>
      </c>
      <c r="G6877" s="110">
        <f t="shared" ca="1" si="444"/>
        <v>2.5000000000000001E-2</v>
      </c>
      <c r="H6877" s="111">
        <f t="shared" ca="1" si="445"/>
        <v>75</v>
      </c>
      <c r="I6877" s="112">
        <f t="shared" ca="1" si="446"/>
        <v>562500</v>
      </c>
    </row>
    <row r="6878" spans="6:9" x14ac:dyDescent="0.25">
      <c r="F6878" s="109">
        <f t="shared" ca="1" si="443"/>
        <v>275000</v>
      </c>
      <c r="G6878" s="110">
        <f t="shared" ca="1" si="444"/>
        <v>2.5000000000000001E-2</v>
      </c>
      <c r="H6878" s="111">
        <f t="shared" ca="1" si="445"/>
        <v>75</v>
      </c>
      <c r="I6878" s="112">
        <f t="shared" ca="1" si="446"/>
        <v>515625</v>
      </c>
    </row>
    <row r="6879" spans="6:9" x14ac:dyDescent="0.25">
      <c r="F6879" s="109">
        <f t="shared" ca="1" si="443"/>
        <v>300000</v>
      </c>
      <c r="G6879" s="110">
        <f t="shared" ca="1" si="444"/>
        <v>2.5000000000000001E-2</v>
      </c>
      <c r="H6879" s="111">
        <f t="shared" ca="1" si="445"/>
        <v>75</v>
      </c>
      <c r="I6879" s="112">
        <f t="shared" ca="1" si="446"/>
        <v>562500</v>
      </c>
    </row>
    <row r="6880" spans="6:9" x14ac:dyDescent="0.25">
      <c r="F6880" s="109">
        <f t="shared" ca="1" si="443"/>
        <v>300000</v>
      </c>
      <c r="G6880" s="110">
        <f t="shared" ca="1" si="444"/>
        <v>2.1000000000000001E-2</v>
      </c>
      <c r="H6880" s="111">
        <f t="shared" ca="1" si="445"/>
        <v>77</v>
      </c>
      <c r="I6880" s="112">
        <f t="shared" ca="1" si="446"/>
        <v>485100</v>
      </c>
    </row>
    <row r="6881" spans="6:9" x14ac:dyDescent="0.25">
      <c r="F6881" s="109">
        <f t="shared" ca="1" si="443"/>
        <v>300000</v>
      </c>
      <c r="G6881" s="110">
        <f t="shared" ca="1" si="444"/>
        <v>2.3E-2</v>
      </c>
      <c r="H6881" s="111">
        <f t="shared" ca="1" si="445"/>
        <v>75</v>
      </c>
      <c r="I6881" s="112">
        <f t="shared" ca="1" si="446"/>
        <v>517500</v>
      </c>
    </row>
    <row r="6882" spans="6:9" x14ac:dyDescent="0.25">
      <c r="F6882" s="109">
        <f t="shared" ca="1" si="443"/>
        <v>275000</v>
      </c>
      <c r="G6882" s="110">
        <f t="shared" ca="1" si="444"/>
        <v>2.7E-2</v>
      </c>
      <c r="H6882" s="111">
        <f t="shared" ca="1" si="445"/>
        <v>73</v>
      </c>
      <c r="I6882" s="112">
        <f t="shared" ca="1" si="446"/>
        <v>542025</v>
      </c>
    </row>
    <row r="6883" spans="6:9" x14ac:dyDescent="0.25">
      <c r="F6883" s="109">
        <f t="shared" ca="1" si="443"/>
        <v>300000</v>
      </c>
      <c r="G6883" s="110">
        <f t="shared" ca="1" si="444"/>
        <v>2.5000000000000001E-2</v>
      </c>
      <c r="H6883" s="111">
        <f t="shared" ca="1" si="445"/>
        <v>75</v>
      </c>
      <c r="I6883" s="112">
        <f t="shared" ca="1" si="446"/>
        <v>562500</v>
      </c>
    </row>
    <row r="6884" spans="6:9" x14ac:dyDescent="0.25">
      <c r="F6884" s="109">
        <f t="shared" ca="1" si="443"/>
        <v>300000</v>
      </c>
      <c r="G6884" s="110">
        <f t="shared" ca="1" si="444"/>
        <v>2.5000000000000001E-2</v>
      </c>
      <c r="H6884" s="111">
        <f t="shared" ca="1" si="445"/>
        <v>75</v>
      </c>
      <c r="I6884" s="112">
        <f t="shared" ca="1" si="446"/>
        <v>562500</v>
      </c>
    </row>
    <row r="6885" spans="6:9" x14ac:dyDescent="0.25">
      <c r="F6885" s="109">
        <f t="shared" ca="1" si="443"/>
        <v>300000</v>
      </c>
      <c r="G6885" s="110">
        <f t="shared" ca="1" si="444"/>
        <v>2.5000000000000001E-2</v>
      </c>
      <c r="H6885" s="111">
        <f t="shared" ca="1" si="445"/>
        <v>75</v>
      </c>
      <c r="I6885" s="112">
        <f t="shared" ca="1" si="446"/>
        <v>562500</v>
      </c>
    </row>
    <row r="6886" spans="6:9" x14ac:dyDescent="0.25">
      <c r="F6886" s="109">
        <f t="shared" ca="1" si="443"/>
        <v>300000</v>
      </c>
      <c r="G6886" s="110">
        <f t="shared" ca="1" si="444"/>
        <v>2.5000000000000001E-2</v>
      </c>
      <c r="H6886" s="111">
        <f t="shared" ca="1" si="445"/>
        <v>77</v>
      </c>
      <c r="I6886" s="112">
        <f t="shared" ca="1" si="446"/>
        <v>577500</v>
      </c>
    </row>
    <row r="6887" spans="6:9" x14ac:dyDescent="0.25">
      <c r="F6887" s="109">
        <f t="shared" ca="1" si="443"/>
        <v>300000</v>
      </c>
      <c r="G6887" s="110">
        <f t="shared" ca="1" si="444"/>
        <v>2.3E-2</v>
      </c>
      <c r="H6887" s="111">
        <f t="shared" ca="1" si="445"/>
        <v>77</v>
      </c>
      <c r="I6887" s="112">
        <f t="shared" ca="1" si="446"/>
        <v>531300</v>
      </c>
    </row>
    <row r="6888" spans="6:9" x14ac:dyDescent="0.25">
      <c r="F6888" s="109">
        <f t="shared" ca="1" si="443"/>
        <v>300000</v>
      </c>
      <c r="G6888" s="110">
        <f t="shared" ca="1" si="444"/>
        <v>2.3E-2</v>
      </c>
      <c r="H6888" s="111">
        <f t="shared" ca="1" si="445"/>
        <v>77</v>
      </c>
      <c r="I6888" s="112">
        <f t="shared" ca="1" si="446"/>
        <v>531300</v>
      </c>
    </row>
    <row r="6889" spans="6:9" x14ac:dyDescent="0.25">
      <c r="F6889" s="109">
        <f t="shared" ca="1" si="443"/>
        <v>300000</v>
      </c>
      <c r="G6889" s="110">
        <f t="shared" ca="1" si="444"/>
        <v>2.5000000000000001E-2</v>
      </c>
      <c r="H6889" s="111">
        <f t="shared" ca="1" si="445"/>
        <v>75</v>
      </c>
      <c r="I6889" s="112">
        <f t="shared" ca="1" si="446"/>
        <v>562500</v>
      </c>
    </row>
    <row r="6890" spans="6:9" x14ac:dyDescent="0.25">
      <c r="F6890" s="109">
        <f t="shared" ca="1" si="443"/>
        <v>300000</v>
      </c>
      <c r="G6890" s="110">
        <f t="shared" ca="1" si="444"/>
        <v>2.5000000000000001E-2</v>
      </c>
      <c r="H6890" s="111">
        <f t="shared" ca="1" si="445"/>
        <v>75</v>
      </c>
      <c r="I6890" s="112">
        <f t="shared" ca="1" si="446"/>
        <v>562500</v>
      </c>
    </row>
    <row r="6891" spans="6:9" x14ac:dyDescent="0.25">
      <c r="F6891" s="109">
        <f t="shared" ca="1" si="443"/>
        <v>300000</v>
      </c>
      <c r="G6891" s="110">
        <f t="shared" ca="1" si="444"/>
        <v>2.5000000000000001E-2</v>
      </c>
      <c r="H6891" s="111">
        <f t="shared" ca="1" si="445"/>
        <v>75</v>
      </c>
      <c r="I6891" s="112">
        <f t="shared" ca="1" si="446"/>
        <v>562500</v>
      </c>
    </row>
    <row r="6892" spans="6:9" x14ac:dyDescent="0.25">
      <c r="F6892" s="109">
        <f t="shared" ca="1" si="443"/>
        <v>275000</v>
      </c>
      <c r="G6892" s="110">
        <f t="shared" ca="1" si="444"/>
        <v>2.5000000000000001E-2</v>
      </c>
      <c r="H6892" s="111">
        <f t="shared" ca="1" si="445"/>
        <v>75</v>
      </c>
      <c r="I6892" s="112">
        <f t="shared" ca="1" si="446"/>
        <v>515625</v>
      </c>
    </row>
    <row r="6893" spans="6:9" x14ac:dyDescent="0.25">
      <c r="F6893" s="109">
        <f t="shared" ca="1" si="443"/>
        <v>325000</v>
      </c>
      <c r="G6893" s="110">
        <f t="shared" ca="1" si="444"/>
        <v>2.1000000000000001E-2</v>
      </c>
      <c r="H6893" s="111">
        <f t="shared" ca="1" si="445"/>
        <v>75</v>
      </c>
      <c r="I6893" s="112">
        <f t="shared" ca="1" si="446"/>
        <v>511875</v>
      </c>
    </row>
    <row r="6894" spans="6:9" x14ac:dyDescent="0.25">
      <c r="F6894" s="109">
        <f t="shared" ca="1" si="443"/>
        <v>300000</v>
      </c>
      <c r="G6894" s="110">
        <f t="shared" ca="1" si="444"/>
        <v>2.3E-2</v>
      </c>
      <c r="H6894" s="111">
        <f t="shared" ca="1" si="445"/>
        <v>75</v>
      </c>
      <c r="I6894" s="112">
        <f t="shared" ca="1" si="446"/>
        <v>517500</v>
      </c>
    </row>
    <row r="6895" spans="6:9" x14ac:dyDescent="0.25">
      <c r="F6895" s="109">
        <f t="shared" ca="1" si="443"/>
        <v>300000</v>
      </c>
      <c r="G6895" s="110">
        <f t="shared" ca="1" si="444"/>
        <v>2.3E-2</v>
      </c>
      <c r="H6895" s="111">
        <f t="shared" ca="1" si="445"/>
        <v>75</v>
      </c>
      <c r="I6895" s="112">
        <f t="shared" ca="1" si="446"/>
        <v>517500</v>
      </c>
    </row>
    <row r="6896" spans="6:9" x14ac:dyDescent="0.25">
      <c r="F6896" s="109">
        <f t="shared" ca="1" si="443"/>
        <v>300000</v>
      </c>
      <c r="G6896" s="110">
        <f t="shared" ca="1" si="444"/>
        <v>2.5000000000000001E-2</v>
      </c>
      <c r="H6896" s="111">
        <f t="shared" ca="1" si="445"/>
        <v>75</v>
      </c>
      <c r="I6896" s="112">
        <f t="shared" ca="1" si="446"/>
        <v>562500</v>
      </c>
    </row>
    <row r="6897" spans="6:9" x14ac:dyDescent="0.25">
      <c r="F6897" s="109">
        <f t="shared" ca="1" si="443"/>
        <v>275000</v>
      </c>
      <c r="G6897" s="110">
        <f t="shared" ca="1" si="444"/>
        <v>2.5000000000000001E-2</v>
      </c>
      <c r="H6897" s="111">
        <f t="shared" ca="1" si="445"/>
        <v>75</v>
      </c>
      <c r="I6897" s="112">
        <f t="shared" ca="1" si="446"/>
        <v>515625</v>
      </c>
    </row>
    <row r="6898" spans="6:9" x14ac:dyDescent="0.25">
      <c r="F6898" s="109">
        <f t="shared" ca="1" si="443"/>
        <v>300000</v>
      </c>
      <c r="G6898" s="110">
        <f t="shared" ca="1" si="444"/>
        <v>2.5000000000000001E-2</v>
      </c>
      <c r="H6898" s="111">
        <f t="shared" ca="1" si="445"/>
        <v>75</v>
      </c>
      <c r="I6898" s="112">
        <f t="shared" ca="1" si="446"/>
        <v>562500</v>
      </c>
    </row>
    <row r="6899" spans="6:9" x14ac:dyDescent="0.25">
      <c r="F6899" s="109">
        <f t="shared" ca="1" si="443"/>
        <v>300000</v>
      </c>
      <c r="G6899" s="110">
        <f t="shared" ca="1" si="444"/>
        <v>2.5000000000000001E-2</v>
      </c>
      <c r="H6899" s="111">
        <f t="shared" ca="1" si="445"/>
        <v>75</v>
      </c>
      <c r="I6899" s="112">
        <f t="shared" ca="1" si="446"/>
        <v>562500</v>
      </c>
    </row>
    <row r="6900" spans="6:9" x14ac:dyDescent="0.25">
      <c r="F6900" s="109">
        <f t="shared" ca="1" si="443"/>
        <v>325000</v>
      </c>
      <c r="G6900" s="110">
        <f t="shared" ca="1" si="444"/>
        <v>2.5000000000000001E-2</v>
      </c>
      <c r="H6900" s="111">
        <f t="shared" ca="1" si="445"/>
        <v>73</v>
      </c>
      <c r="I6900" s="112">
        <f t="shared" ca="1" si="446"/>
        <v>593125</v>
      </c>
    </row>
    <row r="6901" spans="6:9" x14ac:dyDescent="0.25">
      <c r="F6901" s="109">
        <f t="shared" ca="1" si="443"/>
        <v>300000</v>
      </c>
      <c r="G6901" s="110">
        <f t="shared" ca="1" si="444"/>
        <v>2.5000000000000001E-2</v>
      </c>
      <c r="H6901" s="111">
        <f t="shared" ca="1" si="445"/>
        <v>73</v>
      </c>
      <c r="I6901" s="112">
        <f t="shared" ca="1" si="446"/>
        <v>547500</v>
      </c>
    </row>
    <row r="6902" spans="6:9" x14ac:dyDescent="0.25">
      <c r="F6902" s="109">
        <f t="shared" ca="1" si="443"/>
        <v>300000</v>
      </c>
      <c r="G6902" s="110">
        <f t="shared" ca="1" si="444"/>
        <v>2.5000000000000001E-2</v>
      </c>
      <c r="H6902" s="111">
        <f t="shared" ca="1" si="445"/>
        <v>75</v>
      </c>
      <c r="I6902" s="112">
        <f t="shared" ca="1" si="446"/>
        <v>562500</v>
      </c>
    </row>
    <row r="6903" spans="6:9" x14ac:dyDescent="0.25">
      <c r="F6903" s="109">
        <f t="shared" ca="1" si="443"/>
        <v>300000</v>
      </c>
      <c r="G6903" s="110">
        <f t="shared" ca="1" si="444"/>
        <v>2.5000000000000001E-2</v>
      </c>
      <c r="H6903" s="111">
        <f t="shared" ca="1" si="445"/>
        <v>75</v>
      </c>
      <c r="I6903" s="112">
        <f t="shared" ca="1" si="446"/>
        <v>562500</v>
      </c>
    </row>
    <row r="6904" spans="6:9" x14ac:dyDescent="0.25">
      <c r="F6904" s="109">
        <f t="shared" ca="1" si="443"/>
        <v>300000</v>
      </c>
      <c r="G6904" s="110">
        <f t="shared" ca="1" si="444"/>
        <v>2.1000000000000001E-2</v>
      </c>
      <c r="H6904" s="111">
        <f t="shared" ca="1" si="445"/>
        <v>75</v>
      </c>
      <c r="I6904" s="112">
        <f t="shared" ca="1" si="446"/>
        <v>472500</v>
      </c>
    </row>
    <row r="6905" spans="6:9" x14ac:dyDescent="0.25">
      <c r="F6905" s="109">
        <f t="shared" ca="1" si="443"/>
        <v>275000</v>
      </c>
      <c r="G6905" s="110">
        <f t="shared" ca="1" si="444"/>
        <v>2.5000000000000001E-2</v>
      </c>
      <c r="H6905" s="111">
        <f t="shared" ca="1" si="445"/>
        <v>75</v>
      </c>
      <c r="I6905" s="112">
        <f t="shared" ca="1" si="446"/>
        <v>515625</v>
      </c>
    </row>
    <row r="6906" spans="6:9" x14ac:dyDescent="0.25">
      <c r="F6906" s="109">
        <f t="shared" ca="1" si="443"/>
        <v>325000</v>
      </c>
      <c r="G6906" s="110">
        <f t="shared" ca="1" si="444"/>
        <v>2.1000000000000001E-2</v>
      </c>
      <c r="H6906" s="111">
        <f t="shared" ca="1" si="445"/>
        <v>75</v>
      </c>
      <c r="I6906" s="112">
        <f t="shared" ca="1" si="446"/>
        <v>511875</v>
      </c>
    </row>
    <row r="6907" spans="6:9" x14ac:dyDescent="0.25">
      <c r="F6907" s="109">
        <f t="shared" ca="1" si="443"/>
        <v>300000</v>
      </c>
      <c r="G6907" s="110">
        <f t="shared" ca="1" si="444"/>
        <v>2.5000000000000001E-2</v>
      </c>
      <c r="H6907" s="111">
        <f t="shared" ca="1" si="445"/>
        <v>73</v>
      </c>
      <c r="I6907" s="112">
        <f t="shared" ca="1" si="446"/>
        <v>547500</v>
      </c>
    </row>
    <row r="6908" spans="6:9" x14ac:dyDescent="0.25">
      <c r="F6908" s="109">
        <f t="shared" ca="1" si="443"/>
        <v>300000</v>
      </c>
      <c r="G6908" s="110">
        <f t="shared" ca="1" si="444"/>
        <v>2.5000000000000001E-2</v>
      </c>
      <c r="H6908" s="111">
        <f t="shared" ca="1" si="445"/>
        <v>75</v>
      </c>
      <c r="I6908" s="112">
        <f t="shared" ca="1" si="446"/>
        <v>562500</v>
      </c>
    </row>
    <row r="6909" spans="6:9" x14ac:dyDescent="0.25">
      <c r="F6909" s="109">
        <f t="shared" ca="1" si="443"/>
        <v>275000</v>
      </c>
      <c r="G6909" s="110">
        <f t="shared" ca="1" si="444"/>
        <v>2.1000000000000001E-2</v>
      </c>
      <c r="H6909" s="111">
        <f t="shared" ca="1" si="445"/>
        <v>75</v>
      </c>
      <c r="I6909" s="112">
        <f t="shared" ca="1" si="446"/>
        <v>433125</v>
      </c>
    </row>
    <row r="6910" spans="6:9" x14ac:dyDescent="0.25">
      <c r="F6910" s="109">
        <f t="shared" ca="1" si="443"/>
        <v>300000</v>
      </c>
      <c r="G6910" s="110">
        <f t="shared" ca="1" si="444"/>
        <v>2.5000000000000001E-2</v>
      </c>
      <c r="H6910" s="111">
        <f t="shared" ca="1" si="445"/>
        <v>75</v>
      </c>
      <c r="I6910" s="112">
        <f t="shared" ca="1" si="446"/>
        <v>562500</v>
      </c>
    </row>
    <row r="6911" spans="6:9" x14ac:dyDescent="0.25">
      <c r="F6911" s="109">
        <f t="shared" ca="1" si="443"/>
        <v>300000</v>
      </c>
      <c r="G6911" s="110">
        <f t="shared" ca="1" si="444"/>
        <v>2.1000000000000001E-2</v>
      </c>
      <c r="H6911" s="111">
        <f t="shared" ca="1" si="445"/>
        <v>75</v>
      </c>
      <c r="I6911" s="112">
        <f t="shared" ca="1" si="446"/>
        <v>472500</v>
      </c>
    </row>
    <row r="6912" spans="6:9" x14ac:dyDescent="0.25">
      <c r="F6912" s="109">
        <f t="shared" ca="1" si="443"/>
        <v>300000</v>
      </c>
      <c r="G6912" s="110">
        <f t="shared" ca="1" si="444"/>
        <v>2.5000000000000001E-2</v>
      </c>
      <c r="H6912" s="111">
        <f t="shared" ca="1" si="445"/>
        <v>75</v>
      </c>
      <c r="I6912" s="112">
        <f t="shared" ca="1" si="446"/>
        <v>562500</v>
      </c>
    </row>
    <row r="6913" spans="6:9" x14ac:dyDescent="0.25">
      <c r="F6913" s="109">
        <f t="shared" ca="1" si="443"/>
        <v>300000</v>
      </c>
      <c r="G6913" s="110">
        <f t="shared" ca="1" si="444"/>
        <v>2.5000000000000001E-2</v>
      </c>
      <c r="H6913" s="111">
        <f t="shared" ca="1" si="445"/>
        <v>75</v>
      </c>
      <c r="I6913" s="112">
        <f t="shared" ca="1" si="446"/>
        <v>562500</v>
      </c>
    </row>
    <row r="6914" spans="6:9" x14ac:dyDescent="0.25">
      <c r="F6914" s="109">
        <f t="shared" ca="1" si="443"/>
        <v>300000</v>
      </c>
      <c r="G6914" s="110">
        <f t="shared" ca="1" si="444"/>
        <v>2.7E-2</v>
      </c>
      <c r="H6914" s="111">
        <f t="shared" ca="1" si="445"/>
        <v>75</v>
      </c>
      <c r="I6914" s="112">
        <f t="shared" ca="1" si="446"/>
        <v>607500</v>
      </c>
    </row>
    <row r="6915" spans="6:9" x14ac:dyDescent="0.25">
      <c r="F6915" s="109">
        <f t="shared" ref="F6915:F6978" ca="1" si="447">VLOOKUP(RAND(),$C$3:$D$5,2)</f>
        <v>300000</v>
      </c>
      <c r="G6915" s="110">
        <f t="shared" ref="G6915:G6978" ca="1" si="448">VLOOKUP(RAND(),$C$10:$D$13,2)</f>
        <v>2.3E-2</v>
      </c>
      <c r="H6915" s="111">
        <f t="shared" ref="H6915:H6978" ca="1" si="449">VLOOKUP(RAND(),$C$18:$D$20,2)</f>
        <v>75</v>
      </c>
      <c r="I6915" s="112">
        <f t="shared" ca="1" si="446"/>
        <v>517500</v>
      </c>
    </row>
    <row r="6916" spans="6:9" x14ac:dyDescent="0.25">
      <c r="F6916" s="109">
        <f t="shared" ca="1" si="447"/>
        <v>300000</v>
      </c>
      <c r="G6916" s="110">
        <f t="shared" ca="1" si="448"/>
        <v>2.5000000000000001E-2</v>
      </c>
      <c r="H6916" s="111">
        <f t="shared" ca="1" si="449"/>
        <v>73</v>
      </c>
      <c r="I6916" s="112">
        <f t="shared" ref="I6916:I6979" ca="1" si="450">F6916*G6916*H6916</f>
        <v>547500</v>
      </c>
    </row>
    <row r="6917" spans="6:9" x14ac:dyDescent="0.25">
      <c r="F6917" s="109">
        <f t="shared" ca="1" si="447"/>
        <v>300000</v>
      </c>
      <c r="G6917" s="110">
        <f t="shared" ca="1" si="448"/>
        <v>2.5000000000000001E-2</v>
      </c>
      <c r="H6917" s="111">
        <f t="shared" ca="1" si="449"/>
        <v>75</v>
      </c>
      <c r="I6917" s="112">
        <f t="shared" ca="1" si="450"/>
        <v>562500</v>
      </c>
    </row>
    <row r="6918" spans="6:9" x14ac:dyDescent="0.25">
      <c r="F6918" s="109">
        <f t="shared" ca="1" si="447"/>
        <v>300000</v>
      </c>
      <c r="G6918" s="110">
        <f t="shared" ca="1" si="448"/>
        <v>2.1000000000000001E-2</v>
      </c>
      <c r="H6918" s="111">
        <f t="shared" ca="1" si="449"/>
        <v>75</v>
      </c>
      <c r="I6918" s="112">
        <f t="shared" ca="1" si="450"/>
        <v>472500</v>
      </c>
    </row>
    <row r="6919" spans="6:9" x14ac:dyDescent="0.25">
      <c r="F6919" s="109">
        <f t="shared" ca="1" si="447"/>
        <v>300000</v>
      </c>
      <c r="G6919" s="110">
        <f t="shared" ca="1" si="448"/>
        <v>2.5000000000000001E-2</v>
      </c>
      <c r="H6919" s="111">
        <f t="shared" ca="1" si="449"/>
        <v>75</v>
      </c>
      <c r="I6919" s="112">
        <f t="shared" ca="1" si="450"/>
        <v>562500</v>
      </c>
    </row>
    <row r="6920" spans="6:9" x14ac:dyDescent="0.25">
      <c r="F6920" s="109">
        <f t="shared" ca="1" si="447"/>
        <v>300000</v>
      </c>
      <c r="G6920" s="110">
        <f t="shared" ca="1" si="448"/>
        <v>2.5000000000000001E-2</v>
      </c>
      <c r="H6920" s="111">
        <f t="shared" ca="1" si="449"/>
        <v>75</v>
      </c>
      <c r="I6920" s="112">
        <f t="shared" ca="1" si="450"/>
        <v>562500</v>
      </c>
    </row>
    <row r="6921" spans="6:9" x14ac:dyDescent="0.25">
      <c r="F6921" s="109">
        <f t="shared" ca="1" si="447"/>
        <v>300000</v>
      </c>
      <c r="G6921" s="110">
        <f t="shared" ca="1" si="448"/>
        <v>2.7E-2</v>
      </c>
      <c r="H6921" s="111">
        <f t="shared" ca="1" si="449"/>
        <v>75</v>
      </c>
      <c r="I6921" s="112">
        <f t="shared" ca="1" si="450"/>
        <v>607500</v>
      </c>
    </row>
    <row r="6922" spans="6:9" x14ac:dyDescent="0.25">
      <c r="F6922" s="109">
        <f t="shared" ca="1" si="447"/>
        <v>300000</v>
      </c>
      <c r="G6922" s="110">
        <f t="shared" ca="1" si="448"/>
        <v>2.5000000000000001E-2</v>
      </c>
      <c r="H6922" s="111">
        <f t="shared" ca="1" si="449"/>
        <v>77</v>
      </c>
      <c r="I6922" s="112">
        <f t="shared" ca="1" si="450"/>
        <v>577500</v>
      </c>
    </row>
    <row r="6923" spans="6:9" x14ac:dyDescent="0.25">
      <c r="F6923" s="109">
        <f t="shared" ca="1" si="447"/>
        <v>325000</v>
      </c>
      <c r="G6923" s="110">
        <f t="shared" ca="1" si="448"/>
        <v>2.5000000000000001E-2</v>
      </c>
      <c r="H6923" s="111">
        <f t="shared" ca="1" si="449"/>
        <v>75</v>
      </c>
      <c r="I6923" s="112">
        <f t="shared" ca="1" si="450"/>
        <v>609375</v>
      </c>
    </row>
    <row r="6924" spans="6:9" x14ac:dyDescent="0.25">
      <c r="F6924" s="109">
        <f t="shared" ca="1" si="447"/>
        <v>300000</v>
      </c>
      <c r="G6924" s="110">
        <f t="shared" ca="1" si="448"/>
        <v>2.5000000000000001E-2</v>
      </c>
      <c r="H6924" s="111">
        <f t="shared" ca="1" si="449"/>
        <v>77</v>
      </c>
      <c r="I6924" s="112">
        <f t="shared" ca="1" si="450"/>
        <v>577500</v>
      </c>
    </row>
    <row r="6925" spans="6:9" x14ac:dyDescent="0.25">
      <c r="F6925" s="109">
        <f t="shared" ca="1" si="447"/>
        <v>325000</v>
      </c>
      <c r="G6925" s="110">
        <f t="shared" ca="1" si="448"/>
        <v>2.5000000000000001E-2</v>
      </c>
      <c r="H6925" s="111">
        <f t="shared" ca="1" si="449"/>
        <v>75</v>
      </c>
      <c r="I6925" s="112">
        <f t="shared" ca="1" si="450"/>
        <v>609375</v>
      </c>
    </row>
    <row r="6926" spans="6:9" x14ac:dyDescent="0.25">
      <c r="F6926" s="109">
        <f t="shared" ca="1" si="447"/>
        <v>300000</v>
      </c>
      <c r="G6926" s="110">
        <f t="shared" ca="1" si="448"/>
        <v>2.7E-2</v>
      </c>
      <c r="H6926" s="111">
        <f t="shared" ca="1" si="449"/>
        <v>75</v>
      </c>
      <c r="I6926" s="112">
        <f t="shared" ca="1" si="450"/>
        <v>607500</v>
      </c>
    </row>
    <row r="6927" spans="6:9" x14ac:dyDescent="0.25">
      <c r="F6927" s="109">
        <f t="shared" ca="1" si="447"/>
        <v>275000</v>
      </c>
      <c r="G6927" s="110">
        <f t="shared" ca="1" si="448"/>
        <v>2.5000000000000001E-2</v>
      </c>
      <c r="H6927" s="111">
        <f t="shared" ca="1" si="449"/>
        <v>75</v>
      </c>
      <c r="I6927" s="112">
        <f t="shared" ca="1" si="450"/>
        <v>515625</v>
      </c>
    </row>
    <row r="6928" spans="6:9" x14ac:dyDescent="0.25">
      <c r="F6928" s="109">
        <f t="shared" ca="1" si="447"/>
        <v>300000</v>
      </c>
      <c r="G6928" s="110">
        <f t="shared" ca="1" si="448"/>
        <v>2.5000000000000001E-2</v>
      </c>
      <c r="H6928" s="111">
        <f t="shared" ca="1" si="449"/>
        <v>75</v>
      </c>
      <c r="I6928" s="112">
        <f t="shared" ca="1" si="450"/>
        <v>562500</v>
      </c>
    </row>
    <row r="6929" spans="6:9" x14ac:dyDescent="0.25">
      <c r="F6929" s="109">
        <f t="shared" ca="1" si="447"/>
        <v>300000</v>
      </c>
      <c r="G6929" s="110">
        <f t="shared" ca="1" si="448"/>
        <v>2.5000000000000001E-2</v>
      </c>
      <c r="H6929" s="111">
        <f t="shared" ca="1" si="449"/>
        <v>75</v>
      </c>
      <c r="I6929" s="112">
        <f t="shared" ca="1" si="450"/>
        <v>562500</v>
      </c>
    </row>
    <row r="6930" spans="6:9" x14ac:dyDescent="0.25">
      <c r="F6930" s="109">
        <f t="shared" ca="1" si="447"/>
        <v>300000</v>
      </c>
      <c r="G6930" s="110">
        <f t="shared" ca="1" si="448"/>
        <v>2.7E-2</v>
      </c>
      <c r="H6930" s="111">
        <f t="shared" ca="1" si="449"/>
        <v>75</v>
      </c>
      <c r="I6930" s="112">
        <f t="shared" ca="1" si="450"/>
        <v>607500</v>
      </c>
    </row>
    <row r="6931" spans="6:9" x14ac:dyDescent="0.25">
      <c r="F6931" s="109">
        <f t="shared" ca="1" si="447"/>
        <v>300000</v>
      </c>
      <c r="G6931" s="110">
        <f t="shared" ca="1" si="448"/>
        <v>2.1000000000000001E-2</v>
      </c>
      <c r="H6931" s="111">
        <f t="shared" ca="1" si="449"/>
        <v>75</v>
      </c>
      <c r="I6931" s="112">
        <f t="shared" ca="1" si="450"/>
        <v>472500</v>
      </c>
    </row>
    <row r="6932" spans="6:9" x14ac:dyDescent="0.25">
      <c r="F6932" s="109">
        <f t="shared" ca="1" si="447"/>
        <v>300000</v>
      </c>
      <c r="G6932" s="110">
        <f t="shared" ca="1" si="448"/>
        <v>2.5000000000000001E-2</v>
      </c>
      <c r="H6932" s="111">
        <f t="shared" ca="1" si="449"/>
        <v>73</v>
      </c>
      <c r="I6932" s="112">
        <f t="shared" ca="1" si="450"/>
        <v>547500</v>
      </c>
    </row>
    <row r="6933" spans="6:9" x14ac:dyDescent="0.25">
      <c r="F6933" s="109">
        <f t="shared" ca="1" si="447"/>
        <v>300000</v>
      </c>
      <c r="G6933" s="110">
        <f t="shared" ca="1" si="448"/>
        <v>2.1000000000000001E-2</v>
      </c>
      <c r="H6933" s="111">
        <f t="shared" ca="1" si="449"/>
        <v>75</v>
      </c>
      <c r="I6933" s="112">
        <f t="shared" ca="1" si="450"/>
        <v>472500</v>
      </c>
    </row>
    <row r="6934" spans="6:9" x14ac:dyDescent="0.25">
      <c r="F6934" s="109">
        <f t="shared" ca="1" si="447"/>
        <v>325000</v>
      </c>
      <c r="G6934" s="110">
        <f t="shared" ca="1" si="448"/>
        <v>2.1000000000000001E-2</v>
      </c>
      <c r="H6934" s="111">
        <f t="shared" ca="1" si="449"/>
        <v>77</v>
      </c>
      <c r="I6934" s="112">
        <f t="shared" ca="1" si="450"/>
        <v>525525</v>
      </c>
    </row>
    <row r="6935" spans="6:9" x14ac:dyDescent="0.25">
      <c r="F6935" s="109">
        <f t="shared" ca="1" si="447"/>
        <v>300000</v>
      </c>
      <c r="G6935" s="110">
        <f t="shared" ca="1" si="448"/>
        <v>2.5000000000000001E-2</v>
      </c>
      <c r="H6935" s="111">
        <f t="shared" ca="1" si="449"/>
        <v>75</v>
      </c>
      <c r="I6935" s="112">
        <f t="shared" ca="1" si="450"/>
        <v>562500</v>
      </c>
    </row>
    <row r="6936" spans="6:9" x14ac:dyDescent="0.25">
      <c r="F6936" s="109">
        <f t="shared" ca="1" si="447"/>
        <v>300000</v>
      </c>
      <c r="G6936" s="110">
        <f t="shared" ca="1" si="448"/>
        <v>2.5000000000000001E-2</v>
      </c>
      <c r="H6936" s="111">
        <f t="shared" ca="1" si="449"/>
        <v>73</v>
      </c>
      <c r="I6936" s="112">
        <f t="shared" ca="1" si="450"/>
        <v>547500</v>
      </c>
    </row>
    <row r="6937" spans="6:9" x14ac:dyDescent="0.25">
      <c r="F6937" s="109">
        <f t="shared" ca="1" si="447"/>
        <v>300000</v>
      </c>
      <c r="G6937" s="110">
        <f t="shared" ca="1" si="448"/>
        <v>2.1000000000000001E-2</v>
      </c>
      <c r="H6937" s="111">
        <f t="shared" ca="1" si="449"/>
        <v>77</v>
      </c>
      <c r="I6937" s="112">
        <f t="shared" ca="1" si="450"/>
        <v>485100</v>
      </c>
    </row>
    <row r="6938" spans="6:9" x14ac:dyDescent="0.25">
      <c r="F6938" s="109">
        <f t="shared" ca="1" si="447"/>
        <v>300000</v>
      </c>
      <c r="G6938" s="110">
        <f t="shared" ca="1" si="448"/>
        <v>2.5000000000000001E-2</v>
      </c>
      <c r="H6938" s="111">
        <f t="shared" ca="1" si="449"/>
        <v>75</v>
      </c>
      <c r="I6938" s="112">
        <f t="shared" ca="1" si="450"/>
        <v>562500</v>
      </c>
    </row>
    <row r="6939" spans="6:9" x14ac:dyDescent="0.25">
      <c r="F6939" s="109">
        <f t="shared" ca="1" si="447"/>
        <v>275000</v>
      </c>
      <c r="G6939" s="110">
        <f t="shared" ca="1" si="448"/>
        <v>2.5000000000000001E-2</v>
      </c>
      <c r="H6939" s="111">
        <f t="shared" ca="1" si="449"/>
        <v>75</v>
      </c>
      <c r="I6939" s="112">
        <f t="shared" ca="1" si="450"/>
        <v>515625</v>
      </c>
    </row>
    <row r="6940" spans="6:9" x14ac:dyDescent="0.25">
      <c r="F6940" s="109">
        <f t="shared" ca="1" si="447"/>
        <v>300000</v>
      </c>
      <c r="G6940" s="110">
        <f t="shared" ca="1" si="448"/>
        <v>2.7E-2</v>
      </c>
      <c r="H6940" s="111">
        <f t="shared" ca="1" si="449"/>
        <v>75</v>
      </c>
      <c r="I6940" s="112">
        <f t="shared" ca="1" si="450"/>
        <v>607500</v>
      </c>
    </row>
    <row r="6941" spans="6:9" x14ac:dyDescent="0.25">
      <c r="F6941" s="109">
        <f t="shared" ca="1" si="447"/>
        <v>300000</v>
      </c>
      <c r="G6941" s="110">
        <f t="shared" ca="1" si="448"/>
        <v>2.3E-2</v>
      </c>
      <c r="H6941" s="111">
        <f t="shared" ca="1" si="449"/>
        <v>75</v>
      </c>
      <c r="I6941" s="112">
        <f t="shared" ca="1" si="450"/>
        <v>517500</v>
      </c>
    </row>
    <row r="6942" spans="6:9" x14ac:dyDescent="0.25">
      <c r="F6942" s="109">
        <f t="shared" ca="1" si="447"/>
        <v>300000</v>
      </c>
      <c r="G6942" s="110">
        <f t="shared" ca="1" si="448"/>
        <v>2.1000000000000001E-2</v>
      </c>
      <c r="H6942" s="111">
        <f t="shared" ca="1" si="449"/>
        <v>75</v>
      </c>
      <c r="I6942" s="112">
        <f t="shared" ca="1" si="450"/>
        <v>472500</v>
      </c>
    </row>
    <row r="6943" spans="6:9" x14ac:dyDescent="0.25">
      <c r="F6943" s="109">
        <f t="shared" ca="1" si="447"/>
        <v>275000</v>
      </c>
      <c r="G6943" s="110">
        <f t="shared" ca="1" si="448"/>
        <v>2.3E-2</v>
      </c>
      <c r="H6943" s="111">
        <f t="shared" ca="1" si="449"/>
        <v>75</v>
      </c>
      <c r="I6943" s="112">
        <f t="shared" ca="1" si="450"/>
        <v>474375</v>
      </c>
    </row>
    <row r="6944" spans="6:9" x14ac:dyDescent="0.25">
      <c r="F6944" s="109">
        <f t="shared" ca="1" si="447"/>
        <v>275000</v>
      </c>
      <c r="G6944" s="110">
        <f t="shared" ca="1" si="448"/>
        <v>2.5000000000000001E-2</v>
      </c>
      <c r="H6944" s="111">
        <f t="shared" ca="1" si="449"/>
        <v>75</v>
      </c>
      <c r="I6944" s="112">
        <f t="shared" ca="1" si="450"/>
        <v>515625</v>
      </c>
    </row>
    <row r="6945" spans="6:9" x14ac:dyDescent="0.25">
      <c r="F6945" s="109">
        <f t="shared" ca="1" si="447"/>
        <v>300000</v>
      </c>
      <c r="G6945" s="110">
        <f t="shared" ca="1" si="448"/>
        <v>2.5000000000000001E-2</v>
      </c>
      <c r="H6945" s="111">
        <f t="shared" ca="1" si="449"/>
        <v>77</v>
      </c>
      <c r="I6945" s="112">
        <f t="shared" ca="1" si="450"/>
        <v>577500</v>
      </c>
    </row>
    <row r="6946" spans="6:9" x14ac:dyDescent="0.25">
      <c r="F6946" s="109">
        <f t="shared" ca="1" si="447"/>
        <v>300000</v>
      </c>
      <c r="G6946" s="110">
        <f t="shared" ca="1" si="448"/>
        <v>2.5000000000000001E-2</v>
      </c>
      <c r="H6946" s="111">
        <f t="shared" ca="1" si="449"/>
        <v>75</v>
      </c>
      <c r="I6946" s="112">
        <f t="shared" ca="1" si="450"/>
        <v>562500</v>
      </c>
    </row>
    <row r="6947" spans="6:9" x14ac:dyDescent="0.25">
      <c r="F6947" s="109">
        <f t="shared" ca="1" si="447"/>
        <v>325000</v>
      </c>
      <c r="G6947" s="110">
        <f t="shared" ca="1" si="448"/>
        <v>2.5000000000000001E-2</v>
      </c>
      <c r="H6947" s="111">
        <f t="shared" ca="1" si="449"/>
        <v>75</v>
      </c>
      <c r="I6947" s="112">
        <f t="shared" ca="1" si="450"/>
        <v>609375</v>
      </c>
    </row>
    <row r="6948" spans="6:9" x14ac:dyDescent="0.25">
      <c r="F6948" s="109">
        <f t="shared" ca="1" si="447"/>
        <v>300000</v>
      </c>
      <c r="G6948" s="110">
        <f t="shared" ca="1" si="448"/>
        <v>2.5000000000000001E-2</v>
      </c>
      <c r="H6948" s="111">
        <f t="shared" ca="1" si="449"/>
        <v>75</v>
      </c>
      <c r="I6948" s="112">
        <f t="shared" ca="1" si="450"/>
        <v>562500</v>
      </c>
    </row>
    <row r="6949" spans="6:9" x14ac:dyDescent="0.25">
      <c r="F6949" s="109">
        <f t="shared" ca="1" si="447"/>
        <v>300000</v>
      </c>
      <c r="G6949" s="110">
        <f t="shared" ca="1" si="448"/>
        <v>2.5000000000000001E-2</v>
      </c>
      <c r="H6949" s="111">
        <f t="shared" ca="1" si="449"/>
        <v>75</v>
      </c>
      <c r="I6949" s="112">
        <f t="shared" ca="1" si="450"/>
        <v>562500</v>
      </c>
    </row>
    <row r="6950" spans="6:9" x14ac:dyDescent="0.25">
      <c r="F6950" s="109">
        <f t="shared" ca="1" si="447"/>
        <v>300000</v>
      </c>
      <c r="G6950" s="110">
        <f t="shared" ca="1" si="448"/>
        <v>2.5000000000000001E-2</v>
      </c>
      <c r="H6950" s="111">
        <f t="shared" ca="1" si="449"/>
        <v>73</v>
      </c>
      <c r="I6950" s="112">
        <f t="shared" ca="1" si="450"/>
        <v>547500</v>
      </c>
    </row>
    <row r="6951" spans="6:9" x14ac:dyDescent="0.25">
      <c r="F6951" s="109">
        <f t="shared" ca="1" si="447"/>
        <v>300000</v>
      </c>
      <c r="G6951" s="110">
        <f t="shared" ca="1" si="448"/>
        <v>2.5000000000000001E-2</v>
      </c>
      <c r="H6951" s="111">
        <f t="shared" ca="1" si="449"/>
        <v>75</v>
      </c>
      <c r="I6951" s="112">
        <f t="shared" ca="1" si="450"/>
        <v>562500</v>
      </c>
    </row>
    <row r="6952" spans="6:9" x14ac:dyDescent="0.25">
      <c r="F6952" s="109">
        <f t="shared" ca="1" si="447"/>
        <v>300000</v>
      </c>
      <c r="G6952" s="110">
        <f t="shared" ca="1" si="448"/>
        <v>2.5000000000000001E-2</v>
      </c>
      <c r="H6952" s="111">
        <f t="shared" ca="1" si="449"/>
        <v>77</v>
      </c>
      <c r="I6952" s="112">
        <f t="shared" ca="1" si="450"/>
        <v>577500</v>
      </c>
    </row>
    <row r="6953" spans="6:9" x14ac:dyDescent="0.25">
      <c r="F6953" s="109">
        <f t="shared" ca="1" si="447"/>
        <v>325000</v>
      </c>
      <c r="G6953" s="110">
        <f t="shared" ca="1" si="448"/>
        <v>2.7E-2</v>
      </c>
      <c r="H6953" s="111">
        <f t="shared" ca="1" si="449"/>
        <v>75</v>
      </c>
      <c r="I6953" s="112">
        <f t="shared" ca="1" si="450"/>
        <v>658125</v>
      </c>
    </row>
    <row r="6954" spans="6:9" x14ac:dyDescent="0.25">
      <c r="F6954" s="109">
        <f t="shared" ca="1" si="447"/>
        <v>300000</v>
      </c>
      <c r="G6954" s="110">
        <f t="shared" ca="1" si="448"/>
        <v>2.5000000000000001E-2</v>
      </c>
      <c r="H6954" s="111">
        <f t="shared" ca="1" si="449"/>
        <v>75</v>
      </c>
      <c r="I6954" s="112">
        <f t="shared" ca="1" si="450"/>
        <v>562500</v>
      </c>
    </row>
    <row r="6955" spans="6:9" x14ac:dyDescent="0.25">
      <c r="F6955" s="109">
        <f t="shared" ca="1" si="447"/>
        <v>325000</v>
      </c>
      <c r="G6955" s="110">
        <f t="shared" ca="1" si="448"/>
        <v>2.5000000000000001E-2</v>
      </c>
      <c r="H6955" s="111">
        <f t="shared" ca="1" si="449"/>
        <v>77</v>
      </c>
      <c r="I6955" s="112">
        <f t="shared" ca="1" si="450"/>
        <v>625625</v>
      </c>
    </row>
    <row r="6956" spans="6:9" x14ac:dyDescent="0.25">
      <c r="F6956" s="109">
        <f t="shared" ca="1" si="447"/>
        <v>275000</v>
      </c>
      <c r="G6956" s="110">
        <f t="shared" ca="1" si="448"/>
        <v>2.5000000000000001E-2</v>
      </c>
      <c r="H6956" s="111">
        <f t="shared" ca="1" si="449"/>
        <v>75</v>
      </c>
      <c r="I6956" s="112">
        <f t="shared" ca="1" si="450"/>
        <v>515625</v>
      </c>
    </row>
    <row r="6957" spans="6:9" x14ac:dyDescent="0.25">
      <c r="F6957" s="109">
        <f t="shared" ca="1" si="447"/>
        <v>325000</v>
      </c>
      <c r="G6957" s="110">
        <f t="shared" ca="1" si="448"/>
        <v>2.5000000000000001E-2</v>
      </c>
      <c r="H6957" s="111">
        <f t="shared" ca="1" si="449"/>
        <v>75</v>
      </c>
      <c r="I6957" s="112">
        <f t="shared" ca="1" si="450"/>
        <v>609375</v>
      </c>
    </row>
    <row r="6958" spans="6:9" x14ac:dyDescent="0.25">
      <c r="F6958" s="109">
        <f t="shared" ca="1" si="447"/>
        <v>325000</v>
      </c>
      <c r="G6958" s="110">
        <f t="shared" ca="1" si="448"/>
        <v>2.5000000000000001E-2</v>
      </c>
      <c r="H6958" s="111">
        <f t="shared" ca="1" si="449"/>
        <v>75</v>
      </c>
      <c r="I6958" s="112">
        <f t="shared" ca="1" si="450"/>
        <v>609375</v>
      </c>
    </row>
    <row r="6959" spans="6:9" x14ac:dyDescent="0.25">
      <c r="F6959" s="109">
        <f t="shared" ca="1" si="447"/>
        <v>325000</v>
      </c>
      <c r="G6959" s="110">
        <f t="shared" ca="1" si="448"/>
        <v>2.5000000000000001E-2</v>
      </c>
      <c r="H6959" s="111">
        <f t="shared" ca="1" si="449"/>
        <v>75</v>
      </c>
      <c r="I6959" s="112">
        <f t="shared" ca="1" si="450"/>
        <v>609375</v>
      </c>
    </row>
    <row r="6960" spans="6:9" x14ac:dyDescent="0.25">
      <c r="F6960" s="109">
        <f t="shared" ca="1" si="447"/>
        <v>275000</v>
      </c>
      <c r="G6960" s="110">
        <f t="shared" ca="1" si="448"/>
        <v>2.5000000000000001E-2</v>
      </c>
      <c r="H6960" s="111">
        <f t="shared" ca="1" si="449"/>
        <v>77</v>
      </c>
      <c r="I6960" s="112">
        <f t="shared" ca="1" si="450"/>
        <v>529375</v>
      </c>
    </row>
    <row r="6961" spans="6:9" x14ac:dyDescent="0.25">
      <c r="F6961" s="109">
        <f t="shared" ca="1" si="447"/>
        <v>300000</v>
      </c>
      <c r="G6961" s="110">
        <f t="shared" ca="1" si="448"/>
        <v>2.5000000000000001E-2</v>
      </c>
      <c r="H6961" s="111">
        <f t="shared" ca="1" si="449"/>
        <v>77</v>
      </c>
      <c r="I6961" s="112">
        <f t="shared" ca="1" si="450"/>
        <v>577500</v>
      </c>
    </row>
    <row r="6962" spans="6:9" x14ac:dyDescent="0.25">
      <c r="F6962" s="109">
        <f t="shared" ca="1" si="447"/>
        <v>300000</v>
      </c>
      <c r="G6962" s="110">
        <f t="shared" ca="1" si="448"/>
        <v>2.7E-2</v>
      </c>
      <c r="H6962" s="111">
        <f t="shared" ca="1" si="449"/>
        <v>75</v>
      </c>
      <c r="I6962" s="112">
        <f t="shared" ca="1" si="450"/>
        <v>607500</v>
      </c>
    </row>
    <row r="6963" spans="6:9" x14ac:dyDescent="0.25">
      <c r="F6963" s="109">
        <f t="shared" ca="1" si="447"/>
        <v>275000</v>
      </c>
      <c r="G6963" s="110">
        <f t="shared" ca="1" si="448"/>
        <v>2.5000000000000001E-2</v>
      </c>
      <c r="H6963" s="111">
        <f t="shared" ca="1" si="449"/>
        <v>75</v>
      </c>
      <c r="I6963" s="112">
        <f t="shared" ca="1" si="450"/>
        <v>515625</v>
      </c>
    </row>
    <row r="6964" spans="6:9" x14ac:dyDescent="0.25">
      <c r="F6964" s="109">
        <f t="shared" ca="1" si="447"/>
        <v>300000</v>
      </c>
      <c r="G6964" s="110">
        <f t="shared" ca="1" si="448"/>
        <v>2.5000000000000001E-2</v>
      </c>
      <c r="H6964" s="111">
        <f t="shared" ca="1" si="449"/>
        <v>75</v>
      </c>
      <c r="I6964" s="112">
        <f t="shared" ca="1" si="450"/>
        <v>562500</v>
      </c>
    </row>
    <row r="6965" spans="6:9" x14ac:dyDescent="0.25">
      <c r="F6965" s="109">
        <f t="shared" ca="1" si="447"/>
        <v>275000</v>
      </c>
      <c r="G6965" s="110">
        <f t="shared" ca="1" si="448"/>
        <v>2.5000000000000001E-2</v>
      </c>
      <c r="H6965" s="111">
        <f t="shared" ca="1" si="449"/>
        <v>75</v>
      </c>
      <c r="I6965" s="112">
        <f t="shared" ca="1" si="450"/>
        <v>515625</v>
      </c>
    </row>
    <row r="6966" spans="6:9" x14ac:dyDescent="0.25">
      <c r="F6966" s="109">
        <f t="shared" ca="1" si="447"/>
        <v>300000</v>
      </c>
      <c r="G6966" s="110">
        <f t="shared" ca="1" si="448"/>
        <v>2.7E-2</v>
      </c>
      <c r="H6966" s="111">
        <f t="shared" ca="1" si="449"/>
        <v>75</v>
      </c>
      <c r="I6966" s="112">
        <f t="shared" ca="1" si="450"/>
        <v>607500</v>
      </c>
    </row>
    <row r="6967" spans="6:9" x14ac:dyDescent="0.25">
      <c r="F6967" s="109">
        <f t="shared" ca="1" si="447"/>
        <v>300000</v>
      </c>
      <c r="G6967" s="110">
        <f t="shared" ca="1" si="448"/>
        <v>2.3E-2</v>
      </c>
      <c r="H6967" s="111">
        <f t="shared" ca="1" si="449"/>
        <v>75</v>
      </c>
      <c r="I6967" s="112">
        <f t="shared" ca="1" si="450"/>
        <v>517500</v>
      </c>
    </row>
    <row r="6968" spans="6:9" x14ac:dyDescent="0.25">
      <c r="F6968" s="109">
        <f t="shared" ca="1" si="447"/>
        <v>300000</v>
      </c>
      <c r="G6968" s="110">
        <f t="shared" ca="1" si="448"/>
        <v>2.7E-2</v>
      </c>
      <c r="H6968" s="111">
        <f t="shared" ca="1" si="449"/>
        <v>77</v>
      </c>
      <c r="I6968" s="112">
        <f t="shared" ca="1" si="450"/>
        <v>623700</v>
      </c>
    </row>
    <row r="6969" spans="6:9" x14ac:dyDescent="0.25">
      <c r="F6969" s="109">
        <f t="shared" ca="1" si="447"/>
        <v>325000</v>
      </c>
      <c r="G6969" s="110">
        <f t="shared" ca="1" si="448"/>
        <v>2.5000000000000001E-2</v>
      </c>
      <c r="H6969" s="111">
        <f t="shared" ca="1" si="449"/>
        <v>73</v>
      </c>
      <c r="I6969" s="112">
        <f t="shared" ca="1" si="450"/>
        <v>593125</v>
      </c>
    </row>
    <row r="6970" spans="6:9" x14ac:dyDescent="0.25">
      <c r="F6970" s="109">
        <f t="shared" ca="1" si="447"/>
        <v>325000</v>
      </c>
      <c r="G6970" s="110">
        <f t="shared" ca="1" si="448"/>
        <v>2.5000000000000001E-2</v>
      </c>
      <c r="H6970" s="111">
        <f t="shared" ca="1" si="449"/>
        <v>75</v>
      </c>
      <c r="I6970" s="112">
        <f t="shared" ca="1" si="450"/>
        <v>609375</v>
      </c>
    </row>
    <row r="6971" spans="6:9" x14ac:dyDescent="0.25">
      <c r="F6971" s="109">
        <f t="shared" ca="1" si="447"/>
        <v>300000</v>
      </c>
      <c r="G6971" s="110">
        <f t="shared" ca="1" si="448"/>
        <v>2.5000000000000001E-2</v>
      </c>
      <c r="H6971" s="111">
        <f t="shared" ca="1" si="449"/>
        <v>75</v>
      </c>
      <c r="I6971" s="112">
        <f t="shared" ca="1" si="450"/>
        <v>562500</v>
      </c>
    </row>
    <row r="6972" spans="6:9" x14ac:dyDescent="0.25">
      <c r="F6972" s="109">
        <f t="shared" ca="1" si="447"/>
        <v>300000</v>
      </c>
      <c r="G6972" s="110">
        <f t="shared" ca="1" si="448"/>
        <v>2.5000000000000001E-2</v>
      </c>
      <c r="H6972" s="111">
        <f t="shared" ca="1" si="449"/>
        <v>75</v>
      </c>
      <c r="I6972" s="112">
        <f t="shared" ca="1" si="450"/>
        <v>562500</v>
      </c>
    </row>
    <row r="6973" spans="6:9" x14ac:dyDescent="0.25">
      <c r="F6973" s="109">
        <f t="shared" ca="1" si="447"/>
        <v>300000</v>
      </c>
      <c r="G6973" s="110">
        <f t="shared" ca="1" si="448"/>
        <v>2.1000000000000001E-2</v>
      </c>
      <c r="H6973" s="111">
        <f t="shared" ca="1" si="449"/>
        <v>75</v>
      </c>
      <c r="I6973" s="112">
        <f t="shared" ca="1" si="450"/>
        <v>472500</v>
      </c>
    </row>
    <row r="6974" spans="6:9" x14ac:dyDescent="0.25">
      <c r="F6974" s="109">
        <f t="shared" ca="1" si="447"/>
        <v>275000</v>
      </c>
      <c r="G6974" s="110">
        <f t="shared" ca="1" si="448"/>
        <v>2.5000000000000001E-2</v>
      </c>
      <c r="H6974" s="111">
        <f t="shared" ca="1" si="449"/>
        <v>75</v>
      </c>
      <c r="I6974" s="112">
        <f t="shared" ca="1" si="450"/>
        <v>515625</v>
      </c>
    </row>
    <row r="6975" spans="6:9" x14ac:dyDescent="0.25">
      <c r="F6975" s="109">
        <f t="shared" ca="1" si="447"/>
        <v>325000</v>
      </c>
      <c r="G6975" s="110">
        <f t="shared" ca="1" si="448"/>
        <v>2.5000000000000001E-2</v>
      </c>
      <c r="H6975" s="111">
        <f t="shared" ca="1" si="449"/>
        <v>77</v>
      </c>
      <c r="I6975" s="112">
        <f t="shared" ca="1" si="450"/>
        <v>625625</v>
      </c>
    </row>
    <row r="6976" spans="6:9" x14ac:dyDescent="0.25">
      <c r="F6976" s="109">
        <f t="shared" ca="1" si="447"/>
        <v>325000</v>
      </c>
      <c r="G6976" s="110">
        <f t="shared" ca="1" si="448"/>
        <v>2.5000000000000001E-2</v>
      </c>
      <c r="H6976" s="111">
        <f t="shared" ca="1" si="449"/>
        <v>75</v>
      </c>
      <c r="I6976" s="112">
        <f t="shared" ca="1" si="450"/>
        <v>609375</v>
      </c>
    </row>
    <row r="6977" spans="6:9" x14ac:dyDescent="0.25">
      <c r="F6977" s="109">
        <f t="shared" ca="1" si="447"/>
        <v>325000</v>
      </c>
      <c r="G6977" s="110">
        <f t="shared" ca="1" si="448"/>
        <v>2.5000000000000001E-2</v>
      </c>
      <c r="H6977" s="111">
        <f t="shared" ca="1" si="449"/>
        <v>73</v>
      </c>
      <c r="I6977" s="112">
        <f t="shared" ca="1" si="450"/>
        <v>593125</v>
      </c>
    </row>
    <row r="6978" spans="6:9" x14ac:dyDescent="0.25">
      <c r="F6978" s="109">
        <f t="shared" ca="1" si="447"/>
        <v>300000</v>
      </c>
      <c r="G6978" s="110">
        <f t="shared" ca="1" si="448"/>
        <v>2.7E-2</v>
      </c>
      <c r="H6978" s="111">
        <f t="shared" ca="1" si="449"/>
        <v>75</v>
      </c>
      <c r="I6978" s="112">
        <f t="shared" ca="1" si="450"/>
        <v>607500</v>
      </c>
    </row>
    <row r="6979" spans="6:9" x14ac:dyDescent="0.25">
      <c r="F6979" s="109">
        <f t="shared" ref="F6979:F7042" ca="1" si="451">VLOOKUP(RAND(),$C$3:$D$5,2)</f>
        <v>300000</v>
      </c>
      <c r="G6979" s="110">
        <f t="shared" ref="G6979:G7042" ca="1" si="452">VLOOKUP(RAND(),$C$10:$D$13,2)</f>
        <v>2.7E-2</v>
      </c>
      <c r="H6979" s="111">
        <f t="shared" ref="H6979:H7042" ca="1" si="453">VLOOKUP(RAND(),$C$18:$D$20,2)</f>
        <v>75</v>
      </c>
      <c r="I6979" s="112">
        <f t="shared" ca="1" si="450"/>
        <v>607500</v>
      </c>
    </row>
    <row r="6980" spans="6:9" x14ac:dyDescent="0.25">
      <c r="F6980" s="109">
        <f t="shared" ca="1" si="451"/>
        <v>325000</v>
      </c>
      <c r="G6980" s="110">
        <f t="shared" ca="1" si="452"/>
        <v>2.5000000000000001E-2</v>
      </c>
      <c r="H6980" s="111">
        <f t="shared" ca="1" si="453"/>
        <v>77</v>
      </c>
      <c r="I6980" s="112">
        <f t="shared" ref="I6980:I7043" ca="1" si="454">F6980*G6980*H6980</f>
        <v>625625</v>
      </c>
    </row>
    <row r="6981" spans="6:9" x14ac:dyDescent="0.25">
      <c r="F6981" s="109">
        <f t="shared" ca="1" si="451"/>
        <v>275000</v>
      </c>
      <c r="G6981" s="110">
        <f t="shared" ca="1" si="452"/>
        <v>2.5000000000000001E-2</v>
      </c>
      <c r="H6981" s="111">
        <f t="shared" ca="1" si="453"/>
        <v>77</v>
      </c>
      <c r="I6981" s="112">
        <f t="shared" ca="1" si="454"/>
        <v>529375</v>
      </c>
    </row>
    <row r="6982" spans="6:9" x14ac:dyDescent="0.25">
      <c r="F6982" s="109">
        <f t="shared" ca="1" si="451"/>
        <v>275000</v>
      </c>
      <c r="G6982" s="110">
        <f t="shared" ca="1" si="452"/>
        <v>2.5000000000000001E-2</v>
      </c>
      <c r="H6982" s="111">
        <f t="shared" ca="1" si="453"/>
        <v>75</v>
      </c>
      <c r="I6982" s="112">
        <f t="shared" ca="1" si="454"/>
        <v>515625</v>
      </c>
    </row>
    <row r="6983" spans="6:9" x14ac:dyDescent="0.25">
      <c r="F6983" s="109">
        <f t="shared" ca="1" si="451"/>
        <v>300000</v>
      </c>
      <c r="G6983" s="110">
        <f t="shared" ca="1" si="452"/>
        <v>2.5000000000000001E-2</v>
      </c>
      <c r="H6983" s="111">
        <f t="shared" ca="1" si="453"/>
        <v>73</v>
      </c>
      <c r="I6983" s="112">
        <f t="shared" ca="1" si="454"/>
        <v>547500</v>
      </c>
    </row>
    <row r="6984" spans="6:9" x14ac:dyDescent="0.25">
      <c r="F6984" s="109">
        <f t="shared" ca="1" si="451"/>
        <v>300000</v>
      </c>
      <c r="G6984" s="110">
        <f t="shared" ca="1" si="452"/>
        <v>2.5000000000000001E-2</v>
      </c>
      <c r="H6984" s="111">
        <f t="shared" ca="1" si="453"/>
        <v>77</v>
      </c>
      <c r="I6984" s="112">
        <f t="shared" ca="1" si="454"/>
        <v>577500</v>
      </c>
    </row>
    <row r="6985" spans="6:9" x14ac:dyDescent="0.25">
      <c r="F6985" s="109">
        <f t="shared" ca="1" si="451"/>
        <v>325000</v>
      </c>
      <c r="G6985" s="110">
        <f t="shared" ca="1" si="452"/>
        <v>2.5000000000000001E-2</v>
      </c>
      <c r="H6985" s="111">
        <f t="shared" ca="1" si="453"/>
        <v>77</v>
      </c>
      <c r="I6985" s="112">
        <f t="shared" ca="1" si="454"/>
        <v>625625</v>
      </c>
    </row>
    <row r="6986" spans="6:9" x14ac:dyDescent="0.25">
      <c r="F6986" s="109">
        <f t="shared" ca="1" si="451"/>
        <v>325000</v>
      </c>
      <c r="G6986" s="110">
        <f t="shared" ca="1" si="452"/>
        <v>2.7E-2</v>
      </c>
      <c r="H6986" s="111">
        <f t="shared" ca="1" si="453"/>
        <v>73</v>
      </c>
      <c r="I6986" s="112">
        <f t="shared" ca="1" si="454"/>
        <v>640575</v>
      </c>
    </row>
    <row r="6987" spans="6:9" x14ac:dyDescent="0.25">
      <c r="F6987" s="109">
        <f t="shared" ca="1" si="451"/>
        <v>300000</v>
      </c>
      <c r="G6987" s="110">
        <f t="shared" ca="1" si="452"/>
        <v>2.5000000000000001E-2</v>
      </c>
      <c r="H6987" s="111">
        <f t="shared" ca="1" si="453"/>
        <v>75</v>
      </c>
      <c r="I6987" s="112">
        <f t="shared" ca="1" si="454"/>
        <v>562500</v>
      </c>
    </row>
    <row r="6988" spans="6:9" x14ac:dyDescent="0.25">
      <c r="F6988" s="109">
        <f t="shared" ca="1" si="451"/>
        <v>275000</v>
      </c>
      <c r="G6988" s="110">
        <f t="shared" ca="1" si="452"/>
        <v>2.3E-2</v>
      </c>
      <c r="H6988" s="111">
        <f t="shared" ca="1" si="453"/>
        <v>75</v>
      </c>
      <c r="I6988" s="112">
        <f t="shared" ca="1" si="454"/>
        <v>474375</v>
      </c>
    </row>
    <row r="6989" spans="6:9" x14ac:dyDescent="0.25">
      <c r="F6989" s="109">
        <f t="shared" ca="1" si="451"/>
        <v>300000</v>
      </c>
      <c r="G6989" s="110">
        <f t="shared" ca="1" si="452"/>
        <v>2.5000000000000001E-2</v>
      </c>
      <c r="H6989" s="111">
        <f t="shared" ca="1" si="453"/>
        <v>75</v>
      </c>
      <c r="I6989" s="112">
        <f t="shared" ca="1" si="454"/>
        <v>562500</v>
      </c>
    </row>
    <row r="6990" spans="6:9" x14ac:dyDescent="0.25">
      <c r="F6990" s="109">
        <f t="shared" ca="1" si="451"/>
        <v>300000</v>
      </c>
      <c r="G6990" s="110">
        <f t="shared" ca="1" si="452"/>
        <v>2.5000000000000001E-2</v>
      </c>
      <c r="H6990" s="111">
        <f t="shared" ca="1" si="453"/>
        <v>75</v>
      </c>
      <c r="I6990" s="112">
        <f t="shared" ca="1" si="454"/>
        <v>562500</v>
      </c>
    </row>
    <row r="6991" spans="6:9" x14ac:dyDescent="0.25">
      <c r="F6991" s="109">
        <f t="shared" ca="1" si="451"/>
        <v>300000</v>
      </c>
      <c r="G6991" s="110">
        <f t="shared" ca="1" si="452"/>
        <v>2.5000000000000001E-2</v>
      </c>
      <c r="H6991" s="111">
        <f t="shared" ca="1" si="453"/>
        <v>75</v>
      </c>
      <c r="I6991" s="112">
        <f t="shared" ca="1" si="454"/>
        <v>562500</v>
      </c>
    </row>
    <row r="6992" spans="6:9" x14ac:dyDescent="0.25">
      <c r="F6992" s="109">
        <f t="shared" ca="1" si="451"/>
        <v>300000</v>
      </c>
      <c r="G6992" s="110">
        <f t="shared" ca="1" si="452"/>
        <v>2.5000000000000001E-2</v>
      </c>
      <c r="H6992" s="111">
        <f t="shared" ca="1" si="453"/>
        <v>77</v>
      </c>
      <c r="I6992" s="112">
        <f t="shared" ca="1" si="454"/>
        <v>577500</v>
      </c>
    </row>
    <row r="6993" spans="6:9" x14ac:dyDescent="0.25">
      <c r="F6993" s="109">
        <f t="shared" ca="1" si="451"/>
        <v>325000</v>
      </c>
      <c r="G6993" s="110">
        <f t="shared" ca="1" si="452"/>
        <v>2.7E-2</v>
      </c>
      <c r="H6993" s="111">
        <f t="shared" ca="1" si="453"/>
        <v>75</v>
      </c>
      <c r="I6993" s="112">
        <f t="shared" ca="1" si="454"/>
        <v>658125</v>
      </c>
    </row>
    <row r="6994" spans="6:9" x14ac:dyDescent="0.25">
      <c r="F6994" s="109">
        <f t="shared" ca="1" si="451"/>
        <v>325000</v>
      </c>
      <c r="G6994" s="110">
        <f t="shared" ca="1" si="452"/>
        <v>2.5000000000000001E-2</v>
      </c>
      <c r="H6994" s="111">
        <f t="shared" ca="1" si="453"/>
        <v>75</v>
      </c>
      <c r="I6994" s="112">
        <f t="shared" ca="1" si="454"/>
        <v>609375</v>
      </c>
    </row>
    <row r="6995" spans="6:9" x14ac:dyDescent="0.25">
      <c r="F6995" s="109">
        <f t="shared" ca="1" si="451"/>
        <v>300000</v>
      </c>
      <c r="G6995" s="110">
        <f t="shared" ca="1" si="452"/>
        <v>2.5000000000000001E-2</v>
      </c>
      <c r="H6995" s="111">
        <f t="shared" ca="1" si="453"/>
        <v>73</v>
      </c>
      <c r="I6995" s="112">
        <f t="shared" ca="1" si="454"/>
        <v>547500</v>
      </c>
    </row>
    <row r="6996" spans="6:9" x14ac:dyDescent="0.25">
      <c r="F6996" s="109">
        <f t="shared" ca="1" si="451"/>
        <v>300000</v>
      </c>
      <c r="G6996" s="110">
        <f t="shared" ca="1" si="452"/>
        <v>2.5000000000000001E-2</v>
      </c>
      <c r="H6996" s="111">
        <f t="shared" ca="1" si="453"/>
        <v>75</v>
      </c>
      <c r="I6996" s="112">
        <f t="shared" ca="1" si="454"/>
        <v>562500</v>
      </c>
    </row>
    <row r="6997" spans="6:9" x14ac:dyDescent="0.25">
      <c r="F6997" s="109">
        <f t="shared" ca="1" si="451"/>
        <v>275000</v>
      </c>
      <c r="G6997" s="110">
        <f t="shared" ca="1" si="452"/>
        <v>2.3E-2</v>
      </c>
      <c r="H6997" s="111">
        <f t="shared" ca="1" si="453"/>
        <v>75</v>
      </c>
      <c r="I6997" s="112">
        <f t="shared" ca="1" si="454"/>
        <v>474375</v>
      </c>
    </row>
    <row r="6998" spans="6:9" x14ac:dyDescent="0.25">
      <c r="F6998" s="109">
        <f t="shared" ca="1" si="451"/>
        <v>275000</v>
      </c>
      <c r="G6998" s="110">
        <f t="shared" ca="1" si="452"/>
        <v>2.5000000000000001E-2</v>
      </c>
      <c r="H6998" s="111">
        <f t="shared" ca="1" si="453"/>
        <v>75</v>
      </c>
      <c r="I6998" s="112">
        <f t="shared" ca="1" si="454"/>
        <v>515625</v>
      </c>
    </row>
    <row r="6999" spans="6:9" x14ac:dyDescent="0.25">
      <c r="F6999" s="109">
        <f t="shared" ca="1" si="451"/>
        <v>300000</v>
      </c>
      <c r="G6999" s="110">
        <f t="shared" ca="1" si="452"/>
        <v>2.5000000000000001E-2</v>
      </c>
      <c r="H6999" s="111">
        <f t="shared" ca="1" si="453"/>
        <v>75</v>
      </c>
      <c r="I6999" s="112">
        <f t="shared" ca="1" si="454"/>
        <v>562500</v>
      </c>
    </row>
    <row r="7000" spans="6:9" x14ac:dyDescent="0.25">
      <c r="F7000" s="109">
        <f t="shared" ca="1" si="451"/>
        <v>275000</v>
      </c>
      <c r="G7000" s="110">
        <f t="shared" ca="1" si="452"/>
        <v>2.5000000000000001E-2</v>
      </c>
      <c r="H7000" s="111">
        <f t="shared" ca="1" si="453"/>
        <v>75</v>
      </c>
      <c r="I7000" s="112">
        <f t="shared" ca="1" si="454"/>
        <v>515625</v>
      </c>
    </row>
    <row r="7001" spans="6:9" x14ac:dyDescent="0.25">
      <c r="F7001" s="109">
        <f t="shared" ca="1" si="451"/>
        <v>300000</v>
      </c>
      <c r="G7001" s="110">
        <f t="shared" ca="1" si="452"/>
        <v>2.5000000000000001E-2</v>
      </c>
      <c r="H7001" s="111">
        <f t="shared" ca="1" si="453"/>
        <v>75</v>
      </c>
      <c r="I7001" s="112">
        <f t="shared" ca="1" si="454"/>
        <v>562500</v>
      </c>
    </row>
    <row r="7002" spans="6:9" x14ac:dyDescent="0.25">
      <c r="F7002" s="109">
        <f t="shared" ca="1" si="451"/>
        <v>300000</v>
      </c>
      <c r="G7002" s="110">
        <f t="shared" ca="1" si="452"/>
        <v>2.3E-2</v>
      </c>
      <c r="H7002" s="111">
        <f t="shared" ca="1" si="453"/>
        <v>75</v>
      </c>
      <c r="I7002" s="112">
        <f t="shared" ca="1" si="454"/>
        <v>517500</v>
      </c>
    </row>
    <row r="7003" spans="6:9" x14ac:dyDescent="0.25">
      <c r="F7003" s="109">
        <f t="shared" ca="1" si="451"/>
        <v>300000</v>
      </c>
      <c r="G7003" s="110">
        <f t="shared" ca="1" si="452"/>
        <v>2.1000000000000001E-2</v>
      </c>
      <c r="H7003" s="111">
        <f t="shared" ca="1" si="453"/>
        <v>75</v>
      </c>
      <c r="I7003" s="112">
        <f t="shared" ca="1" si="454"/>
        <v>472500</v>
      </c>
    </row>
    <row r="7004" spans="6:9" x14ac:dyDescent="0.25">
      <c r="F7004" s="109">
        <f t="shared" ca="1" si="451"/>
        <v>300000</v>
      </c>
      <c r="G7004" s="110">
        <f t="shared" ca="1" si="452"/>
        <v>2.5000000000000001E-2</v>
      </c>
      <c r="H7004" s="111">
        <f t="shared" ca="1" si="453"/>
        <v>75</v>
      </c>
      <c r="I7004" s="112">
        <f t="shared" ca="1" si="454"/>
        <v>562500</v>
      </c>
    </row>
    <row r="7005" spans="6:9" x14ac:dyDescent="0.25">
      <c r="F7005" s="109">
        <f t="shared" ca="1" si="451"/>
        <v>300000</v>
      </c>
      <c r="G7005" s="110">
        <f t="shared" ca="1" si="452"/>
        <v>2.5000000000000001E-2</v>
      </c>
      <c r="H7005" s="111">
        <f t="shared" ca="1" si="453"/>
        <v>75</v>
      </c>
      <c r="I7005" s="112">
        <f t="shared" ca="1" si="454"/>
        <v>562500</v>
      </c>
    </row>
    <row r="7006" spans="6:9" x14ac:dyDescent="0.25">
      <c r="F7006" s="109">
        <f t="shared" ca="1" si="451"/>
        <v>300000</v>
      </c>
      <c r="G7006" s="110">
        <f t="shared" ca="1" si="452"/>
        <v>2.5000000000000001E-2</v>
      </c>
      <c r="H7006" s="111">
        <f t="shared" ca="1" si="453"/>
        <v>73</v>
      </c>
      <c r="I7006" s="112">
        <f t="shared" ca="1" si="454"/>
        <v>547500</v>
      </c>
    </row>
    <row r="7007" spans="6:9" x14ac:dyDescent="0.25">
      <c r="F7007" s="109">
        <f t="shared" ca="1" si="451"/>
        <v>300000</v>
      </c>
      <c r="G7007" s="110">
        <f t="shared" ca="1" si="452"/>
        <v>2.5000000000000001E-2</v>
      </c>
      <c r="H7007" s="111">
        <f t="shared" ca="1" si="453"/>
        <v>75</v>
      </c>
      <c r="I7007" s="112">
        <f t="shared" ca="1" si="454"/>
        <v>562500</v>
      </c>
    </row>
    <row r="7008" spans="6:9" x14ac:dyDescent="0.25">
      <c r="F7008" s="109">
        <f t="shared" ca="1" si="451"/>
        <v>300000</v>
      </c>
      <c r="G7008" s="110">
        <f t="shared" ca="1" si="452"/>
        <v>2.1000000000000001E-2</v>
      </c>
      <c r="H7008" s="111">
        <f t="shared" ca="1" si="453"/>
        <v>75</v>
      </c>
      <c r="I7008" s="112">
        <f t="shared" ca="1" si="454"/>
        <v>472500</v>
      </c>
    </row>
    <row r="7009" spans="6:9" x14ac:dyDescent="0.25">
      <c r="F7009" s="109">
        <f t="shared" ca="1" si="451"/>
        <v>325000</v>
      </c>
      <c r="G7009" s="110">
        <f t="shared" ca="1" si="452"/>
        <v>2.5000000000000001E-2</v>
      </c>
      <c r="H7009" s="111">
        <f t="shared" ca="1" si="453"/>
        <v>75</v>
      </c>
      <c r="I7009" s="112">
        <f t="shared" ca="1" si="454"/>
        <v>609375</v>
      </c>
    </row>
    <row r="7010" spans="6:9" x14ac:dyDescent="0.25">
      <c r="F7010" s="109">
        <f t="shared" ca="1" si="451"/>
        <v>300000</v>
      </c>
      <c r="G7010" s="110">
        <f t="shared" ca="1" si="452"/>
        <v>2.5000000000000001E-2</v>
      </c>
      <c r="H7010" s="111">
        <f t="shared" ca="1" si="453"/>
        <v>75</v>
      </c>
      <c r="I7010" s="112">
        <f t="shared" ca="1" si="454"/>
        <v>562500</v>
      </c>
    </row>
    <row r="7011" spans="6:9" x14ac:dyDescent="0.25">
      <c r="F7011" s="109">
        <f t="shared" ca="1" si="451"/>
        <v>300000</v>
      </c>
      <c r="G7011" s="110">
        <f t="shared" ca="1" si="452"/>
        <v>2.5000000000000001E-2</v>
      </c>
      <c r="H7011" s="111">
        <f t="shared" ca="1" si="453"/>
        <v>75</v>
      </c>
      <c r="I7011" s="112">
        <f t="shared" ca="1" si="454"/>
        <v>562500</v>
      </c>
    </row>
    <row r="7012" spans="6:9" x14ac:dyDescent="0.25">
      <c r="F7012" s="109">
        <f t="shared" ca="1" si="451"/>
        <v>300000</v>
      </c>
      <c r="G7012" s="110">
        <f t="shared" ca="1" si="452"/>
        <v>2.5000000000000001E-2</v>
      </c>
      <c r="H7012" s="111">
        <f t="shared" ca="1" si="453"/>
        <v>73</v>
      </c>
      <c r="I7012" s="112">
        <f t="shared" ca="1" si="454"/>
        <v>547500</v>
      </c>
    </row>
    <row r="7013" spans="6:9" x14ac:dyDescent="0.25">
      <c r="F7013" s="109">
        <f t="shared" ca="1" si="451"/>
        <v>300000</v>
      </c>
      <c r="G7013" s="110">
        <f t="shared" ca="1" si="452"/>
        <v>2.1000000000000001E-2</v>
      </c>
      <c r="H7013" s="111">
        <f t="shared" ca="1" si="453"/>
        <v>77</v>
      </c>
      <c r="I7013" s="112">
        <f t="shared" ca="1" si="454"/>
        <v>485100</v>
      </c>
    </row>
    <row r="7014" spans="6:9" x14ac:dyDescent="0.25">
      <c r="F7014" s="109">
        <f t="shared" ca="1" si="451"/>
        <v>300000</v>
      </c>
      <c r="G7014" s="110">
        <f t="shared" ca="1" si="452"/>
        <v>2.5000000000000001E-2</v>
      </c>
      <c r="H7014" s="111">
        <f t="shared" ca="1" si="453"/>
        <v>75</v>
      </c>
      <c r="I7014" s="112">
        <f t="shared" ca="1" si="454"/>
        <v>562500</v>
      </c>
    </row>
    <row r="7015" spans="6:9" x14ac:dyDescent="0.25">
      <c r="F7015" s="109">
        <f t="shared" ca="1" si="451"/>
        <v>300000</v>
      </c>
      <c r="G7015" s="110">
        <f t="shared" ca="1" si="452"/>
        <v>2.5000000000000001E-2</v>
      </c>
      <c r="H7015" s="111">
        <f t="shared" ca="1" si="453"/>
        <v>75</v>
      </c>
      <c r="I7015" s="112">
        <f t="shared" ca="1" si="454"/>
        <v>562500</v>
      </c>
    </row>
    <row r="7016" spans="6:9" x14ac:dyDescent="0.25">
      <c r="F7016" s="109">
        <f t="shared" ca="1" si="451"/>
        <v>300000</v>
      </c>
      <c r="G7016" s="110">
        <f t="shared" ca="1" si="452"/>
        <v>2.5000000000000001E-2</v>
      </c>
      <c r="H7016" s="111">
        <f t="shared" ca="1" si="453"/>
        <v>75</v>
      </c>
      <c r="I7016" s="112">
        <f t="shared" ca="1" si="454"/>
        <v>562500</v>
      </c>
    </row>
    <row r="7017" spans="6:9" x14ac:dyDescent="0.25">
      <c r="F7017" s="109">
        <f t="shared" ca="1" si="451"/>
        <v>300000</v>
      </c>
      <c r="G7017" s="110">
        <f t="shared" ca="1" si="452"/>
        <v>2.5000000000000001E-2</v>
      </c>
      <c r="H7017" s="111">
        <f t="shared" ca="1" si="453"/>
        <v>75</v>
      </c>
      <c r="I7017" s="112">
        <f t="shared" ca="1" si="454"/>
        <v>562500</v>
      </c>
    </row>
    <row r="7018" spans="6:9" x14ac:dyDescent="0.25">
      <c r="F7018" s="109">
        <f t="shared" ca="1" si="451"/>
        <v>275000</v>
      </c>
      <c r="G7018" s="110">
        <f t="shared" ca="1" si="452"/>
        <v>2.5000000000000001E-2</v>
      </c>
      <c r="H7018" s="111">
        <f t="shared" ca="1" si="453"/>
        <v>75</v>
      </c>
      <c r="I7018" s="112">
        <f t="shared" ca="1" si="454"/>
        <v>515625</v>
      </c>
    </row>
    <row r="7019" spans="6:9" x14ac:dyDescent="0.25">
      <c r="F7019" s="109">
        <f t="shared" ca="1" si="451"/>
        <v>300000</v>
      </c>
      <c r="G7019" s="110">
        <f t="shared" ca="1" si="452"/>
        <v>2.5000000000000001E-2</v>
      </c>
      <c r="H7019" s="111">
        <f t="shared" ca="1" si="453"/>
        <v>75</v>
      </c>
      <c r="I7019" s="112">
        <f t="shared" ca="1" si="454"/>
        <v>562500</v>
      </c>
    </row>
    <row r="7020" spans="6:9" x14ac:dyDescent="0.25">
      <c r="F7020" s="109">
        <f t="shared" ca="1" si="451"/>
        <v>300000</v>
      </c>
      <c r="G7020" s="110">
        <f t="shared" ca="1" si="452"/>
        <v>2.5000000000000001E-2</v>
      </c>
      <c r="H7020" s="111">
        <f t="shared" ca="1" si="453"/>
        <v>75</v>
      </c>
      <c r="I7020" s="112">
        <f t="shared" ca="1" si="454"/>
        <v>562500</v>
      </c>
    </row>
    <row r="7021" spans="6:9" x14ac:dyDescent="0.25">
      <c r="F7021" s="109">
        <f t="shared" ca="1" si="451"/>
        <v>275000</v>
      </c>
      <c r="G7021" s="110">
        <f t="shared" ca="1" si="452"/>
        <v>2.7E-2</v>
      </c>
      <c r="H7021" s="111">
        <f t="shared" ca="1" si="453"/>
        <v>75</v>
      </c>
      <c r="I7021" s="112">
        <f t="shared" ca="1" si="454"/>
        <v>556875</v>
      </c>
    </row>
    <row r="7022" spans="6:9" x14ac:dyDescent="0.25">
      <c r="F7022" s="109">
        <f t="shared" ca="1" si="451"/>
        <v>300000</v>
      </c>
      <c r="G7022" s="110">
        <f t="shared" ca="1" si="452"/>
        <v>2.5000000000000001E-2</v>
      </c>
      <c r="H7022" s="111">
        <f t="shared" ca="1" si="453"/>
        <v>75</v>
      </c>
      <c r="I7022" s="112">
        <f t="shared" ca="1" si="454"/>
        <v>562500</v>
      </c>
    </row>
    <row r="7023" spans="6:9" x14ac:dyDescent="0.25">
      <c r="F7023" s="109">
        <f t="shared" ca="1" si="451"/>
        <v>300000</v>
      </c>
      <c r="G7023" s="110">
        <f t="shared" ca="1" si="452"/>
        <v>2.5000000000000001E-2</v>
      </c>
      <c r="H7023" s="111">
        <f t="shared" ca="1" si="453"/>
        <v>75</v>
      </c>
      <c r="I7023" s="112">
        <f t="shared" ca="1" si="454"/>
        <v>562500</v>
      </c>
    </row>
    <row r="7024" spans="6:9" x14ac:dyDescent="0.25">
      <c r="F7024" s="109">
        <f t="shared" ca="1" si="451"/>
        <v>300000</v>
      </c>
      <c r="G7024" s="110">
        <f t="shared" ca="1" si="452"/>
        <v>2.5000000000000001E-2</v>
      </c>
      <c r="H7024" s="111">
        <f t="shared" ca="1" si="453"/>
        <v>73</v>
      </c>
      <c r="I7024" s="112">
        <f t="shared" ca="1" si="454"/>
        <v>547500</v>
      </c>
    </row>
    <row r="7025" spans="6:9" x14ac:dyDescent="0.25">
      <c r="F7025" s="109">
        <f t="shared" ca="1" si="451"/>
        <v>300000</v>
      </c>
      <c r="G7025" s="110">
        <f t="shared" ca="1" si="452"/>
        <v>2.1000000000000001E-2</v>
      </c>
      <c r="H7025" s="111">
        <f t="shared" ca="1" si="453"/>
        <v>77</v>
      </c>
      <c r="I7025" s="112">
        <f t="shared" ca="1" si="454"/>
        <v>485100</v>
      </c>
    </row>
    <row r="7026" spans="6:9" x14ac:dyDescent="0.25">
      <c r="F7026" s="109">
        <f t="shared" ca="1" si="451"/>
        <v>300000</v>
      </c>
      <c r="G7026" s="110">
        <f t="shared" ca="1" si="452"/>
        <v>2.5000000000000001E-2</v>
      </c>
      <c r="H7026" s="111">
        <f t="shared" ca="1" si="453"/>
        <v>75</v>
      </c>
      <c r="I7026" s="112">
        <f t="shared" ca="1" si="454"/>
        <v>562500</v>
      </c>
    </row>
    <row r="7027" spans="6:9" x14ac:dyDescent="0.25">
      <c r="F7027" s="109">
        <f t="shared" ca="1" si="451"/>
        <v>300000</v>
      </c>
      <c r="G7027" s="110">
        <f t="shared" ca="1" si="452"/>
        <v>2.7E-2</v>
      </c>
      <c r="H7027" s="111">
        <f t="shared" ca="1" si="453"/>
        <v>75</v>
      </c>
      <c r="I7027" s="112">
        <f t="shared" ca="1" si="454"/>
        <v>607500</v>
      </c>
    </row>
    <row r="7028" spans="6:9" x14ac:dyDescent="0.25">
      <c r="F7028" s="109">
        <f t="shared" ca="1" si="451"/>
        <v>300000</v>
      </c>
      <c r="G7028" s="110">
        <f t="shared" ca="1" si="452"/>
        <v>2.5000000000000001E-2</v>
      </c>
      <c r="H7028" s="111">
        <f t="shared" ca="1" si="453"/>
        <v>73</v>
      </c>
      <c r="I7028" s="112">
        <f t="shared" ca="1" si="454"/>
        <v>547500</v>
      </c>
    </row>
    <row r="7029" spans="6:9" x14ac:dyDescent="0.25">
      <c r="F7029" s="109">
        <f t="shared" ca="1" si="451"/>
        <v>275000</v>
      </c>
      <c r="G7029" s="110">
        <f t="shared" ca="1" si="452"/>
        <v>2.5000000000000001E-2</v>
      </c>
      <c r="H7029" s="111">
        <f t="shared" ca="1" si="453"/>
        <v>73</v>
      </c>
      <c r="I7029" s="112">
        <f t="shared" ca="1" si="454"/>
        <v>501875</v>
      </c>
    </row>
    <row r="7030" spans="6:9" x14ac:dyDescent="0.25">
      <c r="F7030" s="109">
        <f t="shared" ca="1" si="451"/>
        <v>300000</v>
      </c>
      <c r="G7030" s="110">
        <f t="shared" ca="1" si="452"/>
        <v>2.5000000000000001E-2</v>
      </c>
      <c r="H7030" s="111">
        <f t="shared" ca="1" si="453"/>
        <v>75</v>
      </c>
      <c r="I7030" s="112">
        <f t="shared" ca="1" si="454"/>
        <v>562500</v>
      </c>
    </row>
    <row r="7031" spans="6:9" x14ac:dyDescent="0.25">
      <c r="F7031" s="109">
        <f t="shared" ca="1" si="451"/>
        <v>300000</v>
      </c>
      <c r="G7031" s="110">
        <f t="shared" ca="1" si="452"/>
        <v>2.5000000000000001E-2</v>
      </c>
      <c r="H7031" s="111">
        <f t="shared" ca="1" si="453"/>
        <v>75</v>
      </c>
      <c r="I7031" s="112">
        <f t="shared" ca="1" si="454"/>
        <v>562500</v>
      </c>
    </row>
    <row r="7032" spans="6:9" x14ac:dyDescent="0.25">
      <c r="F7032" s="109">
        <f t="shared" ca="1" si="451"/>
        <v>300000</v>
      </c>
      <c r="G7032" s="110">
        <f t="shared" ca="1" si="452"/>
        <v>2.5000000000000001E-2</v>
      </c>
      <c r="H7032" s="111">
        <f t="shared" ca="1" si="453"/>
        <v>77</v>
      </c>
      <c r="I7032" s="112">
        <f t="shared" ca="1" si="454"/>
        <v>577500</v>
      </c>
    </row>
    <row r="7033" spans="6:9" x14ac:dyDescent="0.25">
      <c r="F7033" s="109">
        <f t="shared" ca="1" si="451"/>
        <v>300000</v>
      </c>
      <c r="G7033" s="110">
        <f t="shared" ca="1" si="452"/>
        <v>2.5000000000000001E-2</v>
      </c>
      <c r="H7033" s="111">
        <f t="shared" ca="1" si="453"/>
        <v>73</v>
      </c>
      <c r="I7033" s="112">
        <f t="shared" ca="1" si="454"/>
        <v>547500</v>
      </c>
    </row>
    <row r="7034" spans="6:9" x14ac:dyDescent="0.25">
      <c r="F7034" s="109">
        <f t="shared" ca="1" si="451"/>
        <v>300000</v>
      </c>
      <c r="G7034" s="110">
        <f t="shared" ca="1" si="452"/>
        <v>2.5000000000000001E-2</v>
      </c>
      <c r="H7034" s="111">
        <f t="shared" ca="1" si="453"/>
        <v>77</v>
      </c>
      <c r="I7034" s="112">
        <f t="shared" ca="1" si="454"/>
        <v>577500</v>
      </c>
    </row>
    <row r="7035" spans="6:9" x14ac:dyDescent="0.25">
      <c r="F7035" s="109">
        <f t="shared" ca="1" si="451"/>
        <v>300000</v>
      </c>
      <c r="G7035" s="110">
        <f t="shared" ca="1" si="452"/>
        <v>2.5000000000000001E-2</v>
      </c>
      <c r="H7035" s="111">
        <f t="shared" ca="1" si="453"/>
        <v>75</v>
      </c>
      <c r="I7035" s="112">
        <f t="shared" ca="1" si="454"/>
        <v>562500</v>
      </c>
    </row>
    <row r="7036" spans="6:9" x14ac:dyDescent="0.25">
      <c r="F7036" s="109">
        <f t="shared" ca="1" si="451"/>
        <v>300000</v>
      </c>
      <c r="G7036" s="110">
        <f t="shared" ca="1" si="452"/>
        <v>2.5000000000000001E-2</v>
      </c>
      <c r="H7036" s="111">
        <f t="shared" ca="1" si="453"/>
        <v>77</v>
      </c>
      <c r="I7036" s="112">
        <f t="shared" ca="1" si="454"/>
        <v>577500</v>
      </c>
    </row>
    <row r="7037" spans="6:9" x14ac:dyDescent="0.25">
      <c r="F7037" s="109">
        <f t="shared" ca="1" si="451"/>
        <v>300000</v>
      </c>
      <c r="G7037" s="110">
        <f t="shared" ca="1" si="452"/>
        <v>2.5000000000000001E-2</v>
      </c>
      <c r="H7037" s="111">
        <f t="shared" ca="1" si="453"/>
        <v>75</v>
      </c>
      <c r="I7037" s="112">
        <f t="shared" ca="1" si="454"/>
        <v>562500</v>
      </c>
    </row>
    <row r="7038" spans="6:9" x14ac:dyDescent="0.25">
      <c r="F7038" s="109">
        <f t="shared" ca="1" si="451"/>
        <v>300000</v>
      </c>
      <c r="G7038" s="110">
        <f t="shared" ca="1" si="452"/>
        <v>2.5000000000000001E-2</v>
      </c>
      <c r="H7038" s="111">
        <f t="shared" ca="1" si="453"/>
        <v>75</v>
      </c>
      <c r="I7038" s="112">
        <f t="shared" ca="1" si="454"/>
        <v>562500</v>
      </c>
    </row>
    <row r="7039" spans="6:9" x14ac:dyDescent="0.25">
      <c r="F7039" s="109">
        <f t="shared" ca="1" si="451"/>
        <v>300000</v>
      </c>
      <c r="G7039" s="110">
        <f t="shared" ca="1" si="452"/>
        <v>2.7E-2</v>
      </c>
      <c r="H7039" s="111">
        <f t="shared" ca="1" si="453"/>
        <v>75</v>
      </c>
      <c r="I7039" s="112">
        <f t="shared" ca="1" si="454"/>
        <v>607500</v>
      </c>
    </row>
    <row r="7040" spans="6:9" x14ac:dyDescent="0.25">
      <c r="F7040" s="109">
        <f t="shared" ca="1" si="451"/>
        <v>325000</v>
      </c>
      <c r="G7040" s="110">
        <f t="shared" ca="1" si="452"/>
        <v>2.5000000000000001E-2</v>
      </c>
      <c r="H7040" s="111">
        <f t="shared" ca="1" si="453"/>
        <v>75</v>
      </c>
      <c r="I7040" s="112">
        <f t="shared" ca="1" si="454"/>
        <v>609375</v>
      </c>
    </row>
    <row r="7041" spans="6:9" x14ac:dyDescent="0.25">
      <c r="F7041" s="109">
        <f t="shared" ca="1" si="451"/>
        <v>275000</v>
      </c>
      <c r="G7041" s="110">
        <f t="shared" ca="1" si="452"/>
        <v>2.5000000000000001E-2</v>
      </c>
      <c r="H7041" s="111">
        <f t="shared" ca="1" si="453"/>
        <v>73</v>
      </c>
      <c r="I7041" s="112">
        <f t="shared" ca="1" si="454"/>
        <v>501875</v>
      </c>
    </row>
    <row r="7042" spans="6:9" x14ac:dyDescent="0.25">
      <c r="F7042" s="109">
        <f t="shared" ca="1" si="451"/>
        <v>300000</v>
      </c>
      <c r="G7042" s="110">
        <f t="shared" ca="1" si="452"/>
        <v>2.5000000000000001E-2</v>
      </c>
      <c r="H7042" s="111">
        <f t="shared" ca="1" si="453"/>
        <v>75</v>
      </c>
      <c r="I7042" s="112">
        <f t="shared" ca="1" si="454"/>
        <v>562500</v>
      </c>
    </row>
    <row r="7043" spans="6:9" x14ac:dyDescent="0.25">
      <c r="F7043" s="109">
        <f t="shared" ref="F7043:F7106" ca="1" si="455">VLOOKUP(RAND(),$C$3:$D$5,2)</f>
        <v>275000</v>
      </c>
      <c r="G7043" s="110">
        <f t="shared" ref="G7043:G7106" ca="1" si="456">VLOOKUP(RAND(),$C$10:$D$13,2)</f>
        <v>2.5000000000000001E-2</v>
      </c>
      <c r="H7043" s="111">
        <f t="shared" ref="H7043:H7106" ca="1" si="457">VLOOKUP(RAND(),$C$18:$D$20,2)</f>
        <v>73</v>
      </c>
      <c r="I7043" s="112">
        <f t="shared" ca="1" si="454"/>
        <v>501875</v>
      </c>
    </row>
    <row r="7044" spans="6:9" x14ac:dyDescent="0.25">
      <c r="F7044" s="109">
        <f t="shared" ca="1" si="455"/>
        <v>300000</v>
      </c>
      <c r="G7044" s="110">
        <f t="shared" ca="1" si="456"/>
        <v>2.5000000000000001E-2</v>
      </c>
      <c r="H7044" s="111">
        <f t="shared" ca="1" si="457"/>
        <v>75</v>
      </c>
      <c r="I7044" s="112">
        <f t="shared" ref="I7044:I7107" ca="1" si="458">F7044*G7044*H7044</f>
        <v>562500</v>
      </c>
    </row>
    <row r="7045" spans="6:9" x14ac:dyDescent="0.25">
      <c r="F7045" s="109">
        <f t="shared" ca="1" si="455"/>
        <v>275000</v>
      </c>
      <c r="G7045" s="110">
        <f t="shared" ca="1" si="456"/>
        <v>2.5000000000000001E-2</v>
      </c>
      <c r="H7045" s="111">
        <f t="shared" ca="1" si="457"/>
        <v>73</v>
      </c>
      <c r="I7045" s="112">
        <f t="shared" ca="1" si="458"/>
        <v>501875</v>
      </c>
    </row>
    <row r="7046" spans="6:9" x14ac:dyDescent="0.25">
      <c r="F7046" s="109">
        <f t="shared" ca="1" si="455"/>
        <v>300000</v>
      </c>
      <c r="G7046" s="110">
        <f t="shared" ca="1" si="456"/>
        <v>2.5000000000000001E-2</v>
      </c>
      <c r="H7046" s="111">
        <f t="shared" ca="1" si="457"/>
        <v>75</v>
      </c>
      <c r="I7046" s="112">
        <f t="shared" ca="1" si="458"/>
        <v>562500</v>
      </c>
    </row>
    <row r="7047" spans="6:9" x14ac:dyDescent="0.25">
      <c r="F7047" s="109">
        <f t="shared" ca="1" si="455"/>
        <v>275000</v>
      </c>
      <c r="G7047" s="110">
        <f t="shared" ca="1" si="456"/>
        <v>2.1000000000000001E-2</v>
      </c>
      <c r="H7047" s="111">
        <f t="shared" ca="1" si="457"/>
        <v>75</v>
      </c>
      <c r="I7047" s="112">
        <f t="shared" ca="1" si="458"/>
        <v>433125</v>
      </c>
    </row>
    <row r="7048" spans="6:9" x14ac:dyDescent="0.25">
      <c r="F7048" s="109">
        <f t="shared" ca="1" si="455"/>
        <v>300000</v>
      </c>
      <c r="G7048" s="110">
        <f t="shared" ca="1" si="456"/>
        <v>2.1000000000000001E-2</v>
      </c>
      <c r="H7048" s="111">
        <f t="shared" ca="1" si="457"/>
        <v>77</v>
      </c>
      <c r="I7048" s="112">
        <f t="shared" ca="1" si="458"/>
        <v>485100</v>
      </c>
    </row>
    <row r="7049" spans="6:9" x14ac:dyDescent="0.25">
      <c r="F7049" s="109">
        <f t="shared" ca="1" si="455"/>
        <v>300000</v>
      </c>
      <c r="G7049" s="110">
        <f t="shared" ca="1" si="456"/>
        <v>2.5000000000000001E-2</v>
      </c>
      <c r="H7049" s="111">
        <f t="shared" ca="1" si="457"/>
        <v>73</v>
      </c>
      <c r="I7049" s="112">
        <f t="shared" ca="1" si="458"/>
        <v>547500</v>
      </c>
    </row>
    <row r="7050" spans="6:9" x14ac:dyDescent="0.25">
      <c r="F7050" s="109">
        <f t="shared" ca="1" si="455"/>
        <v>300000</v>
      </c>
      <c r="G7050" s="110">
        <f t="shared" ca="1" si="456"/>
        <v>2.5000000000000001E-2</v>
      </c>
      <c r="H7050" s="111">
        <f t="shared" ca="1" si="457"/>
        <v>73</v>
      </c>
      <c r="I7050" s="112">
        <f t="shared" ca="1" si="458"/>
        <v>547500</v>
      </c>
    </row>
    <row r="7051" spans="6:9" x14ac:dyDescent="0.25">
      <c r="F7051" s="109">
        <f t="shared" ca="1" si="455"/>
        <v>300000</v>
      </c>
      <c r="G7051" s="110">
        <f t="shared" ca="1" si="456"/>
        <v>2.5000000000000001E-2</v>
      </c>
      <c r="H7051" s="111">
        <f t="shared" ca="1" si="457"/>
        <v>75</v>
      </c>
      <c r="I7051" s="112">
        <f t="shared" ca="1" si="458"/>
        <v>562500</v>
      </c>
    </row>
    <row r="7052" spans="6:9" x14ac:dyDescent="0.25">
      <c r="F7052" s="109">
        <f t="shared" ca="1" si="455"/>
        <v>300000</v>
      </c>
      <c r="G7052" s="110">
        <f t="shared" ca="1" si="456"/>
        <v>2.5000000000000001E-2</v>
      </c>
      <c r="H7052" s="111">
        <f t="shared" ca="1" si="457"/>
        <v>75</v>
      </c>
      <c r="I7052" s="112">
        <f t="shared" ca="1" si="458"/>
        <v>562500</v>
      </c>
    </row>
    <row r="7053" spans="6:9" x14ac:dyDescent="0.25">
      <c r="F7053" s="109">
        <f t="shared" ca="1" si="455"/>
        <v>300000</v>
      </c>
      <c r="G7053" s="110">
        <f t="shared" ca="1" si="456"/>
        <v>2.5000000000000001E-2</v>
      </c>
      <c r="H7053" s="111">
        <f t="shared" ca="1" si="457"/>
        <v>73</v>
      </c>
      <c r="I7053" s="112">
        <f t="shared" ca="1" si="458"/>
        <v>547500</v>
      </c>
    </row>
    <row r="7054" spans="6:9" x14ac:dyDescent="0.25">
      <c r="F7054" s="109">
        <f t="shared" ca="1" si="455"/>
        <v>300000</v>
      </c>
      <c r="G7054" s="110">
        <f t="shared" ca="1" si="456"/>
        <v>2.5000000000000001E-2</v>
      </c>
      <c r="H7054" s="111">
        <f t="shared" ca="1" si="457"/>
        <v>75</v>
      </c>
      <c r="I7054" s="112">
        <f t="shared" ca="1" si="458"/>
        <v>562500</v>
      </c>
    </row>
    <row r="7055" spans="6:9" x14ac:dyDescent="0.25">
      <c r="F7055" s="109">
        <f t="shared" ca="1" si="455"/>
        <v>300000</v>
      </c>
      <c r="G7055" s="110">
        <f t="shared" ca="1" si="456"/>
        <v>2.5000000000000001E-2</v>
      </c>
      <c r="H7055" s="111">
        <f t="shared" ca="1" si="457"/>
        <v>75</v>
      </c>
      <c r="I7055" s="112">
        <f t="shared" ca="1" si="458"/>
        <v>562500</v>
      </c>
    </row>
    <row r="7056" spans="6:9" x14ac:dyDescent="0.25">
      <c r="F7056" s="109">
        <f t="shared" ca="1" si="455"/>
        <v>300000</v>
      </c>
      <c r="G7056" s="110">
        <f t="shared" ca="1" si="456"/>
        <v>2.3E-2</v>
      </c>
      <c r="H7056" s="111">
        <f t="shared" ca="1" si="457"/>
        <v>75</v>
      </c>
      <c r="I7056" s="112">
        <f t="shared" ca="1" si="458"/>
        <v>517500</v>
      </c>
    </row>
    <row r="7057" spans="6:9" x14ac:dyDescent="0.25">
      <c r="F7057" s="109">
        <f t="shared" ca="1" si="455"/>
        <v>300000</v>
      </c>
      <c r="G7057" s="110">
        <f t="shared" ca="1" si="456"/>
        <v>2.7E-2</v>
      </c>
      <c r="H7057" s="111">
        <f t="shared" ca="1" si="457"/>
        <v>73</v>
      </c>
      <c r="I7057" s="112">
        <f t="shared" ca="1" si="458"/>
        <v>591300</v>
      </c>
    </row>
    <row r="7058" spans="6:9" x14ac:dyDescent="0.25">
      <c r="F7058" s="109">
        <f t="shared" ca="1" si="455"/>
        <v>300000</v>
      </c>
      <c r="G7058" s="110">
        <f t="shared" ca="1" si="456"/>
        <v>2.5000000000000001E-2</v>
      </c>
      <c r="H7058" s="111">
        <f t="shared" ca="1" si="457"/>
        <v>73</v>
      </c>
      <c r="I7058" s="112">
        <f t="shared" ca="1" si="458"/>
        <v>547500</v>
      </c>
    </row>
    <row r="7059" spans="6:9" x14ac:dyDescent="0.25">
      <c r="F7059" s="109">
        <f t="shared" ca="1" si="455"/>
        <v>300000</v>
      </c>
      <c r="G7059" s="110">
        <f t="shared" ca="1" si="456"/>
        <v>2.5000000000000001E-2</v>
      </c>
      <c r="H7059" s="111">
        <f t="shared" ca="1" si="457"/>
        <v>73</v>
      </c>
      <c r="I7059" s="112">
        <f t="shared" ca="1" si="458"/>
        <v>547500</v>
      </c>
    </row>
    <row r="7060" spans="6:9" x14ac:dyDescent="0.25">
      <c r="F7060" s="109">
        <f t="shared" ca="1" si="455"/>
        <v>300000</v>
      </c>
      <c r="G7060" s="110">
        <f t="shared" ca="1" si="456"/>
        <v>2.7E-2</v>
      </c>
      <c r="H7060" s="111">
        <f t="shared" ca="1" si="457"/>
        <v>77</v>
      </c>
      <c r="I7060" s="112">
        <f t="shared" ca="1" si="458"/>
        <v>623700</v>
      </c>
    </row>
    <row r="7061" spans="6:9" x14ac:dyDescent="0.25">
      <c r="F7061" s="109">
        <f t="shared" ca="1" si="455"/>
        <v>300000</v>
      </c>
      <c r="G7061" s="110">
        <f t="shared" ca="1" si="456"/>
        <v>2.1000000000000001E-2</v>
      </c>
      <c r="H7061" s="111">
        <f t="shared" ca="1" si="457"/>
        <v>75</v>
      </c>
      <c r="I7061" s="112">
        <f t="shared" ca="1" si="458"/>
        <v>472500</v>
      </c>
    </row>
    <row r="7062" spans="6:9" x14ac:dyDescent="0.25">
      <c r="F7062" s="109">
        <f t="shared" ca="1" si="455"/>
        <v>300000</v>
      </c>
      <c r="G7062" s="110">
        <f t="shared" ca="1" si="456"/>
        <v>2.5000000000000001E-2</v>
      </c>
      <c r="H7062" s="111">
        <f t="shared" ca="1" si="457"/>
        <v>75</v>
      </c>
      <c r="I7062" s="112">
        <f t="shared" ca="1" si="458"/>
        <v>562500</v>
      </c>
    </row>
    <row r="7063" spans="6:9" x14ac:dyDescent="0.25">
      <c r="F7063" s="109">
        <f t="shared" ca="1" si="455"/>
        <v>300000</v>
      </c>
      <c r="G7063" s="110">
        <f t="shared" ca="1" si="456"/>
        <v>2.5000000000000001E-2</v>
      </c>
      <c r="H7063" s="111">
        <f t="shared" ca="1" si="457"/>
        <v>75</v>
      </c>
      <c r="I7063" s="112">
        <f t="shared" ca="1" si="458"/>
        <v>562500</v>
      </c>
    </row>
    <row r="7064" spans="6:9" x14ac:dyDescent="0.25">
      <c r="F7064" s="109">
        <f t="shared" ca="1" si="455"/>
        <v>300000</v>
      </c>
      <c r="G7064" s="110">
        <f t="shared" ca="1" si="456"/>
        <v>2.5000000000000001E-2</v>
      </c>
      <c r="H7064" s="111">
        <f t="shared" ca="1" si="457"/>
        <v>75</v>
      </c>
      <c r="I7064" s="112">
        <f t="shared" ca="1" si="458"/>
        <v>562500</v>
      </c>
    </row>
    <row r="7065" spans="6:9" x14ac:dyDescent="0.25">
      <c r="F7065" s="109">
        <f t="shared" ca="1" si="455"/>
        <v>300000</v>
      </c>
      <c r="G7065" s="110">
        <f t="shared" ca="1" si="456"/>
        <v>2.5000000000000001E-2</v>
      </c>
      <c r="H7065" s="111">
        <f t="shared" ca="1" si="457"/>
        <v>75</v>
      </c>
      <c r="I7065" s="112">
        <f t="shared" ca="1" si="458"/>
        <v>562500</v>
      </c>
    </row>
    <row r="7066" spans="6:9" x14ac:dyDescent="0.25">
      <c r="F7066" s="109">
        <f t="shared" ca="1" si="455"/>
        <v>325000</v>
      </c>
      <c r="G7066" s="110">
        <f t="shared" ca="1" si="456"/>
        <v>2.5000000000000001E-2</v>
      </c>
      <c r="H7066" s="111">
        <f t="shared" ca="1" si="457"/>
        <v>75</v>
      </c>
      <c r="I7066" s="112">
        <f t="shared" ca="1" si="458"/>
        <v>609375</v>
      </c>
    </row>
    <row r="7067" spans="6:9" x14ac:dyDescent="0.25">
      <c r="F7067" s="109">
        <f t="shared" ca="1" si="455"/>
        <v>300000</v>
      </c>
      <c r="G7067" s="110">
        <f t="shared" ca="1" si="456"/>
        <v>2.3E-2</v>
      </c>
      <c r="H7067" s="111">
        <f t="shared" ca="1" si="457"/>
        <v>75</v>
      </c>
      <c r="I7067" s="112">
        <f t="shared" ca="1" si="458"/>
        <v>517500</v>
      </c>
    </row>
    <row r="7068" spans="6:9" x14ac:dyDescent="0.25">
      <c r="F7068" s="109">
        <f t="shared" ca="1" si="455"/>
        <v>300000</v>
      </c>
      <c r="G7068" s="110">
        <f t="shared" ca="1" si="456"/>
        <v>2.5000000000000001E-2</v>
      </c>
      <c r="H7068" s="111">
        <f t="shared" ca="1" si="457"/>
        <v>75</v>
      </c>
      <c r="I7068" s="112">
        <f t="shared" ca="1" si="458"/>
        <v>562500</v>
      </c>
    </row>
    <row r="7069" spans="6:9" x14ac:dyDescent="0.25">
      <c r="F7069" s="109">
        <f t="shared" ca="1" si="455"/>
        <v>300000</v>
      </c>
      <c r="G7069" s="110">
        <f t="shared" ca="1" si="456"/>
        <v>2.5000000000000001E-2</v>
      </c>
      <c r="H7069" s="111">
        <f t="shared" ca="1" si="457"/>
        <v>75</v>
      </c>
      <c r="I7069" s="112">
        <f t="shared" ca="1" si="458"/>
        <v>562500</v>
      </c>
    </row>
    <row r="7070" spans="6:9" x14ac:dyDescent="0.25">
      <c r="F7070" s="109">
        <f t="shared" ca="1" si="455"/>
        <v>300000</v>
      </c>
      <c r="G7070" s="110">
        <f t="shared" ca="1" si="456"/>
        <v>2.5000000000000001E-2</v>
      </c>
      <c r="H7070" s="111">
        <f t="shared" ca="1" si="457"/>
        <v>77</v>
      </c>
      <c r="I7070" s="112">
        <f t="shared" ca="1" si="458"/>
        <v>577500</v>
      </c>
    </row>
    <row r="7071" spans="6:9" x14ac:dyDescent="0.25">
      <c r="F7071" s="109">
        <f t="shared" ca="1" si="455"/>
        <v>275000</v>
      </c>
      <c r="G7071" s="110">
        <f t="shared" ca="1" si="456"/>
        <v>2.7E-2</v>
      </c>
      <c r="H7071" s="111">
        <f t="shared" ca="1" si="457"/>
        <v>75</v>
      </c>
      <c r="I7071" s="112">
        <f t="shared" ca="1" si="458"/>
        <v>556875</v>
      </c>
    </row>
    <row r="7072" spans="6:9" x14ac:dyDescent="0.25">
      <c r="F7072" s="109">
        <f t="shared" ca="1" si="455"/>
        <v>275000</v>
      </c>
      <c r="G7072" s="110">
        <f t="shared" ca="1" si="456"/>
        <v>2.5000000000000001E-2</v>
      </c>
      <c r="H7072" s="111">
        <f t="shared" ca="1" si="457"/>
        <v>75</v>
      </c>
      <c r="I7072" s="112">
        <f t="shared" ca="1" si="458"/>
        <v>515625</v>
      </c>
    </row>
    <row r="7073" spans="6:9" x14ac:dyDescent="0.25">
      <c r="F7073" s="109">
        <f t="shared" ca="1" si="455"/>
        <v>275000</v>
      </c>
      <c r="G7073" s="110">
        <f t="shared" ca="1" si="456"/>
        <v>2.1000000000000001E-2</v>
      </c>
      <c r="H7073" s="111">
        <f t="shared" ca="1" si="457"/>
        <v>75</v>
      </c>
      <c r="I7073" s="112">
        <f t="shared" ca="1" si="458"/>
        <v>433125</v>
      </c>
    </row>
    <row r="7074" spans="6:9" x14ac:dyDescent="0.25">
      <c r="F7074" s="109">
        <f t="shared" ca="1" si="455"/>
        <v>300000</v>
      </c>
      <c r="G7074" s="110">
        <f t="shared" ca="1" si="456"/>
        <v>2.5000000000000001E-2</v>
      </c>
      <c r="H7074" s="111">
        <f t="shared" ca="1" si="457"/>
        <v>75</v>
      </c>
      <c r="I7074" s="112">
        <f t="shared" ca="1" si="458"/>
        <v>562500</v>
      </c>
    </row>
    <row r="7075" spans="6:9" x14ac:dyDescent="0.25">
      <c r="F7075" s="109">
        <f t="shared" ca="1" si="455"/>
        <v>300000</v>
      </c>
      <c r="G7075" s="110">
        <f t="shared" ca="1" si="456"/>
        <v>2.5000000000000001E-2</v>
      </c>
      <c r="H7075" s="111">
        <f t="shared" ca="1" si="457"/>
        <v>73</v>
      </c>
      <c r="I7075" s="112">
        <f t="shared" ca="1" si="458"/>
        <v>547500</v>
      </c>
    </row>
    <row r="7076" spans="6:9" x14ac:dyDescent="0.25">
      <c r="F7076" s="109">
        <f t="shared" ca="1" si="455"/>
        <v>300000</v>
      </c>
      <c r="G7076" s="110">
        <f t="shared" ca="1" si="456"/>
        <v>2.5000000000000001E-2</v>
      </c>
      <c r="H7076" s="111">
        <f t="shared" ca="1" si="457"/>
        <v>73</v>
      </c>
      <c r="I7076" s="112">
        <f t="shared" ca="1" si="458"/>
        <v>547500</v>
      </c>
    </row>
    <row r="7077" spans="6:9" x14ac:dyDescent="0.25">
      <c r="F7077" s="109">
        <f t="shared" ca="1" si="455"/>
        <v>300000</v>
      </c>
      <c r="G7077" s="110">
        <f t="shared" ca="1" si="456"/>
        <v>2.5000000000000001E-2</v>
      </c>
      <c r="H7077" s="111">
        <f t="shared" ca="1" si="457"/>
        <v>75</v>
      </c>
      <c r="I7077" s="112">
        <f t="shared" ca="1" si="458"/>
        <v>562500</v>
      </c>
    </row>
    <row r="7078" spans="6:9" x14ac:dyDescent="0.25">
      <c r="F7078" s="109">
        <f t="shared" ca="1" si="455"/>
        <v>275000</v>
      </c>
      <c r="G7078" s="110">
        <f t="shared" ca="1" si="456"/>
        <v>2.5000000000000001E-2</v>
      </c>
      <c r="H7078" s="111">
        <f t="shared" ca="1" si="457"/>
        <v>73</v>
      </c>
      <c r="I7078" s="112">
        <f t="shared" ca="1" si="458"/>
        <v>501875</v>
      </c>
    </row>
    <row r="7079" spans="6:9" x14ac:dyDescent="0.25">
      <c r="F7079" s="109">
        <f t="shared" ca="1" si="455"/>
        <v>325000</v>
      </c>
      <c r="G7079" s="110">
        <f t="shared" ca="1" si="456"/>
        <v>2.5000000000000001E-2</v>
      </c>
      <c r="H7079" s="111">
        <f t="shared" ca="1" si="457"/>
        <v>75</v>
      </c>
      <c r="I7079" s="112">
        <f t="shared" ca="1" si="458"/>
        <v>609375</v>
      </c>
    </row>
    <row r="7080" spans="6:9" x14ac:dyDescent="0.25">
      <c r="F7080" s="109">
        <f t="shared" ca="1" si="455"/>
        <v>275000</v>
      </c>
      <c r="G7080" s="110">
        <f t="shared" ca="1" si="456"/>
        <v>2.5000000000000001E-2</v>
      </c>
      <c r="H7080" s="111">
        <f t="shared" ca="1" si="457"/>
        <v>77</v>
      </c>
      <c r="I7080" s="112">
        <f t="shared" ca="1" si="458"/>
        <v>529375</v>
      </c>
    </row>
    <row r="7081" spans="6:9" x14ac:dyDescent="0.25">
      <c r="F7081" s="109">
        <f t="shared" ca="1" si="455"/>
        <v>300000</v>
      </c>
      <c r="G7081" s="110">
        <f t="shared" ca="1" si="456"/>
        <v>2.7E-2</v>
      </c>
      <c r="H7081" s="111">
        <f t="shared" ca="1" si="457"/>
        <v>73</v>
      </c>
      <c r="I7081" s="112">
        <f t="shared" ca="1" si="458"/>
        <v>591300</v>
      </c>
    </row>
    <row r="7082" spans="6:9" x14ac:dyDescent="0.25">
      <c r="F7082" s="109">
        <f t="shared" ca="1" si="455"/>
        <v>300000</v>
      </c>
      <c r="G7082" s="110">
        <f t="shared" ca="1" si="456"/>
        <v>2.1000000000000001E-2</v>
      </c>
      <c r="H7082" s="111">
        <f t="shared" ca="1" si="457"/>
        <v>73</v>
      </c>
      <c r="I7082" s="112">
        <f t="shared" ca="1" si="458"/>
        <v>459900</v>
      </c>
    </row>
    <row r="7083" spans="6:9" x14ac:dyDescent="0.25">
      <c r="F7083" s="109">
        <f t="shared" ca="1" si="455"/>
        <v>300000</v>
      </c>
      <c r="G7083" s="110">
        <f t="shared" ca="1" si="456"/>
        <v>2.7E-2</v>
      </c>
      <c r="H7083" s="111">
        <f t="shared" ca="1" si="457"/>
        <v>77</v>
      </c>
      <c r="I7083" s="112">
        <f t="shared" ca="1" si="458"/>
        <v>623700</v>
      </c>
    </row>
    <row r="7084" spans="6:9" x14ac:dyDescent="0.25">
      <c r="F7084" s="109">
        <f t="shared" ca="1" si="455"/>
        <v>275000</v>
      </c>
      <c r="G7084" s="110">
        <f t="shared" ca="1" si="456"/>
        <v>2.5000000000000001E-2</v>
      </c>
      <c r="H7084" s="111">
        <f t="shared" ca="1" si="457"/>
        <v>75</v>
      </c>
      <c r="I7084" s="112">
        <f t="shared" ca="1" si="458"/>
        <v>515625</v>
      </c>
    </row>
    <row r="7085" spans="6:9" x14ac:dyDescent="0.25">
      <c r="F7085" s="109">
        <f t="shared" ca="1" si="455"/>
        <v>300000</v>
      </c>
      <c r="G7085" s="110">
        <f t="shared" ca="1" si="456"/>
        <v>2.5000000000000001E-2</v>
      </c>
      <c r="H7085" s="111">
        <f t="shared" ca="1" si="457"/>
        <v>75</v>
      </c>
      <c r="I7085" s="112">
        <f t="shared" ca="1" si="458"/>
        <v>562500</v>
      </c>
    </row>
    <row r="7086" spans="6:9" x14ac:dyDescent="0.25">
      <c r="F7086" s="109">
        <f t="shared" ca="1" si="455"/>
        <v>300000</v>
      </c>
      <c r="G7086" s="110">
        <f t="shared" ca="1" si="456"/>
        <v>2.5000000000000001E-2</v>
      </c>
      <c r="H7086" s="111">
        <f t="shared" ca="1" si="457"/>
        <v>73</v>
      </c>
      <c r="I7086" s="112">
        <f t="shared" ca="1" si="458"/>
        <v>547500</v>
      </c>
    </row>
    <row r="7087" spans="6:9" x14ac:dyDescent="0.25">
      <c r="F7087" s="109">
        <f t="shared" ca="1" si="455"/>
        <v>275000</v>
      </c>
      <c r="G7087" s="110">
        <f t="shared" ca="1" si="456"/>
        <v>2.5000000000000001E-2</v>
      </c>
      <c r="H7087" s="111">
        <f t="shared" ca="1" si="457"/>
        <v>75</v>
      </c>
      <c r="I7087" s="112">
        <f t="shared" ca="1" si="458"/>
        <v>515625</v>
      </c>
    </row>
    <row r="7088" spans="6:9" x14ac:dyDescent="0.25">
      <c r="F7088" s="109">
        <f t="shared" ca="1" si="455"/>
        <v>300000</v>
      </c>
      <c r="G7088" s="110">
        <f t="shared" ca="1" si="456"/>
        <v>2.7E-2</v>
      </c>
      <c r="H7088" s="111">
        <f t="shared" ca="1" si="457"/>
        <v>75</v>
      </c>
      <c r="I7088" s="112">
        <f t="shared" ca="1" si="458"/>
        <v>607500</v>
      </c>
    </row>
    <row r="7089" spans="6:9" x14ac:dyDescent="0.25">
      <c r="F7089" s="109">
        <f t="shared" ca="1" si="455"/>
        <v>275000</v>
      </c>
      <c r="G7089" s="110">
        <f t="shared" ca="1" si="456"/>
        <v>2.5000000000000001E-2</v>
      </c>
      <c r="H7089" s="111">
        <f t="shared" ca="1" si="457"/>
        <v>75</v>
      </c>
      <c r="I7089" s="112">
        <f t="shared" ca="1" si="458"/>
        <v>515625</v>
      </c>
    </row>
    <row r="7090" spans="6:9" x14ac:dyDescent="0.25">
      <c r="F7090" s="109">
        <f t="shared" ca="1" si="455"/>
        <v>300000</v>
      </c>
      <c r="G7090" s="110">
        <f t="shared" ca="1" si="456"/>
        <v>2.5000000000000001E-2</v>
      </c>
      <c r="H7090" s="111">
        <f t="shared" ca="1" si="457"/>
        <v>75</v>
      </c>
      <c r="I7090" s="112">
        <f t="shared" ca="1" si="458"/>
        <v>562500</v>
      </c>
    </row>
    <row r="7091" spans="6:9" x14ac:dyDescent="0.25">
      <c r="F7091" s="109">
        <f t="shared" ca="1" si="455"/>
        <v>325000</v>
      </c>
      <c r="G7091" s="110">
        <f t="shared" ca="1" si="456"/>
        <v>2.3E-2</v>
      </c>
      <c r="H7091" s="111">
        <f t="shared" ca="1" si="457"/>
        <v>73</v>
      </c>
      <c r="I7091" s="112">
        <f t="shared" ca="1" si="458"/>
        <v>545675</v>
      </c>
    </row>
    <row r="7092" spans="6:9" x14ac:dyDescent="0.25">
      <c r="F7092" s="109">
        <f t="shared" ca="1" si="455"/>
        <v>300000</v>
      </c>
      <c r="G7092" s="110">
        <f t="shared" ca="1" si="456"/>
        <v>2.5000000000000001E-2</v>
      </c>
      <c r="H7092" s="111">
        <f t="shared" ca="1" si="457"/>
        <v>77</v>
      </c>
      <c r="I7092" s="112">
        <f t="shared" ca="1" si="458"/>
        <v>577500</v>
      </c>
    </row>
    <row r="7093" spans="6:9" x14ac:dyDescent="0.25">
      <c r="F7093" s="109">
        <f t="shared" ca="1" si="455"/>
        <v>300000</v>
      </c>
      <c r="G7093" s="110">
        <f t="shared" ca="1" si="456"/>
        <v>2.5000000000000001E-2</v>
      </c>
      <c r="H7093" s="111">
        <f t="shared" ca="1" si="457"/>
        <v>75</v>
      </c>
      <c r="I7093" s="112">
        <f t="shared" ca="1" si="458"/>
        <v>562500</v>
      </c>
    </row>
    <row r="7094" spans="6:9" x14ac:dyDescent="0.25">
      <c r="F7094" s="109">
        <f t="shared" ca="1" si="455"/>
        <v>300000</v>
      </c>
      <c r="G7094" s="110">
        <f t="shared" ca="1" si="456"/>
        <v>2.5000000000000001E-2</v>
      </c>
      <c r="H7094" s="111">
        <f t="shared" ca="1" si="457"/>
        <v>75</v>
      </c>
      <c r="I7094" s="112">
        <f t="shared" ca="1" si="458"/>
        <v>562500</v>
      </c>
    </row>
    <row r="7095" spans="6:9" x14ac:dyDescent="0.25">
      <c r="F7095" s="109">
        <f t="shared" ca="1" si="455"/>
        <v>300000</v>
      </c>
      <c r="G7095" s="110">
        <f t="shared" ca="1" si="456"/>
        <v>2.7E-2</v>
      </c>
      <c r="H7095" s="111">
        <f t="shared" ca="1" si="457"/>
        <v>75</v>
      </c>
      <c r="I7095" s="112">
        <f t="shared" ca="1" si="458"/>
        <v>607500</v>
      </c>
    </row>
    <row r="7096" spans="6:9" x14ac:dyDescent="0.25">
      <c r="F7096" s="109">
        <f t="shared" ca="1" si="455"/>
        <v>300000</v>
      </c>
      <c r="G7096" s="110">
        <f t="shared" ca="1" si="456"/>
        <v>2.3E-2</v>
      </c>
      <c r="H7096" s="111">
        <f t="shared" ca="1" si="457"/>
        <v>75</v>
      </c>
      <c r="I7096" s="112">
        <f t="shared" ca="1" si="458"/>
        <v>517500</v>
      </c>
    </row>
    <row r="7097" spans="6:9" x14ac:dyDescent="0.25">
      <c r="F7097" s="109">
        <f t="shared" ca="1" si="455"/>
        <v>325000</v>
      </c>
      <c r="G7097" s="110">
        <f t="shared" ca="1" si="456"/>
        <v>2.7E-2</v>
      </c>
      <c r="H7097" s="111">
        <f t="shared" ca="1" si="457"/>
        <v>75</v>
      </c>
      <c r="I7097" s="112">
        <f t="shared" ca="1" si="458"/>
        <v>658125</v>
      </c>
    </row>
    <row r="7098" spans="6:9" x14ac:dyDescent="0.25">
      <c r="F7098" s="109">
        <f t="shared" ca="1" si="455"/>
        <v>325000</v>
      </c>
      <c r="G7098" s="110">
        <f t="shared" ca="1" si="456"/>
        <v>2.5000000000000001E-2</v>
      </c>
      <c r="H7098" s="111">
        <f t="shared" ca="1" si="457"/>
        <v>75</v>
      </c>
      <c r="I7098" s="112">
        <f t="shared" ca="1" si="458"/>
        <v>609375</v>
      </c>
    </row>
    <row r="7099" spans="6:9" x14ac:dyDescent="0.25">
      <c r="F7099" s="109">
        <f t="shared" ca="1" si="455"/>
        <v>300000</v>
      </c>
      <c r="G7099" s="110">
        <f t="shared" ca="1" si="456"/>
        <v>2.5000000000000001E-2</v>
      </c>
      <c r="H7099" s="111">
        <f t="shared" ca="1" si="457"/>
        <v>75</v>
      </c>
      <c r="I7099" s="112">
        <f t="shared" ca="1" si="458"/>
        <v>562500</v>
      </c>
    </row>
    <row r="7100" spans="6:9" x14ac:dyDescent="0.25">
      <c r="F7100" s="109">
        <f t="shared" ca="1" si="455"/>
        <v>275000</v>
      </c>
      <c r="G7100" s="110">
        <f t="shared" ca="1" si="456"/>
        <v>2.5000000000000001E-2</v>
      </c>
      <c r="H7100" s="111">
        <f t="shared" ca="1" si="457"/>
        <v>75</v>
      </c>
      <c r="I7100" s="112">
        <f t="shared" ca="1" si="458"/>
        <v>515625</v>
      </c>
    </row>
    <row r="7101" spans="6:9" x14ac:dyDescent="0.25">
      <c r="F7101" s="109">
        <f t="shared" ca="1" si="455"/>
        <v>300000</v>
      </c>
      <c r="G7101" s="110">
        <f t="shared" ca="1" si="456"/>
        <v>2.1000000000000001E-2</v>
      </c>
      <c r="H7101" s="111">
        <f t="shared" ca="1" si="457"/>
        <v>75</v>
      </c>
      <c r="I7101" s="112">
        <f t="shared" ca="1" si="458"/>
        <v>472500</v>
      </c>
    </row>
    <row r="7102" spans="6:9" x14ac:dyDescent="0.25">
      <c r="F7102" s="109">
        <f t="shared" ca="1" si="455"/>
        <v>300000</v>
      </c>
      <c r="G7102" s="110">
        <f t="shared" ca="1" si="456"/>
        <v>2.5000000000000001E-2</v>
      </c>
      <c r="H7102" s="111">
        <f t="shared" ca="1" si="457"/>
        <v>73</v>
      </c>
      <c r="I7102" s="112">
        <f t="shared" ca="1" si="458"/>
        <v>547500</v>
      </c>
    </row>
    <row r="7103" spans="6:9" x14ac:dyDescent="0.25">
      <c r="F7103" s="109">
        <f t="shared" ca="1" si="455"/>
        <v>300000</v>
      </c>
      <c r="G7103" s="110">
        <f t="shared" ca="1" si="456"/>
        <v>2.1000000000000001E-2</v>
      </c>
      <c r="H7103" s="111">
        <f t="shared" ca="1" si="457"/>
        <v>73</v>
      </c>
      <c r="I7103" s="112">
        <f t="shared" ca="1" si="458"/>
        <v>459900</v>
      </c>
    </row>
    <row r="7104" spans="6:9" x14ac:dyDescent="0.25">
      <c r="F7104" s="109">
        <f t="shared" ca="1" si="455"/>
        <v>300000</v>
      </c>
      <c r="G7104" s="110">
        <f t="shared" ca="1" si="456"/>
        <v>2.5000000000000001E-2</v>
      </c>
      <c r="H7104" s="111">
        <f t="shared" ca="1" si="457"/>
        <v>73</v>
      </c>
      <c r="I7104" s="112">
        <f t="shared" ca="1" si="458"/>
        <v>547500</v>
      </c>
    </row>
    <row r="7105" spans="6:9" x14ac:dyDescent="0.25">
      <c r="F7105" s="109">
        <f t="shared" ca="1" si="455"/>
        <v>300000</v>
      </c>
      <c r="G7105" s="110">
        <f t="shared" ca="1" si="456"/>
        <v>2.1000000000000001E-2</v>
      </c>
      <c r="H7105" s="111">
        <f t="shared" ca="1" si="457"/>
        <v>75</v>
      </c>
      <c r="I7105" s="112">
        <f t="shared" ca="1" si="458"/>
        <v>472500</v>
      </c>
    </row>
    <row r="7106" spans="6:9" x14ac:dyDescent="0.25">
      <c r="F7106" s="109">
        <f t="shared" ca="1" si="455"/>
        <v>300000</v>
      </c>
      <c r="G7106" s="110">
        <f t="shared" ca="1" si="456"/>
        <v>2.5000000000000001E-2</v>
      </c>
      <c r="H7106" s="111">
        <f t="shared" ca="1" si="457"/>
        <v>73</v>
      </c>
      <c r="I7106" s="112">
        <f t="shared" ca="1" si="458"/>
        <v>547500</v>
      </c>
    </row>
    <row r="7107" spans="6:9" x14ac:dyDescent="0.25">
      <c r="F7107" s="109">
        <f t="shared" ref="F7107:F7170" ca="1" si="459">VLOOKUP(RAND(),$C$3:$D$5,2)</f>
        <v>325000</v>
      </c>
      <c r="G7107" s="110">
        <f t="shared" ref="G7107:G7170" ca="1" si="460">VLOOKUP(RAND(),$C$10:$D$13,2)</f>
        <v>2.5000000000000001E-2</v>
      </c>
      <c r="H7107" s="111">
        <f t="shared" ref="H7107:H7170" ca="1" si="461">VLOOKUP(RAND(),$C$18:$D$20,2)</f>
        <v>75</v>
      </c>
      <c r="I7107" s="112">
        <f t="shared" ca="1" si="458"/>
        <v>609375</v>
      </c>
    </row>
    <row r="7108" spans="6:9" x14ac:dyDescent="0.25">
      <c r="F7108" s="109">
        <f t="shared" ca="1" si="459"/>
        <v>300000</v>
      </c>
      <c r="G7108" s="110">
        <f t="shared" ca="1" si="460"/>
        <v>2.5000000000000001E-2</v>
      </c>
      <c r="H7108" s="111">
        <f t="shared" ca="1" si="461"/>
        <v>73</v>
      </c>
      <c r="I7108" s="112">
        <f t="shared" ref="I7108:I7171" ca="1" si="462">F7108*G7108*H7108</f>
        <v>547500</v>
      </c>
    </row>
    <row r="7109" spans="6:9" x14ac:dyDescent="0.25">
      <c r="F7109" s="109">
        <f t="shared" ca="1" si="459"/>
        <v>300000</v>
      </c>
      <c r="G7109" s="110">
        <f t="shared" ca="1" si="460"/>
        <v>2.5000000000000001E-2</v>
      </c>
      <c r="H7109" s="111">
        <f t="shared" ca="1" si="461"/>
        <v>75</v>
      </c>
      <c r="I7109" s="112">
        <f t="shared" ca="1" si="462"/>
        <v>562500</v>
      </c>
    </row>
    <row r="7110" spans="6:9" x14ac:dyDescent="0.25">
      <c r="F7110" s="109">
        <f t="shared" ca="1" si="459"/>
        <v>300000</v>
      </c>
      <c r="G7110" s="110">
        <f t="shared" ca="1" si="460"/>
        <v>2.5000000000000001E-2</v>
      </c>
      <c r="H7110" s="111">
        <f t="shared" ca="1" si="461"/>
        <v>75</v>
      </c>
      <c r="I7110" s="112">
        <f t="shared" ca="1" si="462"/>
        <v>562500</v>
      </c>
    </row>
    <row r="7111" spans="6:9" x14ac:dyDescent="0.25">
      <c r="F7111" s="109">
        <f t="shared" ca="1" si="459"/>
        <v>300000</v>
      </c>
      <c r="G7111" s="110">
        <f t="shared" ca="1" si="460"/>
        <v>2.7E-2</v>
      </c>
      <c r="H7111" s="111">
        <f t="shared" ca="1" si="461"/>
        <v>77</v>
      </c>
      <c r="I7111" s="112">
        <f t="shared" ca="1" si="462"/>
        <v>623700</v>
      </c>
    </row>
    <row r="7112" spans="6:9" x14ac:dyDescent="0.25">
      <c r="F7112" s="109">
        <f t="shared" ca="1" si="459"/>
        <v>325000</v>
      </c>
      <c r="G7112" s="110">
        <f t="shared" ca="1" si="460"/>
        <v>2.1000000000000001E-2</v>
      </c>
      <c r="H7112" s="111">
        <f t="shared" ca="1" si="461"/>
        <v>75</v>
      </c>
      <c r="I7112" s="112">
        <f t="shared" ca="1" si="462"/>
        <v>511875</v>
      </c>
    </row>
    <row r="7113" spans="6:9" x14ac:dyDescent="0.25">
      <c r="F7113" s="109">
        <f t="shared" ca="1" si="459"/>
        <v>300000</v>
      </c>
      <c r="G7113" s="110">
        <f t="shared" ca="1" si="460"/>
        <v>2.5000000000000001E-2</v>
      </c>
      <c r="H7113" s="111">
        <f t="shared" ca="1" si="461"/>
        <v>73</v>
      </c>
      <c r="I7113" s="112">
        <f t="shared" ca="1" si="462"/>
        <v>547500</v>
      </c>
    </row>
    <row r="7114" spans="6:9" x14ac:dyDescent="0.25">
      <c r="F7114" s="109">
        <f t="shared" ca="1" si="459"/>
        <v>300000</v>
      </c>
      <c r="G7114" s="110">
        <f t="shared" ca="1" si="460"/>
        <v>2.5000000000000001E-2</v>
      </c>
      <c r="H7114" s="111">
        <f t="shared" ca="1" si="461"/>
        <v>75</v>
      </c>
      <c r="I7114" s="112">
        <f t="shared" ca="1" si="462"/>
        <v>562500</v>
      </c>
    </row>
    <row r="7115" spans="6:9" x14ac:dyDescent="0.25">
      <c r="F7115" s="109">
        <f t="shared" ca="1" si="459"/>
        <v>275000</v>
      </c>
      <c r="G7115" s="110">
        <f t="shared" ca="1" si="460"/>
        <v>2.3E-2</v>
      </c>
      <c r="H7115" s="111">
        <f t="shared" ca="1" si="461"/>
        <v>75</v>
      </c>
      <c r="I7115" s="112">
        <f t="shared" ca="1" si="462"/>
        <v>474375</v>
      </c>
    </row>
    <row r="7116" spans="6:9" x14ac:dyDescent="0.25">
      <c r="F7116" s="109">
        <f t="shared" ca="1" si="459"/>
        <v>300000</v>
      </c>
      <c r="G7116" s="110">
        <f t="shared" ca="1" si="460"/>
        <v>2.5000000000000001E-2</v>
      </c>
      <c r="H7116" s="111">
        <f t="shared" ca="1" si="461"/>
        <v>75</v>
      </c>
      <c r="I7116" s="112">
        <f t="shared" ca="1" si="462"/>
        <v>562500</v>
      </c>
    </row>
    <row r="7117" spans="6:9" x14ac:dyDescent="0.25">
      <c r="F7117" s="109">
        <f t="shared" ca="1" si="459"/>
        <v>300000</v>
      </c>
      <c r="G7117" s="110">
        <f t="shared" ca="1" si="460"/>
        <v>2.7E-2</v>
      </c>
      <c r="H7117" s="111">
        <f t="shared" ca="1" si="461"/>
        <v>75</v>
      </c>
      <c r="I7117" s="112">
        <f t="shared" ca="1" si="462"/>
        <v>607500</v>
      </c>
    </row>
    <row r="7118" spans="6:9" x14ac:dyDescent="0.25">
      <c r="F7118" s="109">
        <f t="shared" ca="1" si="459"/>
        <v>300000</v>
      </c>
      <c r="G7118" s="110">
        <f t="shared" ca="1" si="460"/>
        <v>2.3E-2</v>
      </c>
      <c r="H7118" s="111">
        <f t="shared" ca="1" si="461"/>
        <v>75</v>
      </c>
      <c r="I7118" s="112">
        <f t="shared" ca="1" si="462"/>
        <v>517500</v>
      </c>
    </row>
    <row r="7119" spans="6:9" x14ac:dyDescent="0.25">
      <c r="F7119" s="109">
        <f t="shared" ca="1" si="459"/>
        <v>325000</v>
      </c>
      <c r="G7119" s="110">
        <f t="shared" ca="1" si="460"/>
        <v>2.5000000000000001E-2</v>
      </c>
      <c r="H7119" s="111">
        <f t="shared" ca="1" si="461"/>
        <v>75</v>
      </c>
      <c r="I7119" s="112">
        <f t="shared" ca="1" si="462"/>
        <v>609375</v>
      </c>
    </row>
    <row r="7120" spans="6:9" x14ac:dyDescent="0.25">
      <c r="F7120" s="109">
        <f t="shared" ca="1" si="459"/>
        <v>300000</v>
      </c>
      <c r="G7120" s="110">
        <f t="shared" ca="1" si="460"/>
        <v>2.5000000000000001E-2</v>
      </c>
      <c r="H7120" s="111">
        <f t="shared" ca="1" si="461"/>
        <v>73</v>
      </c>
      <c r="I7120" s="112">
        <f t="shared" ca="1" si="462"/>
        <v>547500</v>
      </c>
    </row>
    <row r="7121" spans="6:9" x14ac:dyDescent="0.25">
      <c r="F7121" s="109">
        <f t="shared" ca="1" si="459"/>
        <v>300000</v>
      </c>
      <c r="G7121" s="110">
        <f t="shared" ca="1" si="460"/>
        <v>2.5000000000000001E-2</v>
      </c>
      <c r="H7121" s="111">
        <f t="shared" ca="1" si="461"/>
        <v>77</v>
      </c>
      <c r="I7121" s="112">
        <f t="shared" ca="1" si="462"/>
        <v>577500</v>
      </c>
    </row>
    <row r="7122" spans="6:9" x14ac:dyDescent="0.25">
      <c r="F7122" s="109">
        <f t="shared" ca="1" si="459"/>
        <v>300000</v>
      </c>
      <c r="G7122" s="110">
        <f t="shared" ca="1" si="460"/>
        <v>2.5000000000000001E-2</v>
      </c>
      <c r="H7122" s="111">
        <f t="shared" ca="1" si="461"/>
        <v>77</v>
      </c>
      <c r="I7122" s="112">
        <f t="shared" ca="1" si="462"/>
        <v>577500</v>
      </c>
    </row>
    <row r="7123" spans="6:9" x14ac:dyDescent="0.25">
      <c r="F7123" s="109">
        <f t="shared" ca="1" si="459"/>
        <v>300000</v>
      </c>
      <c r="G7123" s="110">
        <f t="shared" ca="1" si="460"/>
        <v>2.3E-2</v>
      </c>
      <c r="H7123" s="111">
        <f t="shared" ca="1" si="461"/>
        <v>75</v>
      </c>
      <c r="I7123" s="112">
        <f t="shared" ca="1" si="462"/>
        <v>517500</v>
      </c>
    </row>
    <row r="7124" spans="6:9" x14ac:dyDescent="0.25">
      <c r="F7124" s="109">
        <f t="shared" ca="1" si="459"/>
        <v>300000</v>
      </c>
      <c r="G7124" s="110">
        <f t="shared" ca="1" si="460"/>
        <v>2.7E-2</v>
      </c>
      <c r="H7124" s="111">
        <f t="shared" ca="1" si="461"/>
        <v>75</v>
      </c>
      <c r="I7124" s="112">
        <f t="shared" ca="1" si="462"/>
        <v>607500</v>
      </c>
    </row>
    <row r="7125" spans="6:9" x14ac:dyDescent="0.25">
      <c r="F7125" s="109">
        <f t="shared" ca="1" si="459"/>
        <v>300000</v>
      </c>
      <c r="G7125" s="110">
        <f t="shared" ca="1" si="460"/>
        <v>2.5000000000000001E-2</v>
      </c>
      <c r="H7125" s="111">
        <f t="shared" ca="1" si="461"/>
        <v>75</v>
      </c>
      <c r="I7125" s="112">
        <f t="shared" ca="1" si="462"/>
        <v>562500</v>
      </c>
    </row>
    <row r="7126" spans="6:9" x14ac:dyDescent="0.25">
      <c r="F7126" s="109">
        <f t="shared" ca="1" si="459"/>
        <v>300000</v>
      </c>
      <c r="G7126" s="110">
        <f t="shared" ca="1" si="460"/>
        <v>2.5000000000000001E-2</v>
      </c>
      <c r="H7126" s="111">
        <f t="shared" ca="1" si="461"/>
        <v>73</v>
      </c>
      <c r="I7126" s="112">
        <f t="shared" ca="1" si="462"/>
        <v>547500</v>
      </c>
    </row>
    <row r="7127" spans="6:9" x14ac:dyDescent="0.25">
      <c r="F7127" s="109">
        <f t="shared" ca="1" si="459"/>
        <v>275000</v>
      </c>
      <c r="G7127" s="110">
        <f t="shared" ca="1" si="460"/>
        <v>2.5000000000000001E-2</v>
      </c>
      <c r="H7127" s="111">
        <f t="shared" ca="1" si="461"/>
        <v>75</v>
      </c>
      <c r="I7127" s="112">
        <f t="shared" ca="1" si="462"/>
        <v>515625</v>
      </c>
    </row>
    <row r="7128" spans="6:9" x14ac:dyDescent="0.25">
      <c r="F7128" s="109">
        <f t="shared" ca="1" si="459"/>
        <v>300000</v>
      </c>
      <c r="G7128" s="110">
        <f t="shared" ca="1" si="460"/>
        <v>2.3E-2</v>
      </c>
      <c r="H7128" s="111">
        <f t="shared" ca="1" si="461"/>
        <v>77</v>
      </c>
      <c r="I7128" s="112">
        <f t="shared" ca="1" si="462"/>
        <v>531300</v>
      </c>
    </row>
    <row r="7129" spans="6:9" x14ac:dyDescent="0.25">
      <c r="F7129" s="109">
        <f t="shared" ca="1" si="459"/>
        <v>300000</v>
      </c>
      <c r="G7129" s="110">
        <f t="shared" ca="1" si="460"/>
        <v>2.1000000000000001E-2</v>
      </c>
      <c r="H7129" s="111">
        <f t="shared" ca="1" si="461"/>
        <v>75</v>
      </c>
      <c r="I7129" s="112">
        <f t="shared" ca="1" si="462"/>
        <v>472500</v>
      </c>
    </row>
    <row r="7130" spans="6:9" x14ac:dyDescent="0.25">
      <c r="F7130" s="109">
        <f t="shared" ca="1" si="459"/>
        <v>300000</v>
      </c>
      <c r="G7130" s="110">
        <f t="shared" ca="1" si="460"/>
        <v>2.5000000000000001E-2</v>
      </c>
      <c r="H7130" s="111">
        <f t="shared" ca="1" si="461"/>
        <v>75</v>
      </c>
      <c r="I7130" s="112">
        <f t="shared" ca="1" si="462"/>
        <v>562500</v>
      </c>
    </row>
    <row r="7131" spans="6:9" x14ac:dyDescent="0.25">
      <c r="F7131" s="109">
        <f t="shared" ca="1" si="459"/>
        <v>275000</v>
      </c>
      <c r="G7131" s="110">
        <f t="shared" ca="1" si="460"/>
        <v>2.5000000000000001E-2</v>
      </c>
      <c r="H7131" s="111">
        <f t="shared" ca="1" si="461"/>
        <v>75</v>
      </c>
      <c r="I7131" s="112">
        <f t="shared" ca="1" si="462"/>
        <v>515625</v>
      </c>
    </row>
    <row r="7132" spans="6:9" x14ac:dyDescent="0.25">
      <c r="F7132" s="109">
        <f t="shared" ca="1" si="459"/>
        <v>300000</v>
      </c>
      <c r="G7132" s="110">
        <f t="shared" ca="1" si="460"/>
        <v>2.5000000000000001E-2</v>
      </c>
      <c r="H7132" s="111">
        <f t="shared" ca="1" si="461"/>
        <v>75</v>
      </c>
      <c r="I7132" s="112">
        <f t="shared" ca="1" si="462"/>
        <v>562500</v>
      </c>
    </row>
    <row r="7133" spans="6:9" x14ac:dyDescent="0.25">
      <c r="F7133" s="109">
        <f t="shared" ca="1" si="459"/>
        <v>300000</v>
      </c>
      <c r="G7133" s="110">
        <f t="shared" ca="1" si="460"/>
        <v>2.1000000000000001E-2</v>
      </c>
      <c r="H7133" s="111">
        <f t="shared" ca="1" si="461"/>
        <v>77</v>
      </c>
      <c r="I7133" s="112">
        <f t="shared" ca="1" si="462"/>
        <v>485100</v>
      </c>
    </row>
    <row r="7134" spans="6:9" x14ac:dyDescent="0.25">
      <c r="F7134" s="109">
        <f t="shared" ca="1" si="459"/>
        <v>300000</v>
      </c>
      <c r="G7134" s="110">
        <f t="shared" ca="1" si="460"/>
        <v>2.5000000000000001E-2</v>
      </c>
      <c r="H7134" s="111">
        <f t="shared" ca="1" si="461"/>
        <v>75</v>
      </c>
      <c r="I7134" s="112">
        <f t="shared" ca="1" si="462"/>
        <v>562500</v>
      </c>
    </row>
    <row r="7135" spans="6:9" x14ac:dyDescent="0.25">
      <c r="F7135" s="109">
        <f t="shared" ca="1" si="459"/>
        <v>300000</v>
      </c>
      <c r="G7135" s="110">
        <f t="shared" ca="1" si="460"/>
        <v>2.5000000000000001E-2</v>
      </c>
      <c r="H7135" s="111">
        <f t="shared" ca="1" si="461"/>
        <v>75</v>
      </c>
      <c r="I7135" s="112">
        <f t="shared" ca="1" si="462"/>
        <v>562500</v>
      </c>
    </row>
    <row r="7136" spans="6:9" x14ac:dyDescent="0.25">
      <c r="F7136" s="109">
        <f t="shared" ca="1" si="459"/>
        <v>300000</v>
      </c>
      <c r="G7136" s="110">
        <f t="shared" ca="1" si="460"/>
        <v>2.5000000000000001E-2</v>
      </c>
      <c r="H7136" s="111">
        <f t="shared" ca="1" si="461"/>
        <v>75</v>
      </c>
      <c r="I7136" s="112">
        <f t="shared" ca="1" si="462"/>
        <v>562500</v>
      </c>
    </row>
    <row r="7137" spans="6:9" x14ac:dyDescent="0.25">
      <c r="F7137" s="109">
        <f t="shared" ca="1" si="459"/>
        <v>300000</v>
      </c>
      <c r="G7137" s="110">
        <f t="shared" ca="1" si="460"/>
        <v>2.5000000000000001E-2</v>
      </c>
      <c r="H7137" s="111">
        <f t="shared" ca="1" si="461"/>
        <v>73</v>
      </c>
      <c r="I7137" s="112">
        <f t="shared" ca="1" si="462"/>
        <v>547500</v>
      </c>
    </row>
    <row r="7138" spans="6:9" x14ac:dyDescent="0.25">
      <c r="F7138" s="109">
        <f t="shared" ca="1" si="459"/>
        <v>325000</v>
      </c>
      <c r="G7138" s="110">
        <f t="shared" ca="1" si="460"/>
        <v>2.5000000000000001E-2</v>
      </c>
      <c r="H7138" s="111">
        <f t="shared" ca="1" si="461"/>
        <v>77</v>
      </c>
      <c r="I7138" s="112">
        <f t="shared" ca="1" si="462"/>
        <v>625625</v>
      </c>
    </row>
    <row r="7139" spans="6:9" x14ac:dyDescent="0.25">
      <c r="F7139" s="109">
        <f t="shared" ca="1" si="459"/>
        <v>300000</v>
      </c>
      <c r="G7139" s="110">
        <f t="shared" ca="1" si="460"/>
        <v>2.5000000000000001E-2</v>
      </c>
      <c r="H7139" s="111">
        <f t="shared" ca="1" si="461"/>
        <v>75</v>
      </c>
      <c r="I7139" s="112">
        <f t="shared" ca="1" si="462"/>
        <v>562500</v>
      </c>
    </row>
    <row r="7140" spans="6:9" x14ac:dyDescent="0.25">
      <c r="F7140" s="109">
        <f t="shared" ca="1" si="459"/>
        <v>300000</v>
      </c>
      <c r="G7140" s="110">
        <f t="shared" ca="1" si="460"/>
        <v>2.5000000000000001E-2</v>
      </c>
      <c r="H7140" s="111">
        <f t="shared" ca="1" si="461"/>
        <v>75</v>
      </c>
      <c r="I7140" s="112">
        <f t="shared" ca="1" si="462"/>
        <v>562500</v>
      </c>
    </row>
    <row r="7141" spans="6:9" x14ac:dyDescent="0.25">
      <c r="F7141" s="109">
        <f t="shared" ca="1" si="459"/>
        <v>300000</v>
      </c>
      <c r="G7141" s="110">
        <f t="shared" ca="1" si="460"/>
        <v>2.5000000000000001E-2</v>
      </c>
      <c r="H7141" s="111">
        <f t="shared" ca="1" si="461"/>
        <v>75</v>
      </c>
      <c r="I7141" s="112">
        <f t="shared" ca="1" si="462"/>
        <v>562500</v>
      </c>
    </row>
    <row r="7142" spans="6:9" x14ac:dyDescent="0.25">
      <c r="F7142" s="109">
        <f t="shared" ca="1" si="459"/>
        <v>300000</v>
      </c>
      <c r="G7142" s="110">
        <f t="shared" ca="1" si="460"/>
        <v>2.1000000000000001E-2</v>
      </c>
      <c r="H7142" s="111">
        <f t="shared" ca="1" si="461"/>
        <v>75</v>
      </c>
      <c r="I7142" s="112">
        <f t="shared" ca="1" si="462"/>
        <v>472500</v>
      </c>
    </row>
    <row r="7143" spans="6:9" x14ac:dyDescent="0.25">
      <c r="F7143" s="109">
        <f t="shared" ca="1" si="459"/>
        <v>300000</v>
      </c>
      <c r="G7143" s="110">
        <f t="shared" ca="1" si="460"/>
        <v>2.1000000000000001E-2</v>
      </c>
      <c r="H7143" s="111">
        <f t="shared" ca="1" si="461"/>
        <v>75</v>
      </c>
      <c r="I7143" s="112">
        <f t="shared" ca="1" si="462"/>
        <v>472500</v>
      </c>
    </row>
    <row r="7144" spans="6:9" x14ac:dyDescent="0.25">
      <c r="F7144" s="109">
        <f t="shared" ca="1" si="459"/>
        <v>300000</v>
      </c>
      <c r="G7144" s="110">
        <f t="shared" ca="1" si="460"/>
        <v>2.3E-2</v>
      </c>
      <c r="H7144" s="111">
        <f t="shared" ca="1" si="461"/>
        <v>77</v>
      </c>
      <c r="I7144" s="112">
        <f t="shared" ca="1" si="462"/>
        <v>531300</v>
      </c>
    </row>
    <row r="7145" spans="6:9" x14ac:dyDescent="0.25">
      <c r="F7145" s="109">
        <f t="shared" ca="1" si="459"/>
        <v>325000</v>
      </c>
      <c r="G7145" s="110">
        <f t="shared" ca="1" si="460"/>
        <v>2.5000000000000001E-2</v>
      </c>
      <c r="H7145" s="111">
        <f t="shared" ca="1" si="461"/>
        <v>75</v>
      </c>
      <c r="I7145" s="112">
        <f t="shared" ca="1" si="462"/>
        <v>609375</v>
      </c>
    </row>
    <row r="7146" spans="6:9" x14ac:dyDescent="0.25">
      <c r="F7146" s="109">
        <f t="shared" ca="1" si="459"/>
        <v>275000</v>
      </c>
      <c r="G7146" s="110">
        <f t="shared" ca="1" si="460"/>
        <v>2.3E-2</v>
      </c>
      <c r="H7146" s="111">
        <f t="shared" ca="1" si="461"/>
        <v>77</v>
      </c>
      <c r="I7146" s="112">
        <f t="shared" ca="1" si="462"/>
        <v>487025</v>
      </c>
    </row>
    <row r="7147" spans="6:9" x14ac:dyDescent="0.25">
      <c r="F7147" s="109">
        <f t="shared" ca="1" si="459"/>
        <v>325000</v>
      </c>
      <c r="G7147" s="110">
        <f t="shared" ca="1" si="460"/>
        <v>2.5000000000000001E-2</v>
      </c>
      <c r="H7147" s="111">
        <f t="shared" ca="1" si="461"/>
        <v>75</v>
      </c>
      <c r="I7147" s="112">
        <f t="shared" ca="1" si="462"/>
        <v>609375</v>
      </c>
    </row>
    <row r="7148" spans="6:9" x14ac:dyDescent="0.25">
      <c r="F7148" s="109">
        <f t="shared" ca="1" si="459"/>
        <v>300000</v>
      </c>
      <c r="G7148" s="110">
        <f t="shared" ca="1" si="460"/>
        <v>2.5000000000000001E-2</v>
      </c>
      <c r="H7148" s="111">
        <f t="shared" ca="1" si="461"/>
        <v>77</v>
      </c>
      <c r="I7148" s="112">
        <f t="shared" ca="1" si="462"/>
        <v>577500</v>
      </c>
    </row>
    <row r="7149" spans="6:9" x14ac:dyDescent="0.25">
      <c r="F7149" s="109">
        <f t="shared" ca="1" si="459"/>
        <v>275000</v>
      </c>
      <c r="G7149" s="110">
        <f t="shared" ca="1" si="460"/>
        <v>2.5000000000000001E-2</v>
      </c>
      <c r="H7149" s="111">
        <f t="shared" ca="1" si="461"/>
        <v>75</v>
      </c>
      <c r="I7149" s="112">
        <f t="shared" ca="1" si="462"/>
        <v>515625</v>
      </c>
    </row>
    <row r="7150" spans="6:9" x14ac:dyDescent="0.25">
      <c r="F7150" s="109">
        <f t="shared" ca="1" si="459"/>
        <v>300000</v>
      </c>
      <c r="G7150" s="110">
        <f t="shared" ca="1" si="460"/>
        <v>2.1000000000000001E-2</v>
      </c>
      <c r="H7150" s="111">
        <f t="shared" ca="1" si="461"/>
        <v>75</v>
      </c>
      <c r="I7150" s="112">
        <f t="shared" ca="1" si="462"/>
        <v>472500</v>
      </c>
    </row>
    <row r="7151" spans="6:9" x14ac:dyDescent="0.25">
      <c r="F7151" s="109">
        <f t="shared" ca="1" si="459"/>
        <v>300000</v>
      </c>
      <c r="G7151" s="110">
        <f t="shared" ca="1" si="460"/>
        <v>2.5000000000000001E-2</v>
      </c>
      <c r="H7151" s="111">
        <f t="shared" ca="1" si="461"/>
        <v>75</v>
      </c>
      <c r="I7151" s="112">
        <f t="shared" ca="1" si="462"/>
        <v>562500</v>
      </c>
    </row>
    <row r="7152" spans="6:9" x14ac:dyDescent="0.25">
      <c r="F7152" s="109">
        <f t="shared" ca="1" si="459"/>
        <v>300000</v>
      </c>
      <c r="G7152" s="110">
        <f t="shared" ca="1" si="460"/>
        <v>2.5000000000000001E-2</v>
      </c>
      <c r="H7152" s="111">
        <f t="shared" ca="1" si="461"/>
        <v>75</v>
      </c>
      <c r="I7152" s="112">
        <f t="shared" ca="1" si="462"/>
        <v>562500</v>
      </c>
    </row>
    <row r="7153" spans="6:9" x14ac:dyDescent="0.25">
      <c r="F7153" s="109">
        <f t="shared" ca="1" si="459"/>
        <v>325000</v>
      </c>
      <c r="G7153" s="110">
        <f t="shared" ca="1" si="460"/>
        <v>2.5000000000000001E-2</v>
      </c>
      <c r="H7153" s="111">
        <f t="shared" ca="1" si="461"/>
        <v>73</v>
      </c>
      <c r="I7153" s="112">
        <f t="shared" ca="1" si="462"/>
        <v>593125</v>
      </c>
    </row>
    <row r="7154" spans="6:9" x14ac:dyDescent="0.25">
      <c r="F7154" s="109">
        <f t="shared" ca="1" si="459"/>
        <v>300000</v>
      </c>
      <c r="G7154" s="110">
        <f t="shared" ca="1" si="460"/>
        <v>2.5000000000000001E-2</v>
      </c>
      <c r="H7154" s="111">
        <f t="shared" ca="1" si="461"/>
        <v>75</v>
      </c>
      <c r="I7154" s="112">
        <f t="shared" ca="1" si="462"/>
        <v>562500</v>
      </c>
    </row>
    <row r="7155" spans="6:9" x14ac:dyDescent="0.25">
      <c r="F7155" s="109">
        <f t="shared" ca="1" si="459"/>
        <v>300000</v>
      </c>
      <c r="G7155" s="110">
        <f t="shared" ca="1" si="460"/>
        <v>2.5000000000000001E-2</v>
      </c>
      <c r="H7155" s="111">
        <f t="shared" ca="1" si="461"/>
        <v>77</v>
      </c>
      <c r="I7155" s="112">
        <f t="shared" ca="1" si="462"/>
        <v>577500</v>
      </c>
    </row>
    <row r="7156" spans="6:9" x14ac:dyDescent="0.25">
      <c r="F7156" s="109">
        <f t="shared" ca="1" si="459"/>
        <v>325000</v>
      </c>
      <c r="G7156" s="110">
        <f t="shared" ca="1" si="460"/>
        <v>2.3E-2</v>
      </c>
      <c r="H7156" s="111">
        <f t="shared" ca="1" si="461"/>
        <v>77</v>
      </c>
      <c r="I7156" s="112">
        <f t="shared" ca="1" si="462"/>
        <v>575575</v>
      </c>
    </row>
    <row r="7157" spans="6:9" x14ac:dyDescent="0.25">
      <c r="F7157" s="109">
        <f t="shared" ca="1" si="459"/>
        <v>275000</v>
      </c>
      <c r="G7157" s="110">
        <f t="shared" ca="1" si="460"/>
        <v>2.5000000000000001E-2</v>
      </c>
      <c r="H7157" s="111">
        <f t="shared" ca="1" si="461"/>
        <v>75</v>
      </c>
      <c r="I7157" s="112">
        <f t="shared" ca="1" si="462"/>
        <v>515625</v>
      </c>
    </row>
    <row r="7158" spans="6:9" x14ac:dyDescent="0.25">
      <c r="F7158" s="109">
        <f t="shared" ca="1" si="459"/>
        <v>300000</v>
      </c>
      <c r="G7158" s="110">
        <f t="shared" ca="1" si="460"/>
        <v>2.5000000000000001E-2</v>
      </c>
      <c r="H7158" s="111">
        <f t="shared" ca="1" si="461"/>
        <v>73</v>
      </c>
      <c r="I7158" s="112">
        <f t="shared" ca="1" si="462"/>
        <v>547500</v>
      </c>
    </row>
    <row r="7159" spans="6:9" x14ac:dyDescent="0.25">
      <c r="F7159" s="109">
        <f t="shared" ca="1" si="459"/>
        <v>300000</v>
      </c>
      <c r="G7159" s="110">
        <f t="shared" ca="1" si="460"/>
        <v>2.7E-2</v>
      </c>
      <c r="H7159" s="111">
        <f t="shared" ca="1" si="461"/>
        <v>75</v>
      </c>
      <c r="I7159" s="112">
        <f t="shared" ca="1" si="462"/>
        <v>607500</v>
      </c>
    </row>
    <row r="7160" spans="6:9" x14ac:dyDescent="0.25">
      <c r="F7160" s="109">
        <f t="shared" ca="1" si="459"/>
        <v>300000</v>
      </c>
      <c r="G7160" s="110">
        <f t="shared" ca="1" si="460"/>
        <v>2.5000000000000001E-2</v>
      </c>
      <c r="H7160" s="111">
        <f t="shared" ca="1" si="461"/>
        <v>75</v>
      </c>
      <c r="I7160" s="112">
        <f t="shared" ca="1" si="462"/>
        <v>562500</v>
      </c>
    </row>
    <row r="7161" spans="6:9" x14ac:dyDescent="0.25">
      <c r="F7161" s="109">
        <f t="shared" ca="1" si="459"/>
        <v>300000</v>
      </c>
      <c r="G7161" s="110">
        <f t="shared" ca="1" si="460"/>
        <v>2.7E-2</v>
      </c>
      <c r="H7161" s="111">
        <f t="shared" ca="1" si="461"/>
        <v>73</v>
      </c>
      <c r="I7161" s="112">
        <f t="shared" ca="1" si="462"/>
        <v>591300</v>
      </c>
    </row>
    <row r="7162" spans="6:9" x14ac:dyDescent="0.25">
      <c r="F7162" s="109">
        <f t="shared" ca="1" si="459"/>
        <v>325000</v>
      </c>
      <c r="G7162" s="110">
        <f t="shared" ca="1" si="460"/>
        <v>2.5000000000000001E-2</v>
      </c>
      <c r="H7162" s="111">
        <f t="shared" ca="1" si="461"/>
        <v>75</v>
      </c>
      <c r="I7162" s="112">
        <f t="shared" ca="1" si="462"/>
        <v>609375</v>
      </c>
    </row>
    <row r="7163" spans="6:9" x14ac:dyDescent="0.25">
      <c r="F7163" s="109">
        <f t="shared" ca="1" si="459"/>
        <v>300000</v>
      </c>
      <c r="G7163" s="110">
        <f t="shared" ca="1" si="460"/>
        <v>2.5000000000000001E-2</v>
      </c>
      <c r="H7163" s="111">
        <f t="shared" ca="1" si="461"/>
        <v>75</v>
      </c>
      <c r="I7163" s="112">
        <f t="shared" ca="1" si="462"/>
        <v>562500</v>
      </c>
    </row>
    <row r="7164" spans="6:9" x14ac:dyDescent="0.25">
      <c r="F7164" s="109">
        <f t="shared" ca="1" si="459"/>
        <v>300000</v>
      </c>
      <c r="G7164" s="110">
        <f t="shared" ca="1" si="460"/>
        <v>2.5000000000000001E-2</v>
      </c>
      <c r="H7164" s="111">
        <f t="shared" ca="1" si="461"/>
        <v>73</v>
      </c>
      <c r="I7164" s="112">
        <f t="shared" ca="1" si="462"/>
        <v>547500</v>
      </c>
    </row>
    <row r="7165" spans="6:9" x14ac:dyDescent="0.25">
      <c r="F7165" s="109">
        <f t="shared" ca="1" si="459"/>
        <v>300000</v>
      </c>
      <c r="G7165" s="110">
        <f t="shared" ca="1" si="460"/>
        <v>2.5000000000000001E-2</v>
      </c>
      <c r="H7165" s="111">
        <f t="shared" ca="1" si="461"/>
        <v>75</v>
      </c>
      <c r="I7165" s="112">
        <f t="shared" ca="1" si="462"/>
        <v>562500</v>
      </c>
    </row>
    <row r="7166" spans="6:9" x14ac:dyDescent="0.25">
      <c r="F7166" s="109">
        <f t="shared" ca="1" si="459"/>
        <v>300000</v>
      </c>
      <c r="G7166" s="110">
        <f t="shared" ca="1" si="460"/>
        <v>2.3E-2</v>
      </c>
      <c r="H7166" s="111">
        <f t="shared" ca="1" si="461"/>
        <v>75</v>
      </c>
      <c r="I7166" s="112">
        <f t="shared" ca="1" si="462"/>
        <v>517500</v>
      </c>
    </row>
    <row r="7167" spans="6:9" x14ac:dyDescent="0.25">
      <c r="F7167" s="109">
        <f t="shared" ca="1" si="459"/>
        <v>300000</v>
      </c>
      <c r="G7167" s="110">
        <f t="shared" ca="1" si="460"/>
        <v>2.7E-2</v>
      </c>
      <c r="H7167" s="111">
        <f t="shared" ca="1" si="461"/>
        <v>75</v>
      </c>
      <c r="I7167" s="112">
        <f t="shared" ca="1" si="462"/>
        <v>607500</v>
      </c>
    </row>
    <row r="7168" spans="6:9" x14ac:dyDescent="0.25">
      <c r="F7168" s="109">
        <f t="shared" ca="1" si="459"/>
        <v>275000</v>
      </c>
      <c r="G7168" s="110">
        <f t="shared" ca="1" si="460"/>
        <v>2.1000000000000001E-2</v>
      </c>
      <c r="H7168" s="111">
        <f t="shared" ca="1" si="461"/>
        <v>73</v>
      </c>
      <c r="I7168" s="112">
        <f t="shared" ca="1" si="462"/>
        <v>421575</v>
      </c>
    </row>
    <row r="7169" spans="6:9" x14ac:dyDescent="0.25">
      <c r="F7169" s="109">
        <f t="shared" ca="1" si="459"/>
        <v>300000</v>
      </c>
      <c r="G7169" s="110">
        <f t="shared" ca="1" si="460"/>
        <v>2.5000000000000001E-2</v>
      </c>
      <c r="H7169" s="111">
        <f t="shared" ca="1" si="461"/>
        <v>75</v>
      </c>
      <c r="I7169" s="112">
        <f t="shared" ca="1" si="462"/>
        <v>562500</v>
      </c>
    </row>
    <row r="7170" spans="6:9" x14ac:dyDescent="0.25">
      <c r="F7170" s="109">
        <f t="shared" ca="1" si="459"/>
        <v>300000</v>
      </c>
      <c r="G7170" s="110">
        <f t="shared" ca="1" si="460"/>
        <v>2.5000000000000001E-2</v>
      </c>
      <c r="H7170" s="111">
        <f t="shared" ca="1" si="461"/>
        <v>77</v>
      </c>
      <c r="I7170" s="112">
        <f t="shared" ca="1" si="462"/>
        <v>577500</v>
      </c>
    </row>
    <row r="7171" spans="6:9" x14ac:dyDescent="0.25">
      <c r="F7171" s="109">
        <f t="shared" ref="F7171:F7234" ca="1" si="463">VLOOKUP(RAND(),$C$3:$D$5,2)</f>
        <v>300000</v>
      </c>
      <c r="G7171" s="110">
        <f t="shared" ref="G7171:G7234" ca="1" si="464">VLOOKUP(RAND(),$C$10:$D$13,2)</f>
        <v>2.5000000000000001E-2</v>
      </c>
      <c r="H7171" s="111">
        <f t="shared" ref="H7171:H7234" ca="1" si="465">VLOOKUP(RAND(),$C$18:$D$20,2)</f>
        <v>75</v>
      </c>
      <c r="I7171" s="112">
        <f t="shared" ca="1" si="462"/>
        <v>562500</v>
      </c>
    </row>
    <row r="7172" spans="6:9" x14ac:dyDescent="0.25">
      <c r="F7172" s="109">
        <f t="shared" ca="1" si="463"/>
        <v>300000</v>
      </c>
      <c r="G7172" s="110">
        <f t="shared" ca="1" si="464"/>
        <v>2.3E-2</v>
      </c>
      <c r="H7172" s="111">
        <f t="shared" ca="1" si="465"/>
        <v>75</v>
      </c>
      <c r="I7172" s="112">
        <f t="shared" ref="I7172:I7235" ca="1" si="466">F7172*G7172*H7172</f>
        <v>517500</v>
      </c>
    </row>
    <row r="7173" spans="6:9" x14ac:dyDescent="0.25">
      <c r="F7173" s="109">
        <f t="shared" ca="1" si="463"/>
        <v>325000</v>
      </c>
      <c r="G7173" s="110">
        <f t="shared" ca="1" si="464"/>
        <v>2.5000000000000001E-2</v>
      </c>
      <c r="H7173" s="111">
        <f t="shared" ca="1" si="465"/>
        <v>73</v>
      </c>
      <c r="I7173" s="112">
        <f t="shared" ca="1" si="466"/>
        <v>593125</v>
      </c>
    </row>
    <row r="7174" spans="6:9" x14ac:dyDescent="0.25">
      <c r="F7174" s="109">
        <f t="shared" ca="1" si="463"/>
        <v>300000</v>
      </c>
      <c r="G7174" s="110">
        <f t="shared" ca="1" si="464"/>
        <v>2.5000000000000001E-2</v>
      </c>
      <c r="H7174" s="111">
        <f t="shared" ca="1" si="465"/>
        <v>75</v>
      </c>
      <c r="I7174" s="112">
        <f t="shared" ca="1" si="466"/>
        <v>562500</v>
      </c>
    </row>
    <row r="7175" spans="6:9" x14ac:dyDescent="0.25">
      <c r="F7175" s="109">
        <f t="shared" ca="1" si="463"/>
        <v>300000</v>
      </c>
      <c r="G7175" s="110">
        <f t="shared" ca="1" si="464"/>
        <v>2.5000000000000001E-2</v>
      </c>
      <c r="H7175" s="111">
        <f t="shared" ca="1" si="465"/>
        <v>73</v>
      </c>
      <c r="I7175" s="112">
        <f t="shared" ca="1" si="466"/>
        <v>547500</v>
      </c>
    </row>
    <row r="7176" spans="6:9" x14ac:dyDescent="0.25">
      <c r="F7176" s="109">
        <f t="shared" ca="1" si="463"/>
        <v>300000</v>
      </c>
      <c r="G7176" s="110">
        <f t="shared" ca="1" si="464"/>
        <v>2.1000000000000001E-2</v>
      </c>
      <c r="H7176" s="111">
        <f t="shared" ca="1" si="465"/>
        <v>75</v>
      </c>
      <c r="I7176" s="112">
        <f t="shared" ca="1" si="466"/>
        <v>472500</v>
      </c>
    </row>
    <row r="7177" spans="6:9" x14ac:dyDescent="0.25">
      <c r="F7177" s="109">
        <f t="shared" ca="1" si="463"/>
        <v>325000</v>
      </c>
      <c r="G7177" s="110">
        <f t="shared" ca="1" si="464"/>
        <v>2.5000000000000001E-2</v>
      </c>
      <c r="H7177" s="111">
        <f t="shared" ca="1" si="465"/>
        <v>75</v>
      </c>
      <c r="I7177" s="112">
        <f t="shared" ca="1" si="466"/>
        <v>609375</v>
      </c>
    </row>
    <row r="7178" spans="6:9" x14ac:dyDescent="0.25">
      <c r="F7178" s="109">
        <f t="shared" ca="1" si="463"/>
        <v>300000</v>
      </c>
      <c r="G7178" s="110">
        <f t="shared" ca="1" si="464"/>
        <v>2.5000000000000001E-2</v>
      </c>
      <c r="H7178" s="111">
        <f t="shared" ca="1" si="465"/>
        <v>77</v>
      </c>
      <c r="I7178" s="112">
        <f t="shared" ca="1" si="466"/>
        <v>577500</v>
      </c>
    </row>
    <row r="7179" spans="6:9" x14ac:dyDescent="0.25">
      <c r="F7179" s="109">
        <f t="shared" ca="1" si="463"/>
        <v>300000</v>
      </c>
      <c r="G7179" s="110">
        <f t="shared" ca="1" si="464"/>
        <v>2.7E-2</v>
      </c>
      <c r="H7179" s="111">
        <f t="shared" ca="1" si="465"/>
        <v>75</v>
      </c>
      <c r="I7179" s="112">
        <f t="shared" ca="1" si="466"/>
        <v>607500</v>
      </c>
    </row>
    <row r="7180" spans="6:9" x14ac:dyDescent="0.25">
      <c r="F7180" s="109">
        <f t="shared" ca="1" si="463"/>
        <v>300000</v>
      </c>
      <c r="G7180" s="110">
        <f t="shared" ca="1" si="464"/>
        <v>2.5000000000000001E-2</v>
      </c>
      <c r="H7180" s="111">
        <f t="shared" ca="1" si="465"/>
        <v>75</v>
      </c>
      <c r="I7180" s="112">
        <f t="shared" ca="1" si="466"/>
        <v>562500</v>
      </c>
    </row>
    <row r="7181" spans="6:9" x14ac:dyDescent="0.25">
      <c r="F7181" s="109">
        <f t="shared" ca="1" si="463"/>
        <v>300000</v>
      </c>
      <c r="G7181" s="110">
        <f t="shared" ca="1" si="464"/>
        <v>2.5000000000000001E-2</v>
      </c>
      <c r="H7181" s="111">
        <f t="shared" ca="1" si="465"/>
        <v>73</v>
      </c>
      <c r="I7181" s="112">
        <f t="shared" ca="1" si="466"/>
        <v>547500</v>
      </c>
    </row>
    <row r="7182" spans="6:9" x14ac:dyDescent="0.25">
      <c r="F7182" s="109">
        <f t="shared" ca="1" si="463"/>
        <v>300000</v>
      </c>
      <c r="G7182" s="110">
        <f t="shared" ca="1" si="464"/>
        <v>2.5000000000000001E-2</v>
      </c>
      <c r="H7182" s="111">
        <f t="shared" ca="1" si="465"/>
        <v>75</v>
      </c>
      <c r="I7182" s="112">
        <f t="shared" ca="1" si="466"/>
        <v>562500</v>
      </c>
    </row>
    <row r="7183" spans="6:9" x14ac:dyDescent="0.25">
      <c r="F7183" s="109">
        <f t="shared" ca="1" si="463"/>
        <v>325000</v>
      </c>
      <c r="G7183" s="110">
        <f t="shared" ca="1" si="464"/>
        <v>2.7E-2</v>
      </c>
      <c r="H7183" s="111">
        <f t="shared" ca="1" si="465"/>
        <v>75</v>
      </c>
      <c r="I7183" s="112">
        <f t="shared" ca="1" si="466"/>
        <v>658125</v>
      </c>
    </row>
    <row r="7184" spans="6:9" x14ac:dyDescent="0.25">
      <c r="F7184" s="109">
        <f t="shared" ca="1" si="463"/>
        <v>325000</v>
      </c>
      <c r="G7184" s="110">
        <f t="shared" ca="1" si="464"/>
        <v>2.5000000000000001E-2</v>
      </c>
      <c r="H7184" s="111">
        <f t="shared" ca="1" si="465"/>
        <v>75</v>
      </c>
      <c r="I7184" s="112">
        <f t="shared" ca="1" si="466"/>
        <v>609375</v>
      </c>
    </row>
    <row r="7185" spans="6:9" x14ac:dyDescent="0.25">
      <c r="F7185" s="109">
        <f t="shared" ca="1" si="463"/>
        <v>300000</v>
      </c>
      <c r="G7185" s="110">
        <f t="shared" ca="1" si="464"/>
        <v>2.7E-2</v>
      </c>
      <c r="H7185" s="111">
        <f t="shared" ca="1" si="465"/>
        <v>75</v>
      </c>
      <c r="I7185" s="112">
        <f t="shared" ca="1" si="466"/>
        <v>607500</v>
      </c>
    </row>
    <row r="7186" spans="6:9" x14ac:dyDescent="0.25">
      <c r="F7186" s="109">
        <f t="shared" ca="1" si="463"/>
        <v>275000</v>
      </c>
      <c r="G7186" s="110">
        <f t="shared" ca="1" si="464"/>
        <v>2.7E-2</v>
      </c>
      <c r="H7186" s="111">
        <f t="shared" ca="1" si="465"/>
        <v>75</v>
      </c>
      <c r="I7186" s="112">
        <f t="shared" ca="1" si="466"/>
        <v>556875</v>
      </c>
    </row>
    <row r="7187" spans="6:9" x14ac:dyDescent="0.25">
      <c r="F7187" s="109">
        <f t="shared" ca="1" si="463"/>
        <v>300000</v>
      </c>
      <c r="G7187" s="110">
        <f t="shared" ca="1" si="464"/>
        <v>2.5000000000000001E-2</v>
      </c>
      <c r="H7187" s="111">
        <f t="shared" ca="1" si="465"/>
        <v>73</v>
      </c>
      <c r="I7187" s="112">
        <f t="shared" ca="1" si="466"/>
        <v>547500</v>
      </c>
    </row>
    <row r="7188" spans="6:9" x14ac:dyDescent="0.25">
      <c r="F7188" s="109">
        <f t="shared" ca="1" si="463"/>
        <v>300000</v>
      </c>
      <c r="G7188" s="110">
        <f t="shared" ca="1" si="464"/>
        <v>2.5000000000000001E-2</v>
      </c>
      <c r="H7188" s="111">
        <f t="shared" ca="1" si="465"/>
        <v>75</v>
      </c>
      <c r="I7188" s="112">
        <f t="shared" ca="1" si="466"/>
        <v>562500</v>
      </c>
    </row>
    <row r="7189" spans="6:9" x14ac:dyDescent="0.25">
      <c r="F7189" s="109">
        <f t="shared" ca="1" si="463"/>
        <v>300000</v>
      </c>
      <c r="G7189" s="110">
        <f t="shared" ca="1" si="464"/>
        <v>2.5000000000000001E-2</v>
      </c>
      <c r="H7189" s="111">
        <f t="shared" ca="1" si="465"/>
        <v>75</v>
      </c>
      <c r="I7189" s="112">
        <f t="shared" ca="1" si="466"/>
        <v>562500</v>
      </c>
    </row>
    <row r="7190" spans="6:9" x14ac:dyDescent="0.25">
      <c r="F7190" s="109">
        <f t="shared" ca="1" si="463"/>
        <v>300000</v>
      </c>
      <c r="G7190" s="110">
        <f t="shared" ca="1" si="464"/>
        <v>2.5000000000000001E-2</v>
      </c>
      <c r="H7190" s="111">
        <f t="shared" ca="1" si="465"/>
        <v>75</v>
      </c>
      <c r="I7190" s="112">
        <f t="shared" ca="1" si="466"/>
        <v>562500</v>
      </c>
    </row>
    <row r="7191" spans="6:9" x14ac:dyDescent="0.25">
      <c r="F7191" s="109">
        <f t="shared" ca="1" si="463"/>
        <v>325000</v>
      </c>
      <c r="G7191" s="110">
        <f t="shared" ca="1" si="464"/>
        <v>2.5000000000000001E-2</v>
      </c>
      <c r="H7191" s="111">
        <f t="shared" ca="1" si="465"/>
        <v>75</v>
      </c>
      <c r="I7191" s="112">
        <f t="shared" ca="1" si="466"/>
        <v>609375</v>
      </c>
    </row>
    <row r="7192" spans="6:9" x14ac:dyDescent="0.25">
      <c r="F7192" s="109">
        <f t="shared" ca="1" si="463"/>
        <v>300000</v>
      </c>
      <c r="G7192" s="110">
        <f t="shared" ca="1" si="464"/>
        <v>2.5000000000000001E-2</v>
      </c>
      <c r="H7192" s="111">
        <f t="shared" ca="1" si="465"/>
        <v>75</v>
      </c>
      <c r="I7192" s="112">
        <f t="shared" ca="1" si="466"/>
        <v>562500</v>
      </c>
    </row>
    <row r="7193" spans="6:9" x14ac:dyDescent="0.25">
      <c r="F7193" s="109">
        <f t="shared" ca="1" si="463"/>
        <v>300000</v>
      </c>
      <c r="G7193" s="110">
        <f t="shared" ca="1" si="464"/>
        <v>2.3E-2</v>
      </c>
      <c r="H7193" s="111">
        <f t="shared" ca="1" si="465"/>
        <v>75</v>
      </c>
      <c r="I7193" s="112">
        <f t="shared" ca="1" si="466"/>
        <v>517500</v>
      </c>
    </row>
    <row r="7194" spans="6:9" x14ac:dyDescent="0.25">
      <c r="F7194" s="109">
        <f t="shared" ca="1" si="463"/>
        <v>300000</v>
      </c>
      <c r="G7194" s="110">
        <f t="shared" ca="1" si="464"/>
        <v>2.3E-2</v>
      </c>
      <c r="H7194" s="111">
        <f t="shared" ca="1" si="465"/>
        <v>75</v>
      </c>
      <c r="I7194" s="112">
        <f t="shared" ca="1" si="466"/>
        <v>517500</v>
      </c>
    </row>
    <row r="7195" spans="6:9" x14ac:dyDescent="0.25">
      <c r="F7195" s="109">
        <f t="shared" ca="1" si="463"/>
        <v>300000</v>
      </c>
      <c r="G7195" s="110">
        <f t="shared" ca="1" si="464"/>
        <v>2.1000000000000001E-2</v>
      </c>
      <c r="H7195" s="111">
        <f t="shared" ca="1" si="465"/>
        <v>73</v>
      </c>
      <c r="I7195" s="112">
        <f t="shared" ca="1" si="466"/>
        <v>459900</v>
      </c>
    </row>
    <row r="7196" spans="6:9" x14ac:dyDescent="0.25">
      <c r="F7196" s="109">
        <f t="shared" ca="1" si="463"/>
        <v>325000</v>
      </c>
      <c r="G7196" s="110">
        <f t="shared" ca="1" si="464"/>
        <v>2.5000000000000001E-2</v>
      </c>
      <c r="H7196" s="111">
        <f t="shared" ca="1" si="465"/>
        <v>75</v>
      </c>
      <c r="I7196" s="112">
        <f t="shared" ca="1" si="466"/>
        <v>609375</v>
      </c>
    </row>
    <row r="7197" spans="6:9" x14ac:dyDescent="0.25">
      <c r="F7197" s="109">
        <f t="shared" ca="1" si="463"/>
        <v>300000</v>
      </c>
      <c r="G7197" s="110">
        <f t="shared" ca="1" si="464"/>
        <v>2.5000000000000001E-2</v>
      </c>
      <c r="H7197" s="111">
        <f t="shared" ca="1" si="465"/>
        <v>73</v>
      </c>
      <c r="I7197" s="112">
        <f t="shared" ca="1" si="466"/>
        <v>547500</v>
      </c>
    </row>
    <row r="7198" spans="6:9" x14ac:dyDescent="0.25">
      <c r="F7198" s="109">
        <f t="shared" ca="1" si="463"/>
        <v>300000</v>
      </c>
      <c r="G7198" s="110">
        <f t="shared" ca="1" si="464"/>
        <v>2.5000000000000001E-2</v>
      </c>
      <c r="H7198" s="111">
        <f t="shared" ca="1" si="465"/>
        <v>75</v>
      </c>
      <c r="I7198" s="112">
        <f t="shared" ca="1" si="466"/>
        <v>562500</v>
      </c>
    </row>
    <row r="7199" spans="6:9" x14ac:dyDescent="0.25">
      <c r="F7199" s="109">
        <f t="shared" ca="1" si="463"/>
        <v>300000</v>
      </c>
      <c r="G7199" s="110">
        <f t="shared" ca="1" si="464"/>
        <v>2.5000000000000001E-2</v>
      </c>
      <c r="H7199" s="111">
        <f t="shared" ca="1" si="465"/>
        <v>75</v>
      </c>
      <c r="I7199" s="112">
        <f t="shared" ca="1" si="466"/>
        <v>562500</v>
      </c>
    </row>
    <row r="7200" spans="6:9" x14ac:dyDescent="0.25">
      <c r="F7200" s="109">
        <f t="shared" ca="1" si="463"/>
        <v>300000</v>
      </c>
      <c r="G7200" s="110">
        <f t="shared" ca="1" si="464"/>
        <v>2.7E-2</v>
      </c>
      <c r="H7200" s="111">
        <f t="shared" ca="1" si="465"/>
        <v>75</v>
      </c>
      <c r="I7200" s="112">
        <f t="shared" ca="1" si="466"/>
        <v>607500</v>
      </c>
    </row>
    <row r="7201" spans="6:9" x14ac:dyDescent="0.25">
      <c r="F7201" s="109">
        <f t="shared" ca="1" si="463"/>
        <v>275000</v>
      </c>
      <c r="G7201" s="110">
        <f t="shared" ca="1" si="464"/>
        <v>2.5000000000000001E-2</v>
      </c>
      <c r="H7201" s="111">
        <f t="shared" ca="1" si="465"/>
        <v>75</v>
      </c>
      <c r="I7201" s="112">
        <f t="shared" ca="1" si="466"/>
        <v>515625</v>
      </c>
    </row>
    <row r="7202" spans="6:9" x14ac:dyDescent="0.25">
      <c r="F7202" s="109">
        <f t="shared" ca="1" si="463"/>
        <v>300000</v>
      </c>
      <c r="G7202" s="110">
        <f t="shared" ca="1" si="464"/>
        <v>2.5000000000000001E-2</v>
      </c>
      <c r="H7202" s="111">
        <f t="shared" ca="1" si="465"/>
        <v>75</v>
      </c>
      <c r="I7202" s="112">
        <f t="shared" ca="1" si="466"/>
        <v>562500</v>
      </c>
    </row>
    <row r="7203" spans="6:9" x14ac:dyDescent="0.25">
      <c r="F7203" s="109">
        <f t="shared" ca="1" si="463"/>
        <v>300000</v>
      </c>
      <c r="G7203" s="110">
        <f t="shared" ca="1" si="464"/>
        <v>2.5000000000000001E-2</v>
      </c>
      <c r="H7203" s="111">
        <f t="shared" ca="1" si="465"/>
        <v>75</v>
      </c>
      <c r="I7203" s="112">
        <f t="shared" ca="1" si="466"/>
        <v>562500</v>
      </c>
    </row>
    <row r="7204" spans="6:9" x14ac:dyDescent="0.25">
      <c r="F7204" s="109">
        <f t="shared" ca="1" si="463"/>
        <v>275000</v>
      </c>
      <c r="G7204" s="110">
        <f t="shared" ca="1" si="464"/>
        <v>2.5000000000000001E-2</v>
      </c>
      <c r="H7204" s="111">
        <f t="shared" ca="1" si="465"/>
        <v>73</v>
      </c>
      <c r="I7204" s="112">
        <f t="shared" ca="1" si="466"/>
        <v>501875</v>
      </c>
    </row>
    <row r="7205" spans="6:9" x14ac:dyDescent="0.25">
      <c r="F7205" s="109">
        <f t="shared" ca="1" si="463"/>
        <v>300000</v>
      </c>
      <c r="G7205" s="110">
        <f t="shared" ca="1" si="464"/>
        <v>2.5000000000000001E-2</v>
      </c>
      <c r="H7205" s="111">
        <f t="shared" ca="1" si="465"/>
        <v>75</v>
      </c>
      <c r="I7205" s="112">
        <f t="shared" ca="1" si="466"/>
        <v>562500</v>
      </c>
    </row>
    <row r="7206" spans="6:9" x14ac:dyDescent="0.25">
      <c r="F7206" s="109">
        <f t="shared" ca="1" si="463"/>
        <v>300000</v>
      </c>
      <c r="G7206" s="110">
        <f t="shared" ca="1" si="464"/>
        <v>2.5000000000000001E-2</v>
      </c>
      <c r="H7206" s="111">
        <f t="shared" ca="1" si="465"/>
        <v>75</v>
      </c>
      <c r="I7206" s="112">
        <f t="shared" ca="1" si="466"/>
        <v>562500</v>
      </c>
    </row>
    <row r="7207" spans="6:9" x14ac:dyDescent="0.25">
      <c r="F7207" s="109">
        <f t="shared" ca="1" si="463"/>
        <v>300000</v>
      </c>
      <c r="G7207" s="110">
        <f t="shared" ca="1" si="464"/>
        <v>2.5000000000000001E-2</v>
      </c>
      <c r="H7207" s="111">
        <f t="shared" ca="1" si="465"/>
        <v>75</v>
      </c>
      <c r="I7207" s="112">
        <f t="shared" ca="1" si="466"/>
        <v>562500</v>
      </c>
    </row>
    <row r="7208" spans="6:9" x14ac:dyDescent="0.25">
      <c r="F7208" s="109">
        <f t="shared" ca="1" si="463"/>
        <v>300000</v>
      </c>
      <c r="G7208" s="110">
        <f t="shared" ca="1" si="464"/>
        <v>2.5000000000000001E-2</v>
      </c>
      <c r="H7208" s="111">
        <f t="shared" ca="1" si="465"/>
        <v>75</v>
      </c>
      <c r="I7208" s="112">
        <f t="shared" ca="1" si="466"/>
        <v>562500</v>
      </c>
    </row>
    <row r="7209" spans="6:9" x14ac:dyDescent="0.25">
      <c r="F7209" s="109">
        <f t="shared" ca="1" si="463"/>
        <v>300000</v>
      </c>
      <c r="G7209" s="110">
        <f t="shared" ca="1" si="464"/>
        <v>2.3E-2</v>
      </c>
      <c r="H7209" s="111">
        <f t="shared" ca="1" si="465"/>
        <v>75</v>
      </c>
      <c r="I7209" s="112">
        <f t="shared" ca="1" si="466"/>
        <v>517500</v>
      </c>
    </row>
    <row r="7210" spans="6:9" x14ac:dyDescent="0.25">
      <c r="F7210" s="109">
        <f t="shared" ca="1" si="463"/>
        <v>325000</v>
      </c>
      <c r="G7210" s="110">
        <f t="shared" ca="1" si="464"/>
        <v>2.1000000000000001E-2</v>
      </c>
      <c r="H7210" s="111">
        <f t="shared" ca="1" si="465"/>
        <v>75</v>
      </c>
      <c r="I7210" s="112">
        <f t="shared" ca="1" si="466"/>
        <v>511875</v>
      </c>
    </row>
    <row r="7211" spans="6:9" x14ac:dyDescent="0.25">
      <c r="F7211" s="109">
        <f t="shared" ca="1" si="463"/>
        <v>300000</v>
      </c>
      <c r="G7211" s="110">
        <f t="shared" ca="1" si="464"/>
        <v>2.5000000000000001E-2</v>
      </c>
      <c r="H7211" s="111">
        <f t="shared" ca="1" si="465"/>
        <v>75</v>
      </c>
      <c r="I7211" s="112">
        <f t="shared" ca="1" si="466"/>
        <v>562500</v>
      </c>
    </row>
    <row r="7212" spans="6:9" x14ac:dyDescent="0.25">
      <c r="F7212" s="109">
        <f t="shared" ca="1" si="463"/>
        <v>300000</v>
      </c>
      <c r="G7212" s="110">
        <f t="shared" ca="1" si="464"/>
        <v>2.5000000000000001E-2</v>
      </c>
      <c r="H7212" s="111">
        <f t="shared" ca="1" si="465"/>
        <v>75</v>
      </c>
      <c r="I7212" s="112">
        <f t="shared" ca="1" si="466"/>
        <v>562500</v>
      </c>
    </row>
    <row r="7213" spans="6:9" x14ac:dyDescent="0.25">
      <c r="F7213" s="109">
        <f t="shared" ca="1" si="463"/>
        <v>325000</v>
      </c>
      <c r="G7213" s="110">
        <f t="shared" ca="1" si="464"/>
        <v>2.5000000000000001E-2</v>
      </c>
      <c r="H7213" s="111">
        <f t="shared" ca="1" si="465"/>
        <v>77</v>
      </c>
      <c r="I7213" s="112">
        <f t="shared" ca="1" si="466"/>
        <v>625625</v>
      </c>
    </row>
    <row r="7214" spans="6:9" x14ac:dyDescent="0.25">
      <c r="F7214" s="109">
        <f t="shared" ca="1" si="463"/>
        <v>300000</v>
      </c>
      <c r="G7214" s="110">
        <f t="shared" ca="1" si="464"/>
        <v>2.1000000000000001E-2</v>
      </c>
      <c r="H7214" s="111">
        <f t="shared" ca="1" si="465"/>
        <v>75</v>
      </c>
      <c r="I7214" s="112">
        <f t="shared" ca="1" si="466"/>
        <v>472500</v>
      </c>
    </row>
    <row r="7215" spans="6:9" x14ac:dyDescent="0.25">
      <c r="F7215" s="109">
        <f t="shared" ca="1" si="463"/>
        <v>300000</v>
      </c>
      <c r="G7215" s="110">
        <f t="shared" ca="1" si="464"/>
        <v>2.5000000000000001E-2</v>
      </c>
      <c r="H7215" s="111">
        <f t="shared" ca="1" si="465"/>
        <v>75</v>
      </c>
      <c r="I7215" s="112">
        <f t="shared" ca="1" si="466"/>
        <v>562500</v>
      </c>
    </row>
    <row r="7216" spans="6:9" x14ac:dyDescent="0.25">
      <c r="F7216" s="109">
        <f t="shared" ca="1" si="463"/>
        <v>300000</v>
      </c>
      <c r="G7216" s="110">
        <f t="shared" ca="1" si="464"/>
        <v>2.5000000000000001E-2</v>
      </c>
      <c r="H7216" s="111">
        <f t="shared" ca="1" si="465"/>
        <v>75</v>
      </c>
      <c r="I7216" s="112">
        <f t="shared" ca="1" si="466"/>
        <v>562500</v>
      </c>
    </row>
    <row r="7217" spans="6:9" x14ac:dyDescent="0.25">
      <c r="F7217" s="109">
        <f t="shared" ca="1" si="463"/>
        <v>325000</v>
      </c>
      <c r="G7217" s="110">
        <f t="shared" ca="1" si="464"/>
        <v>2.7E-2</v>
      </c>
      <c r="H7217" s="111">
        <f t="shared" ca="1" si="465"/>
        <v>75</v>
      </c>
      <c r="I7217" s="112">
        <f t="shared" ca="1" si="466"/>
        <v>658125</v>
      </c>
    </row>
    <row r="7218" spans="6:9" x14ac:dyDescent="0.25">
      <c r="F7218" s="109">
        <f t="shared" ca="1" si="463"/>
        <v>300000</v>
      </c>
      <c r="G7218" s="110">
        <f t="shared" ca="1" si="464"/>
        <v>2.7E-2</v>
      </c>
      <c r="H7218" s="111">
        <f t="shared" ca="1" si="465"/>
        <v>75</v>
      </c>
      <c r="I7218" s="112">
        <f t="shared" ca="1" si="466"/>
        <v>607500</v>
      </c>
    </row>
    <row r="7219" spans="6:9" x14ac:dyDescent="0.25">
      <c r="F7219" s="109">
        <f t="shared" ca="1" si="463"/>
        <v>300000</v>
      </c>
      <c r="G7219" s="110">
        <f t="shared" ca="1" si="464"/>
        <v>2.5000000000000001E-2</v>
      </c>
      <c r="H7219" s="111">
        <f t="shared" ca="1" si="465"/>
        <v>75</v>
      </c>
      <c r="I7219" s="112">
        <f t="shared" ca="1" si="466"/>
        <v>562500</v>
      </c>
    </row>
    <row r="7220" spans="6:9" x14ac:dyDescent="0.25">
      <c r="F7220" s="109">
        <f t="shared" ca="1" si="463"/>
        <v>300000</v>
      </c>
      <c r="G7220" s="110">
        <f t="shared" ca="1" si="464"/>
        <v>2.5000000000000001E-2</v>
      </c>
      <c r="H7220" s="111">
        <f t="shared" ca="1" si="465"/>
        <v>73</v>
      </c>
      <c r="I7220" s="112">
        <f t="shared" ca="1" si="466"/>
        <v>547500</v>
      </c>
    </row>
    <row r="7221" spans="6:9" x14ac:dyDescent="0.25">
      <c r="F7221" s="109">
        <f t="shared" ca="1" si="463"/>
        <v>275000</v>
      </c>
      <c r="G7221" s="110">
        <f t="shared" ca="1" si="464"/>
        <v>2.5000000000000001E-2</v>
      </c>
      <c r="H7221" s="111">
        <f t="shared" ca="1" si="465"/>
        <v>75</v>
      </c>
      <c r="I7221" s="112">
        <f t="shared" ca="1" si="466"/>
        <v>515625</v>
      </c>
    </row>
    <row r="7222" spans="6:9" x14ac:dyDescent="0.25">
      <c r="F7222" s="109">
        <f t="shared" ca="1" si="463"/>
        <v>300000</v>
      </c>
      <c r="G7222" s="110">
        <f t="shared" ca="1" si="464"/>
        <v>2.1000000000000001E-2</v>
      </c>
      <c r="H7222" s="111">
        <f t="shared" ca="1" si="465"/>
        <v>77</v>
      </c>
      <c r="I7222" s="112">
        <f t="shared" ca="1" si="466"/>
        <v>485100</v>
      </c>
    </row>
    <row r="7223" spans="6:9" x14ac:dyDescent="0.25">
      <c r="F7223" s="109">
        <f t="shared" ca="1" si="463"/>
        <v>300000</v>
      </c>
      <c r="G7223" s="110">
        <f t="shared" ca="1" si="464"/>
        <v>2.3E-2</v>
      </c>
      <c r="H7223" s="111">
        <f t="shared" ca="1" si="465"/>
        <v>75</v>
      </c>
      <c r="I7223" s="112">
        <f t="shared" ca="1" si="466"/>
        <v>517500</v>
      </c>
    </row>
    <row r="7224" spans="6:9" x14ac:dyDescent="0.25">
      <c r="F7224" s="109">
        <f t="shared" ca="1" si="463"/>
        <v>300000</v>
      </c>
      <c r="G7224" s="110">
        <f t="shared" ca="1" si="464"/>
        <v>2.5000000000000001E-2</v>
      </c>
      <c r="H7224" s="111">
        <f t="shared" ca="1" si="465"/>
        <v>77</v>
      </c>
      <c r="I7224" s="112">
        <f t="shared" ca="1" si="466"/>
        <v>577500</v>
      </c>
    </row>
    <row r="7225" spans="6:9" x14ac:dyDescent="0.25">
      <c r="F7225" s="109">
        <f t="shared" ca="1" si="463"/>
        <v>300000</v>
      </c>
      <c r="G7225" s="110">
        <f t="shared" ca="1" si="464"/>
        <v>2.1000000000000001E-2</v>
      </c>
      <c r="H7225" s="111">
        <f t="shared" ca="1" si="465"/>
        <v>75</v>
      </c>
      <c r="I7225" s="112">
        <f t="shared" ca="1" si="466"/>
        <v>472500</v>
      </c>
    </row>
    <row r="7226" spans="6:9" x14ac:dyDescent="0.25">
      <c r="F7226" s="109">
        <f t="shared" ca="1" si="463"/>
        <v>300000</v>
      </c>
      <c r="G7226" s="110">
        <f t="shared" ca="1" si="464"/>
        <v>2.3E-2</v>
      </c>
      <c r="H7226" s="111">
        <f t="shared" ca="1" si="465"/>
        <v>75</v>
      </c>
      <c r="I7226" s="112">
        <f t="shared" ca="1" si="466"/>
        <v>517500</v>
      </c>
    </row>
    <row r="7227" spans="6:9" x14ac:dyDescent="0.25">
      <c r="F7227" s="109">
        <f t="shared" ca="1" si="463"/>
        <v>275000</v>
      </c>
      <c r="G7227" s="110">
        <f t="shared" ca="1" si="464"/>
        <v>2.5000000000000001E-2</v>
      </c>
      <c r="H7227" s="111">
        <f t="shared" ca="1" si="465"/>
        <v>75</v>
      </c>
      <c r="I7227" s="112">
        <f t="shared" ca="1" si="466"/>
        <v>515625</v>
      </c>
    </row>
    <row r="7228" spans="6:9" x14ac:dyDescent="0.25">
      <c r="F7228" s="109">
        <f t="shared" ca="1" si="463"/>
        <v>275000</v>
      </c>
      <c r="G7228" s="110">
        <f t="shared" ca="1" si="464"/>
        <v>2.5000000000000001E-2</v>
      </c>
      <c r="H7228" s="111">
        <f t="shared" ca="1" si="465"/>
        <v>75</v>
      </c>
      <c r="I7228" s="112">
        <f t="shared" ca="1" si="466"/>
        <v>515625</v>
      </c>
    </row>
    <row r="7229" spans="6:9" x14ac:dyDescent="0.25">
      <c r="F7229" s="109">
        <f t="shared" ca="1" si="463"/>
        <v>300000</v>
      </c>
      <c r="G7229" s="110">
        <f t="shared" ca="1" si="464"/>
        <v>2.5000000000000001E-2</v>
      </c>
      <c r="H7229" s="111">
        <f t="shared" ca="1" si="465"/>
        <v>75</v>
      </c>
      <c r="I7229" s="112">
        <f t="shared" ca="1" si="466"/>
        <v>562500</v>
      </c>
    </row>
    <row r="7230" spans="6:9" x14ac:dyDescent="0.25">
      <c r="F7230" s="109">
        <f t="shared" ca="1" si="463"/>
        <v>300000</v>
      </c>
      <c r="G7230" s="110">
        <f t="shared" ca="1" si="464"/>
        <v>2.1000000000000001E-2</v>
      </c>
      <c r="H7230" s="111">
        <f t="shared" ca="1" si="465"/>
        <v>75</v>
      </c>
      <c r="I7230" s="112">
        <f t="shared" ca="1" si="466"/>
        <v>472500</v>
      </c>
    </row>
    <row r="7231" spans="6:9" x14ac:dyDescent="0.25">
      <c r="F7231" s="109">
        <f t="shared" ca="1" si="463"/>
        <v>300000</v>
      </c>
      <c r="G7231" s="110">
        <f t="shared" ca="1" si="464"/>
        <v>2.5000000000000001E-2</v>
      </c>
      <c r="H7231" s="111">
        <f t="shared" ca="1" si="465"/>
        <v>77</v>
      </c>
      <c r="I7231" s="112">
        <f t="shared" ca="1" si="466"/>
        <v>577500</v>
      </c>
    </row>
    <row r="7232" spans="6:9" x14ac:dyDescent="0.25">
      <c r="F7232" s="109">
        <f t="shared" ca="1" si="463"/>
        <v>275000</v>
      </c>
      <c r="G7232" s="110">
        <f t="shared" ca="1" si="464"/>
        <v>2.1000000000000001E-2</v>
      </c>
      <c r="H7232" s="111">
        <f t="shared" ca="1" si="465"/>
        <v>75</v>
      </c>
      <c r="I7232" s="112">
        <f t="shared" ca="1" si="466"/>
        <v>433125</v>
      </c>
    </row>
    <row r="7233" spans="6:9" x14ac:dyDescent="0.25">
      <c r="F7233" s="109">
        <f t="shared" ca="1" si="463"/>
        <v>300000</v>
      </c>
      <c r="G7233" s="110">
        <f t="shared" ca="1" si="464"/>
        <v>2.5000000000000001E-2</v>
      </c>
      <c r="H7233" s="111">
        <f t="shared" ca="1" si="465"/>
        <v>75</v>
      </c>
      <c r="I7233" s="112">
        <f t="shared" ca="1" si="466"/>
        <v>562500</v>
      </c>
    </row>
    <row r="7234" spans="6:9" x14ac:dyDescent="0.25">
      <c r="F7234" s="109">
        <f t="shared" ca="1" si="463"/>
        <v>325000</v>
      </c>
      <c r="G7234" s="110">
        <f t="shared" ca="1" si="464"/>
        <v>2.1000000000000001E-2</v>
      </c>
      <c r="H7234" s="111">
        <f t="shared" ca="1" si="465"/>
        <v>75</v>
      </c>
      <c r="I7234" s="112">
        <f t="shared" ca="1" si="466"/>
        <v>511875</v>
      </c>
    </row>
    <row r="7235" spans="6:9" x14ac:dyDescent="0.25">
      <c r="F7235" s="109">
        <f t="shared" ref="F7235:F7298" ca="1" si="467">VLOOKUP(RAND(),$C$3:$D$5,2)</f>
        <v>275000</v>
      </c>
      <c r="G7235" s="110">
        <f t="shared" ref="G7235:G7298" ca="1" si="468">VLOOKUP(RAND(),$C$10:$D$13,2)</f>
        <v>2.5000000000000001E-2</v>
      </c>
      <c r="H7235" s="111">
        <f t="shared" ref="H7235:H7298" ca="1" si="469">VLOOKUP(RAND(),$C$18:$D$20,2)</f>
        <v>75</v>
      </c>
      <c r="I7235" s="112">
        <f t="shared" ca="1" si="466"/>
        <v>515625</v>
      </c>
    </row>
    <row r="7236" spans="6:9" x14ac:dyDescent="0.25">
      <c r="F7236" s="109">
        <f t="shared" ca="1" si="467"/>
        <v>300000</v>
      </c>
      <c r="G7236" s="110">
        <f t="shared" ca="1" si="468"/>
        <v>2.5000000000000001E-2</v>
      </c>
      <c r="H7236" s="111">
        <f t="shared" ca="1" si="469"/>
        <v>75</v>
      </c>
      <c r="I7236" s="112">
        <f t="shared" ref="I7236:I7299" ca="1" si="470">F7236*G7236*H7236</f>
        <v>562500</v>
      </c>
    </row>
    <row r="7237" spans="6:9" x14ac:dyDescent="0.25">
      <c r="F7237" s="109">
        <f t="shared" ca="1" si="467"/>
        <v>300000</v>
      </c>
      <c r="G7237" s="110">
        <f t="shared" ca="1" si="468"/>
        <v>2.5000000000000001E-2</v>
      </c>
      <c r="H7237" s="111">
        <f t="shared" ca="1" si="469"/>
        <v>75</v>
      </c>
      <c r="I7237" s="112">
        <f t="shared" ca="1" si="470"/>
        <v>562500</v>
      </c>
    </row>
    <row r="7238" spans="6:9" x14ac:dyDescent="0.25">
      <c r="F7238" s="109">
        <f t="shared" ca="1" si="467"/>
        <v>300000</v>
      </c>
      <c r="G7238" s="110">
        <f t="shared" ca="1" si="468"/>
        <v>2.5000000000000001E-2</v>
      </c>
      <c r="H7238" s="111">
        <f t="shared" ca="1" si="469"/>
        <v>75</v>
      </c>
      <c r="I7238" s="112">
        <f t="shared" ca="1" si="470"/>
        <v>562500</v>
      </c>
    </row>
    <row r="7239" spans="6:9" x14ac:dyDescent="0.25">
      <c r="F7239" s="109">
        <f t="shared" ca="1" si="467"/>
        <v>275000</v>
      </c>
      <c r="G7239" s="110">
        <f t="shared" ca="1" si="468"/>
        <v>2.5000000000000001E-2</v>
      </c>
      <c r="H7239" s="111">
        <f t="shared" ca="1" si="469"/>
        <v>75</v>
      </c>
      <c r="I7239" s="112">
        <f t="shared" ca="1" si="470"/>
        <v>515625</v>
      </c>
    </row>
    <row r="7240" spans="6:9" x14ac:dyDescent="0.25">
      <c r="F7240" s="109">
        <f t="shared" ca="1" si="467"/>
        <v>300000</v>
      </c>
      <c r="G7240" s="110">
        <f t="shared" ca="1" si="468"/>
        <v>2.5000000000000001E-2</v>
      </c>
      <c r="H7240" s="111">
        <f t="shared" ca="1" si="469"/>
        <v>73</v>
      </c>
      <c r="I7240" s="112">
        <f t="shared" ca="1" si="470"/>
        <v>547500</v>
      </c>
    </row>
    <row r="7241" spans="6:9" x14ac:dyDescent="0.25">
      <c r="F7241" s="109">
        <f t="shared" ca="1" si="467"/>
        <v>300000</v>
      </c>
      <c r="G7241" s="110">
        <f t="shared" ca="1" si="468"/>
        <v>2.5000000000000001E-2</v>
      </c>
      <c r="H7241" s="111">
        <f t="shared" ca="1" si="469"/>
        <v>75</v>
      </c>
      <c r="I7241" s="112">
        <f t="shared" ca="1" si="470"/>
        <v>562500</v>
      </c>
    </row>
    <row r="7242" spans="6:9" x14ac:dyDescent="0.25">
      <c r="F7242" s="109">
        <f t="shared" ca="1" si="467"/>
        <v>300000</v>
      </c>
      <c r="G7242" s="110">
        <f t="shared" ca="1" si="468"/>
        <v>2.5000000000000001E-2</v>
      </c>
      <c r="H7242" s="111">
        <f t="shared" ca="1" si="469"/>
        <v>75</v>
      </c>
      <c r="I7242" s="112">
        <f t="shared" ca="1" si="470"/>
        <v>562500</v>
      </c>
    </row>
    <row r="7243" spans="6:9" x14ac:dyDescent="0.25">
      <c r="F7243" s="109">
        <f t="shared" ca="1" si="467"/>
        <v>325000</v>
      </c>
      <c r="G7243" s="110">
        <f t="shared" ca="1" si="468"/>
        <v>2.5000000000000001E-2</v>
      </c>
      <c r="H7243" s="111">
        <f t="shared" ca="1" si="469"/>
        <v>75</v>
      </c>
      <c r="I7243" s="112">
        <f t="shared" ca="1" si="470"/>
        <v>609375</v>
      </c>
    </row>
    <row r="7244" spans="6:9" x14ac:dyDescent="0.25">
      <c r="F7244" s="109">
        <f t="shared" ca="1" si="467"/>
        <v>275000</v>
      </c>
      <c r="G7244" s="110">
        <f t="shared" ca="1" si="468"/>
        <v>2.5000000000000001E-2</v>
      </c>
      <c r="H7244" s="111">
        <f t="shared" ca="1" si="469"/>
        <v>75</v>
      </c>
      <c r="I7244" s="112">
        <f t="shared" ca="1" si="470"/>
        <v>515625</v>
      </c>
    </row>
    <row r="7245" spans="6:9" x14ac:dyDescent="0.25">
      <c r="F7245" s="109">
        <f t="shared" ca="1" si="467"/>
        <v>275000</v>
      </c>
      <c r="G7245" s="110">
        <f t="shared" ca="1" si="468"/>
        <v>2.1000000000000001E-2</v>
      </c>
      <c r="H7245" s="111">
        <f t="shared" ca="1" si="469"/>
        <v>75</v>
      </c>
      <c r="I7245" s="112">
        <f t="shared" ca="1" si="470"/>
        <v>433125</v>
      </c>
    </row>
    <row r="7246" spans="6:9" x14ac:dyDescent="0.25">
      <c r="F7246" s="109">
        <f t="shared" ca="1" si="467"/>
        <v>300000</v>
      </c>
      <c r="G7246" s="110">
        <f t="shared" ca="1" si="468"/>
        <v>2.1000000000000001E-2</v>
      </c>
      <c r="H7246" s="111">
        <f t="shared" ca="1" si="469"/>
        <v>75</v>
      </c>
      <c r="I7246" s="112">
        <f t="shared" ca="1" si="470"/>
        <v>472500</v>
      </c>
    </row>
    <row r="7247" spans="6:9" x14ac:dyDescent="0.25">
      <c r="F7247" s="109">
        <f t="shared" ca="1" si="467"/>
        <v>325000</v>
      </c>
      <c r="G7247" s="110">
        <f t="shared" ca="1" si="468"/>
        <v>2.7E-2</v>
      </c>
      <c r="H7247" s="111">
        <f t="shared" ca="1" si="469"/>
        <v>77</v>
      </c>
      <c r="I7247" s="112">
        <f t="shared" ca="1" si="470"/>
        <v>675675</v>
      </c>
    </row>
    <row r="7248" spans="6:9" x14ac:dyDescent="0.25">
      <c r="F7248" s="109">
        <f t="shared" ca="1" si="467"/>
        <v>300000</v>
      </c>
      <c r="G7248" s="110">
        <f t="shared" ca="1" si="468"/>
        <v>2.5000000000000001E-2</v>
      </c>
      <c r="H7248" s="111">
        <f t="shared" ca="1" si="469"/>
        <v>75</v>
      </c>
      <c r="I7248" s="112">
        <f t="shared" ca="1" si="470"/>
        <v>562500</v>
      </c>
    </row>
    <row r="7249" spans="6:9" x14ac:dyDescent="0.25">
      <c r="F7249" s="109">
        <f t="shared" ca="1" si="467"/>
        <v>275000</v>
      </c>
      <c r="G7249" s="110">
        <f t="shared" ca="1" si="468"/>
        <v>2.1000000000000001E-2</v>
      </c>
      <c r="H7249" s="111">
        <f t="shared" ca="1" si="469"/>
        <v>75</v>
      </c>
      <c r="I7249" s="112">
        <f t="shared" ca="1" si="470"/>
        <v>433125</v>
      </c>
    </row>
    <row r="7250" spans="6:9" x14ac:dyDescent="0.25">
      <c r="F7250" s="109">
        <f t="shared" ca="1" si="467"/>
        <v>325000</v>
      </c>
      <c r="G7250" s="110">
        <f t="shared" ca="1" si="468"/>
        <v>2.5000000000000001E-2</v>
      </c>
      <c r="H7250" s="111">
        <f t="shared" ca="1" si="469"/>
        <v>73</v>
      </c>
      <c r="I7250" s="112">
        <f t="shared" ca="1" si="470"/>
        <v>593125</v>
      </c>
    </row>
    <row r="7251" spans="6:9" x14ac:dyDescent="0.25">
      <c r="F7251" s="109">
        <f t="shared" ca="1" si="467"/>
        <v>300000</v>
      </c>
      <c r="G7251" s="110">
        <f t="shared" ca="1" si="468"/>
        <v>2.1000000000000001E-2</v>
      </c>
      <c r="H7251" s="111">
        <f t="shared" ca="1" si="469"/>
        <v>75</v>
      </c>
      <c r="I7251" s="112">
        <f t="shared" ca="1" si="470"/>
        <v>472500</v>
      </c>
    </row>
    <row r="7252" spans="6:9" x14ac:dyDescent="0.25">
      <c r="F7252" s="109">
        <f t="shared" ca="1" si="467"/>
        <v>325000</v>
      </c>
      <c r="G7252" s="110">
        <f t="shared" ca="1" si="468"/>
        <v>2.5000000000000001E-2</v>
      </c>
      <c r="H7252" s="111">
        <f t="shared" ca="1" si="469"/>
        <v>77</v>
      </c>
      <c r="I7252" s="112">
        <f t="shared" ca="1" si="470"/>
        <v>625625</v>
      </c>
    </row>
    <row r="7253" spans="6:9" x14ac:dyDescent="0.25">
      <c r="F7253" s="109">
        <f t="shared" ca="1" si="467"/>
        <v>300000</v>
      </c>
      <c r="G7253" s="110">
        <f t="shared" ca="1" si="468"/>
        <v>2.1000000000000001E-2</v>
      </c>
      <c r="H7253" s="111">
        <f t="shared" ca="1" si="469"/>
        <v>75</v>
      </c>
      <c r="I7253" s="112">
        <f t="shared" ca="1" si="470"/>
        <v>472500</v>
      </c>
    </row>
    <row r="7254" spans="6:9" x14ac:dyDescent="0.25">
      <c r="F7254" s="109">
        <f t="shared" ca="1" si="467"/>
        <v>300000</v>
      </c>
      <c r="G7254" s="110">
        <f t="shared" ca="1" si="468"/>
        <v>2.5000000000000001E-2</v>
      </c>
      <c r="H7254" s="111">
        <f t="shared" ca="1" si="469"/>
        <v>75</v>
      </c>
      <c r="I7254" s="112">
        <f t="shared" ca="1" si="470"/>
        <v>562500</v>
      </c>
    </row>
    <row r="7255" spans="6:9" x14ac:dyDescent="0.25">
      <c r="F7255" s="109">
        <f t="shared" ca="1" si="467"/>
        <v>300000</v>
      </c>
      <c r="G7255" s="110">
        <f t="shared" ca="1" si="468"/>
        <v>2.5000000000000001E-2</v>
      </c>
      <c r="H7255" s="111">
        <f t="shared" ca="1" si="469"/>
        <v>75</v>
      </c>
      <c r="I7255" s="112">
        <f t="shared" ca="1" si="470"/>
        <v>562500</v>
      </c>
    </row>
    <row r="7256" spans="6:9" x14ac:dyDescent="0.25">
      <c r="F7256" s="109">
        <f t="shared" ca="1" si="467"/>
        <v>300000</v>
      </c>
      <c r="G7256" s="110">
        <f t="shared" ca="1" si="468"/>
        <v>2.7E-2</v>
      </c>
      <c r="H7256" s="111">
        <f t="shared" ca="1" si="469"/>
        <v>75</v>
      </c>
      <c r="I7256" s="112">
        <f t="shared" ca="1" si="470"/>
        <v>607500</v>
      </c>
    </row>
    <row r="7257" spans="6:9" x14ac:dyDescent="0.25">
      <c r="F7257" s="109">
        <f t="shared" ca="1" si="467"/>
        <v>300000</v>
      </c>
      <c r="G7257" s="110">
        <f t="shared" ca="1" si="468"/>
        <v>2.5000000000000001E-2</v>
      </c>
      <c r="H7257" s="111">
        <f t="shared" ca="1" si="469"/>
        <v>75</v>
      </c>
      <c r="I7257" s="112">
        <f t="shared" ca="1" si="470"/>
        <v>562500</v>
      </c>
    </row>
    <row r="7258" spans="6:9" x14ac:dyDescent="0.25">
      <c r="F7258" s="109">
        <f t="shared" ca="1" si="467"/>
        <v>300000</v>
      </c>
      <c r="G7258" s="110">
        <f t="shared" ca="1" si="468"/>
        <v>2.3E-2</v>
      </c>
      <c r="H7258" s="111">
        <f t="shared" ca="1" si="469"/>
        <v>75</v>
      </c>
      <c r="I7258" s="112">
        <f t="shared" ca="1" si="470"/>
        <v>517500</v>
      </c>
    </row>
    <row r="7259" spans="6:9" x14ac:dyDescent="0.25">
      <c r="F7259" s="109">
        <f t="shared" ca="1" si="467"/>
        <v>275000</v>
      </c>
      <c r="G7259" s="110">
        <f t="shared" ca="1" si="468"/>
        <v>2.7E-2</v>
      </c>
      <c r="H7259" s="111">
        <f t="shared" ca="1" si="469"/>
        <v>77</v>
      </c>
      <c r="I7259" s="112">
        <f t="shared" ca="1" si="470"/>
        <v>571725</v>
      </c>
    </row>
    <row r="7260" spans="6:9" x14ac:dyDescent="0.25">
      <c r="F7260" s="109">
        <f t="shared" ca="1" si="467"/>
        <v>300000</v>
      </c>
      <c r="G7260" s="110">
        <f t="shared" ca="1" si="468"/>
        <v>2.5000000000000001E-2</v>
      </c>
      <c r="H7260" s="111">
        <f t="shared" ca="1" si="469"/>
        <v>77</v>
      </c>
      <c r="I7260" s="112">
        <f t="shared" ca="1" si="470"/>
        <v>577500</v>
      </c>
    </row>
    <row r="7261" spans="6:9" x14ac:dyDescent="0.25">
      <c r="F7261" s="109">
        <f t="shared" ca="1" si="467"/>
        <v>300000</v>
      </c>
      <c r="G7261" s="110">
        <f t="shared" ca="1" si="468"/>
        <v>2.5000000000000001E-2</v>
      </c>
      <c r="H7261" s="111">
        <f t="shared" ca="1" si="469"/>
        <v>75</v>
      </c>
      <c r="I7261" s="112">
        <f t="shared" ca="1" si="470"/>
        <v>562500</v>
      </c>
    </row>
    <row r="7262" spans="6:9" x14ac:dyDescent="0.25">
      <c r="F7262" s="109">
        <f t="shared" ca="1" si="467"/>
        <v>325000</v>
      </c>
      <c r="G7262" s="110">
        <f t="shared" ca="1" si="468"/>
        <v>2.5000000000000001E-2</v>
      </c>
      <c r="H7262" s="111">
        <f t="shared" ca="1" si="469"/>
        <v>75</v>
      </c>
      <c r="I7262" s="112">
        <f t="shared" ca="1" si="470"/>
        <v>609375</v>
      </c>
    </row>
    <row r="7263" spans="6:9" x14ac:dyDescent="0.25">
      <c r="F7263" s="109">
        <f t="shared" ca="1" si="467"/>
        <v>275000</v>
      </c>
      <c r="G7263" s="110">
        <f t="shared" ca="1" si="468"/>
        <v>2.3E-2</v>
      </c>
      <c r="H7263" s="111">
        <f t="shared" ca="1" si="469"/>
        <v>73</v>
      </c>
      <c r="I7263" s="112">
        <f t="shared" ca="1" si="470"/>
        <v>461725</v>
      </c>
    </row>
    <row r="7264" spans="6:9" x14ac:dyDescent="0.25">
      <c r="F7264" s="109">
        <f t="shared" ca="1" si="467"/>
        <v>300000</v>
      </c>
      <c r="G7264" s="110">
        <f t="shared" ca="1" si="468"/>
        <v>2.1000000000000001E-2</v>
      </c>
      <c r="H7264" s="111">
        <f t="shared" ca="1" si="469"/>
        <v>75</v>
      </c>
      <c r="I7264" s="112">
        <f t="shared" ca="1" si="470"/>
        <v>472500</v>
      </c>
    </row>
    <row r="7265" spans="6:9" x14ac:dyDescent="0.25">
      <c r="F7265" s="109">
        <f t="shared" ca="1" si="467"/>
        <v>300000</v>
      </c>
      <c r="G7265" s="110">
        <f t="shared" ca="1" si="468"/>
        <v>2.5000000000000001E-2</v>
      </c>
      <c r="H7265" s="111">
        <f t="shared" ca="1" si="469"/>
        <v>75</v>
      </c>
      <c r="I7265" s="112">
        <f t="shared" ca="1" si="470"/>
        <v>562500</v>
      </c>
    </row>
    <row r="7266" spans="6:9" x14ac:dyDescent="0.25">
      <c r="F7266" s="109">
        <f t="shared" ca="1" si="467"/>
        <v>300000</v>
      </c>
      <c r="G7266" s="110">
        <f t="shared" ca="1" si="468"/>
        <v>2.3E-2</v>
      </c>
      <c r="H7266" s="111">
        <f t="shared" ca="1" si="469"/>
        <v>75</v>
      </c>
      <c r="I7266" s="112">
        <f t="shared" ca="1" si="470"/>
        <v>517500</v>
      </c>
    </row>
    <row r="7267" spans="6:9" x14ac:dyDescent="0.25">
      <c r="F7267" s="109">
        <f t="shared" ca="1" si="467"/>
        <v>300000</v>
      </c>
      <c r="G7267" s="110">
        <f t="shared" ca="1" si="468"/>
        <v>2.3E-2</v>
      </c>
      <c r="H7267" s="111">
        <f t="shared" ca="1" si="469"/>
        <v>75</v>
      </c>
      <c r="I7267" s="112">
        <f t="shared" ca="1" si="470"/>
        <v>517500</v>
      </c>
    </row>
    <row r="7268" spans="6:9" x14ac:dyDescent="0.25">
      <c r="F7268" s="109">
        <f t="shared" ca="1" si="467"/>
        <v>300000</v>
      </c>
      <c r="G7268" s="110">
        <f t="shared" ca="1" si="468"/>
        <v>2.5000000000000001E-2</v>
      </c>
      <c r="H7268" s="111">
        <f t="shared" ca="1" si="469"/>
        <v>75</v>
      </c>
      <c r="I7268" s="112">
        <f t="shared" ca="1" si="470"/>
        <v>562500</v>
      </c>
    </row>
    <row r="7269" spans="6:9" x14ac:dyDescent="0.25">
      <c r="F7269" s="109">
        <f t="shared" ca="1" si="467"/>
        <v>275000</v>
      </c>
      <c r="G7269" s="110">
        <f t="shared" ca="1" si="468"/>
        <v>2.5000000000000001E-2</v>
      </c>
      <c r="H7269" s="111">
        <f t="shared" ca="1" si="469"/>
        <v>73</v>
      </c>
      <c r="I7269" s="112">
        <f t="shared" ca="1" si="470"/>
        <v>501875</v>
      </c>
    </row>
    <row r="7270" spans="6:9" x14ac:dyDescent="0.25">
      <c r="F7270" s="109">
        <f t="shared" ca="1" si="467"/>
        <v>300000</v>
      </c>
      <c r="G7270" s="110">
        <f t="shared" ca="1" si="468"/>
        <v>2.5000000000000001E-2</v>
      </c>
      <c r="H7270" s="111">
        <f t="shared" ca="1" si="469"/>
        <v>75</v>
      </c>
      <c r="I7270" s="112">
        <f t="shared" ca="1" si="470"/>
        <v>562500</v>
      </c>
    </row>
    <row r="7271" spans="6:9" x14ac:dyDescent="0.25">
      <c r="F7271" s="109">
        <f t="shared" ca="1" si="467"/>
        <v>300000</v>
      </c>
      <c r="G7271" s="110">
        <f t="shared" ca="1" si="468"/>
        <v>2.3E-2</v>
      </c>
      <c r="H7271" s="111">
        <f t="shared" ca="1" si="469"/>
        <v>75</v>
      </c>
      <c r="I7271" s="112">
        <f t="shared" ca="1" si="470"/>
        <v>517500</v>
      </c>
    </row>
    <row r="7272" spans="6:9" x14ac:dyDescent="0.25">
      <c r="F7272" s="109">
        <f t="shared" ca="1" si="467"/>
        <v>300000</v>
      </c>
      <c r="G7272" s="110">
        <f t="shared" ca="1" si="468"/>
        <v>2.5000000000000001E-2</v>
      </c>
      <c r="H7272" s="111">
        <f t="shared" ca="1" si="469"/>
        <v>75</v>
      </c>
      <c r="I7272" s="112">
        <f t="shared" ca="1" si="470"/>
        <v>562500</v>
      </c>
    </row>
    <row r="7273" spans="6:9" x14ac:dyDescent="0.25">
      <c r="F7273" s="109">
        <f t="shared" ca="1" si="467"/>
        <v>275000</v>
      </c>
      <c r="G7273" s="110">
        <f t="shared" ca="1" si="468"/>
        <v>2.5000000000000001E-2</v>
      </c>
      <c r="H7273" s="111">
        <f t="shared" ca="1" si="469"/>
        <v>75</v>
      </c>
      <c r="I7273" s="112">
        <f t="shared" ca="1" si="470"/>
        <v>515625</v>
      </c>
    </row>
    <row r="7274" spans="6:9" x14ac:dyDescent="0.25">
      <c r="F7274" s="109">
        <f t="shared" ca="1" si="467"/>
        <v>300000</v>
      </c>
      <c r="G7274" s="110">
        <f t="shared" ca="1" si="468"/>
        <v>2.1000000000000001E-2</v>
      </c>
      <c r="H7274" s="111">
        <f t="shared" ca="1" si="469"/>
        <v>73</v>
      </c>
      <c r="I7274" s="112">
        <f t="shared" ca="1" si="470"/>
        <v>459900</v>
      </c>
    </row>
    <row r="7275" spans="6:9" x14ac:dyDescent="0.25">
      <c r="F7275" s="109">
        <f t="shared" ca="1" si="467"/>
        <v>300000</v>
      </c>
      <c r="G7275" s="110">
        <f t="shared" ca="1" si="468"/>
        <v>2.5000000000000001E-2</v>
      </c>
      <c r="H7275" s="111">
        <f t="shared" ca="1" si="469"/>
        <v>75</v>
      </c>
      <c r="I7275" s="112">
        <f t="shared" ca="1" si="470"/>
        <v>562500</v>
      </c>
    </row>
    <row r="7276" spans="6:9" x14ac:dyDescent="0.25">
      <c r="F7276" s="109">
        <f t="shared" ca="1" si="467"/>
        <v>275000</v>
      </c>
      <c r="G7276" s="110">
        <f t="shared" ca="1" si="468"/>
        <v>2.7E-2</v>
      </c>
      <c r="H7276" s="111">
        <f t="shared" ca="1" si="469"/>
        <v>75</v>
      </c>
      <c r="I7276" s="112">
        <f t="shared" ca="1" si="470"/>
        <v>556875</v>
      </c>
    </row>
    <row r="7277" spans="6:9" x14ac:dyDescent="0.25">
      <c r="F7277" s="109">
        <f t="shared" ca="1" si="467"/>
        <v>300000</v>
      </c>
      <c r="G7277" s="110">
        <f t="shared" ca="1" si="468"/>
        <v>2.5000000000000001E-2</v>
      </c>
      <c r="H7277" s="111">
        <f t="shared" ca="1" si="469"/>
        <v>75</v>
      </c>
      <c r="I7277" s="112">
        <f t="shared" ca="1" si="470"/>
        <v>562500</v>
      </c>
    </row>
    <row r="7278" spans="6:9" x14ac:dyDescent="0.25">
      <c r="F7278" s="109">
        <f t="shared" ca="1" si="467"/>
        <v>300000</v>
      </c>
      <c r="G7278" s="110">
        <f t="shared" ca="1" si="468"/>
        <v>2.3E-2</v>
      </c>
      <c r="H7278" s="111">
        <f t="shared" ca="1" si="469"/>
        <v>75</v>
      </c>
      <c r="I7278" s="112">
        <f t="shared" ca="1" si="470"/>
        <v>517500</v>
      </c>
    </row>
    <row r="7279" spans="6:9" x14ac:dyDescent="0.25">
      <c r="F7279" s="109">
        <f t="shared" ca="1" si="467"/>
        <v>275000</v>
      </c>
      <c r="G7279" s="110">
        <f t="shared" ca="1" si="468"/>
        <v>2.5000000000000001E-2</v>
      </c>
      <c r="H7279" s="111">
        <f t="shared" ca="1" si="469"/>
        <v>75</v>
      </c>
      <c r="I7279" s="112">
        <f t="shared" ca="1" si="470"/>
        <v>515625</v>
      </c>
    </row>
    <row r="7280" spans="6:9" x14ac:dyDescent="0.25">
      <c r="F7280" s="109">
        <f t="shared" ca="1" si="467"/>
        <v>300000</v>
      </c>
      <c r="G7280" s="110">
        <f t="shared" ca="1" si="468"/>
        <v>2.3E-2</v>
      </c>
      <c r="H7280" s="111">
        <f t="shared" ca="1" si="469"/>
        <v>73</v>
      </c>
      <c r="I7280" s="112">
        <f t="shared" ca="1" si="470"/>
        <v>503700</v>
      </c>
    </row>
    <row r="7281" spans="6:9" x14ac:dyDescent="0.25">
      <c r="F7281" s="109">
        <f t="shared" ca="1" si="467"/>
        <v>325000</v>
      </c>
      <c r="G7281" s="110">
        <f t="shared" ca="1" si="468"/>
        <v>2.5000000000000001E-2</v>
      </c>
      <c r="H7281" s="111">
        <f t="shared" ca="1" si="469"/>
        <v>75</v>
      </c>
      <c r="I7281" s="112">
        <f t="shared" ca="1" si="470"/>
        <v>609375</v>
      </c>
    </row>
    <row r="7282" spans="6:9" x14ac:dyDescent="0.25">
      <c r="F7282" s="109">
        <f t="shared" ca="1" si="467"/>
        <v>275000</v>
      </c>
      <c r="G7282" s="110">
        <f t="shared" ca="1" si="468"/>
        <v>2.1000000000000001E-2</v>
      </c>
      <c r="H7282" s="111">
        <f t="shared" ca="1" si="469"/>
        <v>77</v>
      </c>
      <c r="I7282" s="112">
        <f t="shared" ca="1" si="470"/>
        <v>444675</v>
      </c>
    </row>
    <row r="7283" spans="6:9" x14ac:dyDescent="0.25">
      <c r="F7283" s="109">
        <f t="shared" ca="1" si="467"/>
        <v>325000</v>
      </c>
      <c r="G7283" s="110">
        <f t="shared" ca="1" si="468"/>
        <v>2.3E-2</v>
      </c>
      <c r="H7283" s="111">
        <f t="shared" ca="1" si="469"/>
        <v>75</v>
      </c>
      <c r="I7283" s="112">
        <f t="shared" ca="1" si="470"/>
        <v>560625</v>
      </c>
    </row>
    <row r="7284" spans="6:9" x14ac:dyDescent="0.25">
      <c r="F7284" s="109">
        <f t="shared" ca="1" si="467"/>
        <v>325000</v>
      </c>
      <c r="G7284" s="110">
        <f t="shared" ca="1" si="468"/>
        <v>2.5000000000000001E-2</v>
      </c>
      <c r="H7284" s="111">
        <f t="shared" ca="1" si="469"/>
        <v>73</v>
      </c>
      <c r="I7284" s="112">
        <f t="shared" ca="1" si="470"/>
        <v>593125</v>
      </c>
    </row>
    <row r="7285" spans="6:9" x14ac:dyDescent="0.25">
      <c r="F7285" s="109">
        <f t="shared" ca="1" si="467"/>
        <v>300000</v>
      </c>
      <c r="G7285" s="110">
        <f t="shared" ca="1" si="468"/>
        <v>2.5000000000000001E-2</v>
      </c>
      <c r="H7285" s="111">
        <f t="shared" ca="1" si="469"/>
        <v>75</v>
      </c>
      <c r="I7285" s="112">
        <f t="shared" ca="1" si="470"/>
        <v>562500</v>
      </c>
    </row>
    <row r="7286" spans="6:9" x14ac:dyDescent="0.25">
      <c r="F7286" s="109">
        <f t="shared" ca="1" si="467"/>
        <v>300000</v>
      </c>
      <c r="G7286" s="110">
        <f t="shared" ca="1" si="468"/>
        <v>2.5000000000000001E-2</v>
      </c>
      <c r="H7286" s="111">
        <f t="shared" ca="1" si="469"/>
        <v>75</v>
      </c>
      <c r="I7286" s="112">
        <f t="shared" ca="1" si="470"/>
        <v>562500</v>
      </c>
    </row>
    <row r="7287" spans="6:9" x14ac:dyDescent="0.25">
      <c r="F7287" s="109">
        <f t="shared" ca="1" si="467"/>
        <v>275000</v>
      </c>
      <c r="G7287" s="110">
        <f t="shared" ca="1" si="468"/>
        <v>2.5000000000000001E-2</v>
      </c>
      <c r="H7287" s="111">
        <f t="shared" ca="1" si="469"/>
        <v>77</v>
      </c>
      <c r="I7287" s="112">
        <f t="shared" ca="1" si="470"/>
        <v>529375</v>
      </c>
    </row>
    <row r="7288" spans="6:9" x14ac:dyDescent="0.25">
      <c r="F7288" s="109">
        <f t="shared" ca="1" si="467"/>
        <v>300000</v>
      </c>
      <c r="G7288" s="110">
        <f t="shared" ca="1" si="468"/>
        <v>2.5000000000000001E-2</v>
      </c>
      <c r="H7288" s="111">
        <f t="shared" ca="1" si="469"/>
        <v>75</v>
      </c>
      <c r="I7288" s="112">
        <f t="shared" ca="1" si="470"/>
        <v>562500</v>
      </c>
    </row>
    <row r="7289" spans="6:9" x14ac:dyDescent="0.25">
      <c r="F7289" s="109">
        <f t="shared" ca="1" si="467"/>
        <v>325000</v>
      </c>
      <c r="G7289" s="110">
        <f t="shared" ca="1" si="468"/>
        <v>2.5000000000000001E-2</v>
      </c>
      <c r="H7289" s="111">
        <f t="shared" ca="1" si="469"/>
        <v>73</v>
      </c>
      <c r="I7289" s="112">
        <f t="shared" ca="1" si="470"/>
        <v>593125</v>
      </c>
    </row>
    <row r="7290" spans="6:9" x14ac:dyDescent="0.25">
      <c r="F7290" s="109">
        <f t="shared" ca="1" si="467"/>
        <v>300000</v>
      </c>
      <c r="G7290" s="110">
        <f t="shared" ca="1" si="468"/>
        <v>2.5000000000000001E-2</v>
      </c>
      <c r="H7290" s="111">
        <f t="shared" ca="1" si="469"/>
        <v>75</v>
      </c>
      <c r="I7290" s="112">
        <f t="shared" ca="1" si="470"/>
        <v>562500</v>
      </c>
    </row>
    <row r="7291" spans="6:9" x14ac:dyDescent="0.25">
      <c r="F7291" s="109">
        <f t="shared" ca="1" si="467"/>
        <v>275000</v>
      </c>
      <c r="G7291" s="110">
        <f t="shared" ca="1" si="468"/>
        <v>2.5000000000000001E-2</v>
      </c>
      <c r="H7291" s="111">
        <f t="shared" ca="1" si="469"/>
        <v>75</v>
      </c>
      <c r="I7291" s="112">
        <f t="shared" ca="1" si="470"/>
        <v>515625</v>
      </c>
    </row>
    <row r="7292" spans="6:9" x14ac:dyDescent="0.25">
      <c r="F7292" s="109">
        <f t="shared" ca="1" si="467"/>
        <v>275000</v>
      </c>
      <c r="G7292" s="110">
        <f t="shared" ca="1" si="468"/>
        <v>2.1000000000000001E-2</v>
      </c>
      <c r="H7292" s="111">
        <f t="shared" ca="1" si="469"/>
        <v>77</v>
      </c>
      <c r="I7292" s="112">
        <f t="shared" ca="1" si="470"/>
        <v>444675</v>
      </c>
    </row>
    <row r="7293" spans="6:9" x14ac:dyDescent="0.25">
      <c r="F7293" s="109">
        <f t="shared" ca="1" si="467"/>
        <v>300000</v>
      </c>
      <c r="G7293" s="110">
        <f t="shared" ca="1" si="468"/>
        <v>2.7E-2</v>
      </c>
      <c r="H7293" s="111">
        <f t="shared" ca="1" si="469"/>
        <v>77</v>
      </c>
      <c r="I7293" s="112">
        <f t="shared" ca="1" si="470"/>
        <v>623700</v>
      </c>
    </row>
    <row r="7294" spans="6:9" x14ac:dyDescent="0.25">
      <c r="F7294" s="109">
        <f t="shared" ca="1" si="467"/>
        <v>300000</v>
      </c>
      <c r="G7294" s="110">
        <f t="shared" ca="1" si="468"/>
        <v>2.3E-2</v>
      </c>
      <c r="H7294" s="111">
        <f t="shared" ca="1" si="469"/>
        <v>75</v>
      </c>
      <c r="I7294" s="112">
        <f t="shared" ca="1" si="470"/>
        <v>517500</v>
      </c>
    </row>
    <row r="7295" spans="6:9" x14ac:dyDescent="0.25">
      <c r="F7295" s="109">
        <f t="shared" ca="1" si="467"/>
        <v>300000</v>
      </c>
      <c r="G7295" s="110">
        <f t="shared" ca="1" si="468"/>
        <v>2.5000000000000001E-2</v>
      </c>
      <c r="H7295" s="111">
        <f t="shared" ca="1" si="469"/>
        <v>77</v>
      </c>
      <c r="I7295" s="112">
        <f t="shared" ca="1" si="470"/>
        <v>577500</v>
      </c>
    </row>
    <row r="7296" spans="6:9" x14ac:dyDescent="0.25">
      <c r="F7296" s="109">
        <f t="shared" ca="1" si="467"/>
        <v>300000</v>
      </c>
      <c r="G7296" s="110">
        <f t="shared" ca="1" si="468"/>
        <v>2.7E-2</v>
      </c>
      <c r="H7296" s="111">
        <f t="shared" ca="1" si="469"/>
        <v>75</v>
      </c>
      <c r="I7296" s="112">
        <f t="shared" ca="1" si="470"/>
        <v>607500</v>
      </c>
    </row>
    <row r="7297" spans="6:9" x14ac:dyDescent="0.25">
      <c r="F7297" s="109">
        <f t="shared" ca="1" si="467"/>
        <v>300000</v>
      </c>
      <c r="G7297" s="110">
        <f t="shared" ca="1" si="468"/>
        <v>2.5000000000000001E-2</v>
      </c>
      <c r="H7297" s="111">
        <f t="shared" ca="1" si="469"/>
        <v>77</v>
      </c>
      <c r="I7297" s="112">
        <f t="shared" ca="1" si="470"/>
        <v>577500</v>
      </c>
    </row>
    <row r="7298" spans="6:9" x14ac:dyDescent="0.25">
      <c r="F7298" s="109">
        <f t="shared" ca="1" si="467"/>
        <v>300000</v>
      </c>
      <c r="G7298" s="110">
        <f t="shared" ca="1" si="468"/>
        <v>2.5000000000000001E-2</v>
      </c>
      <c r="H7298" s="111">
        <f t="shared" ca="1" si="469"/>
        <v>73</v>
      </c>
      <c r="I7298" s="112">
        <f t="shared" ca="1" si="470"/>
        <v>547500</v>
      </c>
    </row>
    <row r="7299" spans="6:9" x14ac:dyDescent="0.25">
      <c r="F7299" s="109">
        <f t="shared" ref="F7299:F7362" ca="1" si="471">VLOOKUP(RAND(),$C$3:$D$5,2)</f>
        <v>325000</v>
      </c>
      <c r="G7299" s="110">
        <f t="shared" ref="G7299:G7362" ca="1" si="472">VLOOKUP(RAND(),$C$10:$D$13,2)</f>
        <v>2.5000000000000001E-2</v>
      </c>
      <c r="H7299" s="111">
        <f t="shared" ref="H7299:H7362" ca="1" si="473">VLOOKUP(RAND(),$C$18:$D$20,2)</f>
        <v>73</v>
      </c>
      <c r="I7299" s="112">
        <f t="shared" ca="1" si="470"/>
        <v>593125</v>
      </c>
    </row>
    <row r="7300" spans="6:9" x14ac:dyDescent="0.25">
      <c r="F7300" s="109">
        <f t="shared" ca="1" si="471"/>
        <v>300000</v>
      </c>
      <c r="G7300" s="110">
        <f t="shared" ca="1" si="472"/>
        <v>2.3E-2</v>
      </c>
      <c r="H7300" s="111">
        <f t="shared" ca="1" si="473"/>
        <v>73</v>
      </c>
      <c r="I7300" s="112">
        <f t="shared" ref="I7300:I7363" ca="1" si="474">F7300*G7300*H7300</f>
        <v>503700</v>
      </c>
    </row>
    <row r="7301" spans="6:9" x14ac:dyDescent="0.25">
      <c r="F7301" s="109">
        <f t="shared" ca="1" si="471"/>
        <v>275000</v>
      </c>
      <c r="G7301" s="110">
        <f t="shared" ca="1" si="472"/>
        <v>2.5000000000000001E-2</v>
      </c>
      <c r="H7301" s="111">
        <f t="shared" ca="1" si="473"/>
        <v>75</v>
      </c>
      <c r="I7301" s="112">
        <f t="shared" ca="1" si="474"/>
        <v>515625</v>
      </c>
    </row>
    <row r="7302" spans="6:9" x14ac:dyDescent="0.25">
      <c r="F7302" s="109">
        <f t="shared" ca="1" si="471"/>
        <v>275000</v>
      </c>
      <c r="G7302" s="110">
        <f t="shared" ca="1" si="472"/>
        <v>2.3E-2</v>
      </c>
      <c r="H7302" s="111">
        <f t="shared" ca="1" si="473"/>
        <v>75</v>
      </c>
      <c r="I7302" s="112">
        <f t="shared" ca="1" si="474"/>
        <v>474375</v>
      </c>
    </row>
    <row r="7303" spans="6:9" x14ac:dyDescent="0.25">
      <c r="F7303" s="109">
        <f t="shared" ca="1" si="471"/>
        <v>300000</v>
      </c>
      <c r="G7303" s="110">
        <f t="shared" ca="1" si="472"/>
        <v>2.5000000000000001E-2</v>
      </c>
      <c r="H7303" s="111">
        <f t="shared" ca="1" si="473"/>
        <v>75</v>
      </c>
      <c r="I7303" s="112">
        <f t="shared" ca="1" si="474"/>
        <v>562500</v>
      </c>
    </row>
    <row r="7304" spans="6:9" x14ac:dyDescent="0.25">
      <c r="F7304" s="109">
        <f t="shared" ca="1" si="471"/>
        <v>325000</v>
      </c>
      <c r="G7304" s="110">
        <f t="shared" ca="1" si="472"/>
        <v>2.5000000000000001E-2</v>
      </c>
      <c r="H7304" s="111">
        <f t="shared" ca="1" si="473"/>
        <v>75</v>
      </c>
      <c r="I7304" s="112">
        <f t="shared" ca="1" si="474"/>
        <v>609375</v>
      </c>
    </row>
    <row r="7305" spans="6:9" x14ac:dyDescent="0.25">
      <c r="F7305" s="109">
        <f t="shared" ca="1" si="471"/>
        <v>300000</v>
      </c>
      <c r="G7305" s="110">
        <f t="shared" ca="1" si="472"/>
        <v>2.7E-2</v>
      </c>
      <c r="H7305" s="111">
        <f t="shared" ca="1" si="473"/>
        <v>73</v>
      </c>
      <c r="I7305" s="112">
        <f t="shared" ca="1" si="474"/>
        <v>591300</v>
      </c>
    </row>
    <row r="7306" spans="6:9" x14ac:dyDescent="0.25">
      <c r="F7306" s="109">
        <f t="shared" ca="1" si="471"/>
        <v>300000</v>
      </c>
      <c r="G7306" s="110">
        <f t="shared" ca="1" si="472"/>
        <v>2.5000000000000001E-2</v>
      </c>
      <c r="H7306" s="111">
        <f t="shared" ca="1" si="473"/>
        <v>75</v>
      </c>
      <c r="I7306" s="112">
        <f t="shared" ca="1" si="474"/>
        <v>562500</v>
      </c>
    </row>
    <row r="7307" spans="6:9" x14ac:dyDescent="0.25">
      <c r="F7307" s="109">
        <f t="shared" ca="1" si="471"/>
        <v>325000</v>
      </c>
      <c r="G7307" s="110">
        <f t="shared" ca="1" si="472"/>
        <v>2.5000000000000001E-2</v>
      </c>
      <c r="H7307" s="111">
        <f t="shared" ca="1" si="473"/>
        <v>75</v>
      </c>
      <c r="I7307" s="112">
        <f t="shared" ca="1" si="474"/>
        <v>609375</v>
      </c>
    </row>
    <row r="7308" spans="6:9" x14ac:dyDescent="0.25">
      <c r="F7308" s="109">
        <f t="shared" ca="1" si="471"/>
        <v>300000</v>
      </c>
      <c r="G7308" s="110">
        <f t="shared" ca="1" si="472"/>
        <v>2.5000000000000001E-2</v>
      </c>
      <c r="H7308" s="111">
        <f t="shared" ca="1" si="473"/>
        <v>75</v>
      </c>
      <c r="I7308" s="112">
        <f t="shared" ca="1" si="474"/>
        <v>562500</v>
      </c>
    </row>
    <row r="7309" spans="6:9" x14ac:dyDescent="0.25">
      <c r="F7309" s="109">
        <f t="shared" ca="1" si="471"/>
        <v>325000</v>
      </c>
      <c r="G7309" s="110">
        <f t="shared" ca="1" si="472"/>
        <v>2.1000000000000001E-2</v>
      </c>
      <c r="H7309" s="111">
        <f t="shared" ca="1" si="473"/>
        <v>75</v>
      </c>
      <c r="I7309" s="112">
        <f t="shared" ca="1" si="474"/>
        <v>511875</v>
      </c>
    </row>
    <row r="7310" spans="6:9" x14ac:dyDescent="0.25">
      <c r="F7310" s="109">
        <f t="shared" ca="1" si="471"/>
        <v>300000</v>
      </c>
      <c r="G7310" s="110">
        <f t="shared" ca="1" si="472"/>
        <v>2.7E-2</v>
      </c>
      <c r="H7310" s="111">
        <f t="shared" ca="1" si="473"/>
        <v>73</v>
      </c>
      <c r="I7310" s="112">
        <f t="shared" ca="1" si="474"/>
        <v>591300</v>
      </c>
    </row>
    <row r="7311" spans="6:9" x14ac:dyDescent="0.25">
      <c r="F7311" s="109">
        <f t="shared" ca="1" si="471"/>
        <v>325000</v>
      </c>
      <c r="G7311" s="110">
        <f t="shared" ca="1" si="472"/>
        <v>2.5000000000000001E-2</v>
      </c>
      <c r="H7311" s="111">
        <f t="shared" ca="1" si="473"/>
        <v>73</v>
      </c>
      <c r="I7311" s="112">
        <f t="shared" ca="1" si="474"/>
        <v>593125</v>
      </c>
    </row>
    <row r="7312" spans="6:9" x14ac:dyDescent="0.25">
      <c r="F7312" s="109">
        <f t="shared" ca="1" si="471"/>
        <v>300000</v>
      </c>
      <c r="G7312" s="110">
        <f t="shared" ca="1" si="472"/>
        <v>2.5000000000000001E-2</v>
      </c>
      <c r="H7312" s="111">
        <f t="shared" ca="1" si="473"/>
        <v>77</v>
      </c>
      <c r="I7312" s="112">
        <f t="shared" ca="1" si="474"/>
        <v>577500</v>
      </c>
    </row>
    <row r="7313" spans="6:9" x14ac:dyDescent="0.25">
      <c r="F7313" s="109">
        <f t="shared" ca="1" si="471"/>
        <v>275000</v>
      </c>
      <c r="G7313" s="110">
        <f t="shared" ca="1" si="472"/>
        <v>2.5000000000000001E-2</v>
      </c>
      <c r="H7313" s="111">
        <f t="shared" ca="1" si="473"/>
        <v>75</v>
      </c>
      <c r="I7313" s="112">
        <f t="shared" ca="1" si="474"/>
        <v>515625</v>
      </c>
    </row>
    <row r="7314" spans="6:9" x14ac:dyDescent="0.25">
      <c r="F7314" s="109">
        <f t="shared" ca="1" si="471"/>
        <v>275000</v>
      </c>
      <c r="G7314" s="110">
        <f t="shared" ca="1" si="472"/>
        <v>2.5000000000000001E-2</v>
      </c>
      <c r="H7314" s="111">
        <f t="shared" ca="1" si="473"/>
        <v>77</v>
      </c>
      <c r="I7314" s="112">
        <f t="shared" ca="1" si="474"/>
        <v>529375</v>
      </c>
    </row>
    <row r="7315" spans="6:9" x14ac:dyDescent="0.25">
      <c r="F7315" s="109">
        <f t="shared" ca="1" si="471"/>
        <v>300000</v>
      </c>
      <c r="G7315" s="110">
        <f t="shared" ca="1" si="472"/>
        <v>2.5000000000000001E-2</v>
      </c>
      <c r="H7315" s="111">
        <f t="shared" ca="1" si="473"/>
        <v>77</v>
      </c>
      <c r="I7315" s="112">
        <f t="shared" ca="1" si="474"/>
        <v>577500</v>
      </c>
    </row>
    <row r="7316" spans="6:9" x14ac:dyDescent="0.25">
      <c r="F7316" s="109">
        <f t="shared" ca="1" si="471"/>
        <v>300000</v>
      </c>
      <c r="G7316" s="110">
        <f t="shared" ca="1" si="472"/>
        <v>2.1000000000000001E-2</v>
      </c>
      <c r="H7316" s="111">
        <f t="shared" ca="1" si="473"/>
        <v>75</v>
      </c>
      <c r="I7316" s="112">
        <f t="shared" ca="1" si="474"/>
        <v>472500</v>
      </c>
    </row>
    <row r="7317" spans="6:9" x14ac:dyDescent="0.25">
      <c r="F7317" s="109">
        <f t="shared" ca="1" si="471"/>
        <v>300000</v>
      </c>
      <c r="G7317" s="110">
        <f t="shared" ca="1" si="472"/>
        <v>2.5000000000000001E-2</v>
      </c>
      <c r="H7317" s="111">
        <f t="shared" ca="1" si="473"/>
        <v>75</v>
      </c>
      <c r="I7317" s="112">
        <f t="shared" ca="1" si="474"/>
        <v>562500</v>
      </c>
    </row>
    <row r="7318" spans="6:9" x14ac:dyDescent="0.25">
      <c r="F7318" s="109">
        <f t="shared" ca="1" si="471"/>
        <v>300000</v>
      </c>
      <c r="G7318" s="110">
        <f t="shared" ca="1" si="472"/>
        <v>2.5000000000000001E-2</v>
      </c>
      <c r="H7318" s="111">
        <f t="shared" ca="1" si="473"/>
        <v>77</v>
      </c>
      <c r="I7318" s="112">
        <f t="shared" ca="1" si="474"/>
        <v>577500</v>
      </c>
    </row>
    <row r="7319" spans="6:9" x14ac:dyDescent="0.25">
      <c r="F7319" s="109">
        <f t="shared" ca="1" si="471"/>
        <v>300000</v>
      </c>
      <c r="G7319" s="110">
        <f t="shared" ca="1" si="472"/>
        <v>2.7E-2</v>
      </c>
      <c r="H7319" s="111">
        <f t="shared" ca="1" si="473"/>
        <v>75</v>
      </c>
      <c r="I7319" s="112">
        <f t="shared" ca="1" si="474"/>
        <v>607500</v>
      </c>
    </row>
    <row r="7320" spans="6:9" x14ac:dyDescent="0.25">
      <c r="F7320" s="109">
        <f t="shared" ca="1" si="471"/>
        <v>325000</v>
      </c>
      <c r="G7320" s="110">
        <f t="shared" ca="1" si="472"/>
        <v>2.5000000000000001E-2</v>
      </c>
      <c r="H7320" s="111">
        <f t="shared" ca="1" si="473"/>
        <v>75</v>
      </c>
      <c r="I7320" s="112">
        <f t="shared" ca="1" si="474"/>
        <v>609375</v>
      </c>
    </row>
    <row r="7321" spans="6:9" x14ac:dyDescent="0.25">
      <c r="F7321" s="109">
        <f t="shared" ca="1" si="471"/>
        <v>300000</v>
      </c>
      <c r="G7321" s="110">
        <f t="shared" ca="1" si="472"/>
        <v>2.5000000000000001E-2</v>
      </c>
      <c r="H7321" s="111">
        <f t="shared" ca="1" si="473"/>
        <v>75</v>
      </c>
      <c r="I7321" s="112">
        <f t="shared" ca="1" si="474"/>
        <v>562500</v>
      </c>
    </row>
    <row r="7322" spans="6:9" x14ac:dyDescent="0.25">
      <c r="F7322" s="109">
        <f t="shared" ca="1" si="471"/>
        <v>275000</v>
      </c>
      <c r="G7322" s="110">
        <f t="shared" ca="1" si="472"/>
        <v>2.3E-2</v>
      </c>
      <c r="H7322" s="111">
        <f t="shared" ca="1" si="473"/>
        <v>75</v>
      </c>
      <c r="I7322" s="112">
        <f t="shared" ca="1" si="474"/>
        <v>474375</v>
      </c>
    </row>
    <row r="7323" spans="6:9" x14ac:dyDescent="0.25">
      <c r="F7323" s="109">
        <f t="shared" ca="1" si="471"/>
        <v>300000</v>
      </c>
      <c r="G7323" s="110">
        <f t="shared" ca="1" si="472"/>
        <v>2.5000000000000001E-2</v>
      </c>
      <c r="H7323" s="111">
        <f t="shared" ca="1" si="473"/>
        <v>75</v>
      </c>
      <c r="I7323" s="112">
        <f t="shared" ca="1" si="474"/>
        <v>562500</v>
      </c>
    </row>
    <row r="7324" spans="6:9" x14ac:dyDescent="0.25">
      <c r="F7324" s="109">
        <f t="shared" ca="1" si="471"/>
        <v>300000</v>
      </c>
      <c r="G7324" s="110">
        <f t="shared" ca="1" si="472"/>
        <v>2.3E-2</v>
      </c>
      <c r="H7324" s="111">
        <f t="shared" ca="1" si="473"/>
        <v>75</v>
      </c>
      <c r="I7324" s="112">
        <f t="shared" ca="1" si="474"/>
        <v>517500</v>
      </c>
    </row>
    <row r="7325" spans="6:9" x14ac:dyDescent="0.25">
      <c r="F7325" s="109">
        <f t="shared" ca="1" si="471"/>
        <v>300000</v>
      </c>
      <c r="G7325" s="110">
        <f t="shared" ca="1" si="472"/>
        <v>2.5000000000000001E-2</v>
      </c>
      <c r="H7325" s="111">
        <f t="shared" ca="1" si="473"/>
        <v>75</v>
      </c>
      <c r="I7325" s="112">
        <f t="shared" ca="1" si="474"/>
        <v>562500</v>
      </c>
    </row>
    <row r="7326" spans="6:9" x14ac:dyDescent="0.25">
      <c r="F7326" s="109">
        <f t="shared" ca="1" si="471"/>
        <v>300000</v>
      </c>
      <c r="G7326" s="110">
        <f t="shared" ca="1" si="472"/>
        <v>2.1000000000000001E-2</v>
      </c>
      <c r="H7326" s="111">
        <f t="shared" ca="1" si="473"/>
        <v>77</v>
      </c>
      <c r="I7326" s="112">
        <f t="shared" ca="1" si="474"/>
        <v>485100</v>
      </c>
    </row>
    <row r="7327" spans="6:9" x14ac:dyDescent="0.25">
      <c r="F7327" s="109">
        <f t="shared" ca="1" si="471"/>
        <v>325000</v>
      </c>
      <c r="G7327" s="110">
        <f t="shared" ca="1" si="472"/>
        <v>2.5000000000000001E-2</v>
      </c>
      <c r="H7327" s="111">
        <f t="shared" ca="1" si="473"/>
        <v>75</v>
      </c>
      <c r="I7327" s="112">
        <f t="shared" ca="1" si="474"/>
        <v>609375</v>
      </c>
    </row>
    <row r="7328" spans="6:9" x14ac:dyDescent="0.25">
      <c r="F7328" s="109">
        <f t="shared" ca="1" si="471"/>
        <v>300000</v>
      </c>
      <c r="G7328" s="110">
        <f t="shared" ca="1" si="472"/>
        <v>2.3E-2</v>
      </c>
      <c r="H7328" s="111">
        <f t="shared" ca="1" si="473"/>
        <v>73</v>
      </c>
      <c r="I7328" s="112">
        <f t="shared" ca="1" si="474"/>
        <v>503700</v>
      </c>
    </row>
    <row r="7329" spans="6:9" x14ac:dyDescent="0.25">
      <c r="F7329" s="109">
        <f t="shared" ca="1" si="471"/>
        <v>300000</v>
      </c>
      <c r="G7329" s="110">
        <f t="shared" ca="1" si="472"/>
        <v>2.5000000000000001E-2</v>
      </c>
      <c r="H7329" s="111">
        <f t="shared" ca="1" si="473"/>
        <v>75</v>
      </c>
      <c r="I7329" s="112">
        <f t="shared" ca="1" si="474"/>
        <v>562500</v>
      </c>
    </row>
    <row r="7330" spans="6:9" x14ac:dyDescent="0.25">
      <c r="F7330" s="109">
        <f t="shared" ca="1" si="471"/>
        <v>300000</v>
      </c>
      <c r="G7330" s="110">
        <f t="shared" ca="1" si="472"/>
        <v>2.5000000000000001E-2</v>
      </c>
      <c r="H7330" s="111">
        <f t="shared" ca="1" si="473"/>
        <v>77</v>
      </c>
      <c r="I7330" s="112">
        <f t="shared" ca="1" si="474"/>
        <v>577500</v>
      </c>
    </row>
    <row r="7331" spans="6:9" x14ac:dyDescent="0.25">
      <c r="F7331" s="109">
        <f t="shared" ca="1" si="471"/>
        <v>275000</v>
      </c>
      <c r="G7331" s="110">
        <f t="shared" ca="1" si="472"/>
        <v>2.5000000000000001E-2</v>
      </c>
      <c r="H7331" s="111">
        <f t="shared" ca="1" si="473"/>
        <v>75</v>
      </c>
      <c r="I7331" s="112">
        <f t="shared" ca="1" si="474"/>
        <v>515625</v>
      </c>
    </row>
    <row r="7332" spans="6:9" x14ac:dyDescent="0.25">
      <c r="F7332" s="109">
        <f t="shared" ca="1" si="471"/>
        <v>300000</v>
      </c>
      <c r="G7332" s="110">
        <f t="shared" ca="1" si="472"/>
        <v>2.5000000000000001E-2</v>
      </c>
      <c r="H7332" s="111">
        <f t="shared" ca="1" si="473"/>
        <v>75</v>
      </c>
      <c r="I7332" s="112">
        <f t="shared" ca="1" si="474"/>
        <v>562500</v>
      </c>
    </row>
    <row r="7333" spans="6:9" x14ac:dyDescent="0.25">
      <c r="F7333" s="109">
        <f t="shared" ca="1" si="471"/>
        <v>300000</v>
      </c>
      <c r="G7333" s="110">
        <f t="shared" ca="1" si="472"/>
        <v>2.5000000000000001E-2</v>
      </c>
      <c r="H7333" s="111">
        <f t="shared" ca="1" si="473"/>
        <v>75</v>
      </c>
      <c r="I7333" s="112">
        <f t="shared" ca="1" si="474"/>
        <v>562500</v>
      </c>
    </row>
    <row r="7334" spans="6:9" x14ac:dyDescent="0.25">
      <c r="F7334" s="109">
        <f t="shared" ca="1" si="471"/>
        <v>300000</v>
      </c>
      <c r="G7334" s="110">
        <f t="shared" ca="1" si="472"/>
        <v>2.5000000000000001E-2</v>
      </c>
      <c r="H7334" s="111">
        <f t="shared" ca="1" si="473"/>
        <v>73</v>
      </c>
      <c r="I7334" s="112">
        <f t="shared" ca="1" si="474"/>
        <v>547500</v>
      </c>
    </row>
    <row r="7335" spans="6:9" x14ac:dyDescent="0.25">
      <c r="F7335" s="109">
        <f t="shared" ca="1" si="471"/>
        <v>300000</v>
      </c>
      <c r="G7335" s="110">
        <f t="shared" ca="1" si="472"/>
        <v>2.5000000000000001E-2</v>
      </c>
      <c r="H7335" s="111">
        <f t="shared" ca="1" si="473"/>
        <v>77</v>
      </c>
      <c r="I7335" s="112">
        <f t="shared" ca="1" si="474"/>
        <v>577500</v>
      </c>
    </row>
    <row r="7336" spans="6:9" x14ac:dyDescent="0.25">
      <c r="F7336" s="109">
        <f t="shared" ca="1" si="471"/>
        <v>300000</v>
      </c>
      <c r="G7336" s="110">
        <f t="shared" ca="1" si="472"/>
        <v>2.5000000000000001E-2</v>
      </c>
      <c r="H7336" s="111">
        <f t="shared" ca="1" si="473"/>
        <v>75</v>
      </c>
      <c r="I7336" s="112">
        <f t="shared" ca="1" si="474"/>
        <v>562500</v>
      </c>
    </row>
    <row r="7337" spans="6:9" x14ac:dyDescent="0.25">
      <c r="F7337" s="109">
        <f t="shared" ca="1" si="471"/>
        <v>300000</v>
      </c>
      <c r="G7337" s="110">
        <f t="shared" ca="1" si="472"/>
        <v>2.3E-2</v>
      </c>
      <c r="H7337" s="111">
        <f t="shared" ca="1" si="473"/>
        <v>75</v>
      </c>
      <c r="I7337" s="112">
        <f t="shared" ca="1" si="474"/>
        <v>517500</v>
      </c>
    </row>
    <row r="7338" spans="6:9" x14ac:dyDescent="0.25">
      <c r="F7338" s="109">
        <f t="shared" ca="1" si="471"/>
        <v>300000</v>
      </c>
      <c r="G7338" s="110">
        <f t="shared" ca="1" si="472"/>
        <v>2.1000000000000001E-2</v>
      </c>
      <c r="H7338" s="111">
        <f t="shared" ca="1" si="473"/>
        <v>73</v>
      </c>
      <c r="I7338" s="112">
        <f t="shared" ca="1" si="474"/>
        <v>459900</v>
      </c>
    </row>
    <row r="7339" spans="6:9" x14ac:dyDescent="0.25">
      <c r="F7339" s="109">
        <f t="shared" ca="1" si="471"/>
        <v>325000</v>
      </c>
      <c r="G7339" s="110">
        <f t="shared" ca="1" si="472"/>
        <v>2.5000000000000001E-2</v>
      </c>
      <c r="H7339" s="111">
        <f t="shared" ca="1" si="473"/>
        <v>75</v>
      </c>
      <c r="I7339" s="112">
        <f t="shared" ca="1" si="474"/>
        <v>609375</v>
      </c>
    </row>
    <row r="7340" spans="6:9" x14ac:dyDescent="0.25">
      <c r="F7340" s="109">
        <f t="shared" ca="1" si="471"/>
        <v>300000</v>
      </c>
      <c r="G7340" s="110">
        <f t="shared" ca="1" si="472"/>
        <v>2.1000000000000001E-2</v>
      </c>
      <c r="H7340" s="111">
        <f t="shared" ca="1" si="473"/>
        <v>75</v>
      </c>
      <c r="I7340" s="112">
        <f t="shared" ca="1" si="474"/>
        <v>472500</v>
      </c>
    </row>
    <row r="7341" spans="6:9" x14ac:dyDescent="0.25">
      <c r="F7341" s="109">
        <f t="shared" ca="1" si="471"/>
        <v>325000</v>
      </c>
      <c r="G7341" s="110">
        <f t="shared" ca="1" si="472"/>
        <v>2.5000000000000001E-2</v>
      </c>
      <c r="H7341" s="111">
        <f t="shared" ca="1" si="473"/>
        <v>75</v>
      </c>
      <c r="I7341" s="112">
        <f t="shared" ca="1" si="474"/>
        <v>609375</v>
      </c>
    </row>
    <row r="7342" spans="6:9" x14ac:dyDescent="0.25">
      <c r="F7342" s="109">
        <f t="shared" ca="1" si="471"/>
        <v>300000</v>
      </c>
      <c r="G7342" s="110">
        <f t="shared" ca="1" si="472"/>
        <v>2.5000000000000001E-2</v>
      </c>
      <c r="H7342" s="111">
        <f t="shared" ca="1" si="473"/>
        <v>75</v>
      </c>
      <c r="I7342" s="112">
        <f t="shared" ca="1" si="474"/>
        <v>562500</v>
      </c>
    </row>
    <row r="7343" spans="6:9" x14ac:dyDescent="0.25">
      <c r="F7343" s="109">
        <f t="shared" ca="1" si="471"/>
        <v>300000</v>
      </c>
      <c r="G7343" s="110">
        <f t="shared" ca="1" si="472"/>
        <v>2.5000000000000001E-2</v>
      </c>
      <c r="H7343" s="111">
        <f t="shared" ca="1" si="473"/>
        <v>75</v>
      </c>
      <c r="I7343" s="112">
        <f t="shared" ca="1" si="474"/>
        <v>562500</v>
      </c>
    </row>
    <row r="7344" spans="6:9" x14ac:dyDescent="0.25">
      <c r="F7344" s="109">
        <f t="shared" ca="1" si="471"/>
        <v>300000</v>
      </c>
      <c r="G7344" s="110">
        <f t="shared" ca="1" si="472"/>
        <v>2.5000000000000001E-2</v>
      </c>
      <c r="H7344" s="111">
        <f t="shared" ca="1" si="473"/>
        <v>77</v>
      </c>
      <c r="I7344" s="112">
        <f t="shared" ca="1" si="474"/>
        <v>577500</v>
      </c>
    </row>
    <row r="7345" spans="6:9" x14ac:dyDescent="0.25">
      <c r="F7345" s="109">
        <f t="shared" ca="1" si="471"/>
        <v>300000</v>
      </c>
      <c r="G7345" s="110">
        <f t="shared" ca="1" si="472"/>
        <v>2.5000000000000001E-2</v>
      </c>
      <c r="H7345" s="111">
        <f t="shared" ca="1" si="473"/>
        <v>75</v>
      </c>
      <c r="I7345" s="112">
        <f t="shared" ca="1" si="474"/>
        <v>562500</v>
      </c>
    </row>
    <row r="7346" spans="6:9" x14ac:dyDescent="0.25">
      <c r="F7346" s="109">
        <f t="shared" ca="1" si="471"/>
        <v>300000</v>
      </c>
      <c r="G7346" s="110">
        <f t="shared" ca="1" si="472"/>
        <v>2.5000000000000001E-2</v>
      </c>
      <c r="H7346" s="111">
        <f t="shared" ca="1" si="473"/>
        <v>73</v>
      </c>
      <c r="I7346" s="112">
        <f t="shared" ca="1" si="474"/>
        <v>547500</v>
      </c>
    </row>
    <row r="7347" spans="6:9" x14ac:dyDescent="0.25">
      <c r="F7347" s="109">
        <f t="shared" ca="1" si="471"/>
        <v>300000</v>
      </c>
      <c r="G7347" s="110">
        <f t="shared" ca="1" si="472"/>
        <v>2.5000000000000001E-2</v>
      </c>
      <c r="H7347" s="111">
        <f t="shared" ca="1" si="473"/>
        <v>77</v>
      </c>
      <c r="I7347" s="112">
        <f t="shared" ca="1" si="474"/>
        <v>577500</v>
      </c>
    </row>
    <row r="7348" spans="6:9" x14ac:dyDescent="0.25">
      <c r="F7348" s="109">
        <f t="shared" ca="1" si="471"/>
        <v>300000</v>
      </c>
      <c r="G7348" s="110">
        <f t="shared" ca="1" si="472"/>
        <v>2.7E-2</v>
      </c>
      <c r="H7348" s="111">
        <f t="shared" ca="1" si="473"/>
        <v>75</v>
      </c>
      <c r="I7348" s="112">
        <f t="shared" ca="1" si="474"/>
        <v>607500</v>
      </c>
    </row>
    <row r="7349" spans="6:9" x14ac:dyDescent="0.25">
      <c r="F7349" s="109">
        <f t="shared" ca="1" si="471"/>
        <v>300000</v>
      </c>
      <c r="G7349" s="110">
        <f t="shared" ca="1" si="472"/>
        <v>2.3E-2</v>
      </c>
      <c r="H7349" s="111">
        <f t="shared" ca="1" si="473"/>
        <v>75</v>
      </c>
      <c r="I7349" s="112">
        <f t="shared" ca="1" si="474"/>
        <v>517500</v>
      </c>
    </row>
    <row r="7350" spans="6:9" x14ac:dyDescent="0.25">
      <c r="F7350" s="109">
        <f t="shared" ca="1" si="471"/>
        <v>275000</v>
      </c>
      <c r="G7350" s="110">
        <f t="shared" ca="1" si="472"/>
        <v>2.3E-2</v>
      </c>
      <c r="H7350" s="111">
        <f t="shared" ca="1" si="473"/>
        <v>77</v>
      </c>
      <c r="I7350" s="112">
        <f t="shared" ca="1" si="474"/>
        <v>487025</v>
      </c>
    </row>
    <row r="7351" spans="6:9" x14ac:dyDescent="0.25">
      <c r="F7351" s="109">
        <f t="shared" ca="1" si="471"/>
        <v>325000</v>
      </c>
      <c r="G7351" s="110">
        <f t="shared" ca="1" si="472"/>
        <v>2.5000000000000001E-2</v>
      </c>
      <c r="H7351" s="111">
        <f t="shared" ca="1" si="473"/>
        <v>75</v>
      </c>
      <c r="I7351" s="112">
        <f t="shared" ca="1" si="474"/>
        <v>609375</v>
      </c>
    </row>
    <row r="7352" spans="6:9" x14ac:dyDescent="0.25">
      <c r="F7352" s="109">
        <f t="shared" ca="1" si="471"/>
        <v>275000</v>
      </c>
      <c r="G7352" s="110">
        <f t="shared" ca="1" si="472"/>
        <v>2.5000000000000001E-2</v>
      </c>
      <c r="H7352" s="111">
        <f t="shared" ca="1" si="473"/>
        <v>75</v>
      </c>
      <c r="I7352" s="112">
        <f t="shared" ca="1" si="474"/>
        <v>515625</v>
      </c>
    </row>
    <row r="7353" spans="6:9" x14ac:dyDescent="0.25">
      <c r="F7353" s="109">
        <f t="shared" ca="1" si="471"/>
        <v>300000</v>
      </c>
      <c r="G7353" s="110">
        <f t="shared" ca="1" si="472"/>
        <v>2.3E-2</v>
      </c>
      <c r="H7353" s="111">
        <f t="shared" ca="1" si="473"/>
        <v>75</v>
      </c>
      <c r="I7353" s="112">
        <f t="shared" ca="1" si="474"/>
        <v>517500</v>
      </c>
    </row>
    <row r="7354" spans="6:9" x14ac:dyDescent="0.25">
      <c r="F7354" s="109">
        <f t="shared" ca="1" si="471"/>
        <v>325000</v>
      </c>
      <c r="G7354" s="110">
        <f t="shared" ca="1" si="472"/>
        <v>2.1000000000000001E-2</v>
      </c>
      <c r="H7354" s="111">
        <f t="shared" ca="1" si="473"/>
        <v>75</v>
      </c>
      <c r="I7354" s="112">
        <f t="shared" ca="1" si="474"/>
        <v>511875</v>
      </c>
    </row>
    <row r="7355" spans="6:9" x14ac:dyDescent="0.25">
      <c r="F7355" s="109">
        <f t="shared" ca="1" si="471"/>
        <v>325000</v>
      </c>
      <c r="G7355" s="110">
        <f t="shared" ca="1" si="472"/>
        <v>2.5000000000000001E-2</v>
      </c>
      <c r="H7355" s="111">
        <f t="shared" ca="1" si="473"/>
        <v>77</v>
      </c>
      <c r="I7355" s="112">
        <f t="shared" ca="1" si="474"/>
        <v>625625</v>
      </c>
    </row>
    <row r="7356" spans="6:9" x14ac:dyDescent="0.25">
      <c r="F7356" s="109">
        <f t="shared" ca="1" si="471"/>
        <v>300000</v>
      </c>
      <c r="G7356" s="110">
        <f t="shared" ca="1" si="472"/>
        <v>2.5000000000000001E-2</v>
      </c>
      <c r="H7356" s="111">
        <f t="shared" ca="1" si="473"/>
        <v>75</v>
      </c>
      <c r="I7356" s="112">
        <f t="shared" ca="1" si="474"/>
        <v>562500</v>
      </c>
    </row>
    <row r="7357" spans="6:9" x14ac:dyDescent="0.25">
      <c r="F7357" s="109">
        <f t="shared" ca="1" si="471"/>
        <v>300000</v>
      </c>
      <c r="G7357" s="110">
        <f t="shared" ca="1" si="472"/>
        <v>2.5000000000000001E-2</v>
      </c>
      <c r="H7357" s="111">
        <f t="shared" ca="1" si="473"/>
        <v>73</v>
      </c>
      <c r="I7357" s="112">
        <f t="shared" ca="1" si="474"/>
        <v>547500</v>
      </c>
    </row>
    <row r="7358" spans="6:9" x14ac:dyDescent="0.25">
      <c r="F7358" s="109">
        <f t="shared" ca="1" si="471"/>
        <v>300000</v>
      </c>
      <c r="G7358" s="110">
        <f t="shared" ca="1" si="472"/>
        <v>2.5000000000000001E-2</v>
      </c>
      <c r="H7358" s="111">
        <f t="shared" ca="1" si="473"/>
        <v>75</v>
      </c>
      <c r="I7358" s="112">
        <f t="shared" ca="1" si="474"/>
        <v>562500</v>
      </c>
    </row>
    <row r="7359" spans="6:9" x14ac:dyDescent="0.25">
      <c r="F7359" s="109">
        <f t="shared" ca="1" si="471"/>
        <v>275000</v>
      </c>
      <c r="G7359" s="110">
        <f t="shared" ca="1" si="472"/>
        <v>2.5000000000000001E-2</v>
      </c>
      <c r="H7359" s="111">
        <f t="shared" ca="1" si="473"/>
        <v>75</v>
      </c>
      <c r="I7359" s="112">
        <f t="shared" ca="1" si="474"/>
        <v>515625</v>
      </c>
    </row>
    <row r="7360" spans="6:9" x14ac:dyDescent="0.25">
      <c r="F7360" s="109">
        <f t="shared" ca="1" si="471"/>
        <v>300000</v>
      </c>
      <c r="G7360" s="110">
        <f t="shared" ca="1" si="472"/>
        <v>2.1000000000000001E-2</v>
      </c>
      <c r="H7360" s="111">
        <f t="shared" ca="1" si="473"/>
        <v>75</v>
      </c>
      <c r="I7360" s="112">
        <f t="shared" ca="1" si="474"/>
        <v>472500</v>
      </c>
    </row>
    <row r="7361" spans="6:9" x14ac:dyDescent="0.25">
      <c r="F7361" s="109">
        <f t="shared" ca="1" si="471"/>
        <v>300000</v>
      </c>
      <c r="G7361" s="110">
        <f t="shared" ca="1" si="472"/>
        <v>2.5000000000000001E-2</v>
      </c>
      <c r="H7361" s="111">
        <f t="shared" ca="1" si="473"/>
        <v>75</v>
      </c>
      <c r="I7361" s="112">
        <f t="shared" ca="1" si="474"/>
        <v>562500</v>
      </c>
    </row>
    <row r="7362" spans="6:9" x14ac:dyDescent="0.25">
      <c r="F7362" s="109">
        <f t="shared" ca="1" si="471"/>
        <v>300000</v>
      </c>
      <c r="G7362" s="110">
        <f t="shared" ca="1" si="472"/>
        <v>2.7E-2</v>
      </c>
      <c r="H7362" s="111">
        <f t="shared" ca="1" si="473"/>
        <v>75</v>
      </c>
      <c r="I7362" s="112">
        <f t="shared" ca="1" si="474"/>
        <v>607500</v>
      </c>
    </row>
    <row r="7363" spans="6:9" x14ac:dyDescent="0.25">
      <c r="F7363" s="109">
        <f t="shared" ref="F7363:F7426" ca="1" si="475">VLOOKUP(RAND(),$C$3:$D$5,2)</f>
        <v>300000</v>
      </c>
      <c r="G7363" s="110">
        <f t="shared" ref="G7363:G7426" ca="1" si="476">VLOOKUP(RAND(),$C$10:$D$13,2)</f>
        <v>2.7E-2</v>
      </c>
      <c r="H7363" s="111">
        <f t="shared" ref="H7363:H7426" ca="1" si="477">VLOOKUP(RAND(),$C$18:$D$20,2)</f>
        <v>73</v>
      </c>
      <c r="I7363" s="112">
        <f t="shared" ca="1" si="474"/>
        <v>591300</v>
      </c>
    </row>
    <row r="7364" spans="6:9" x14ac:dyDescent="0.25">
      <c r="F7364" s="109">
        <f t="shared" ca="1" si="475"/>
        <v>300000</v>
      </c>
      <c r="G7364" s="110">
        <f t="shared" ca="1" si="476"/>
        <v>2.5000000000000001E-2</v>
      </c>
      <c r="H7364" s="111">
        <f t="shared" ca="1" si="477"/>
        <v>75</v>
      </c>
      <c r="I7364" s="112">
        <f t="shared" ref="I7364:I7427" ca="1" si="478">F7364*G7364*H7364</f>
        <v>562500</v>
      </c>
    </row>
    <row r="7365" spans="6:9" x14ac:dyDescent="0.25">
      <c r="F7365" s="109">
        <f t="shared" ca="1" si="475"/>
        <v>300000</v>
      </c>
      <c r="G7365" s="110">
        <f t="shared" ca="1" si="476"/>
        <v>2.5000000000000001E-2</v>
      </c>
      <c r="H7365" s="111">
        <f t="shared" ca="1" si="477"/>
        <v>75</v>
      </c>
      <c r="I7365" s="112">
        <f t="shared" ca="1" si="478"/>
        <v>562500</v>
      </c>
    </row>
    <row r="7366" spans="6:9" x14ac:dyDescent="0.25">
      <c r="F7366" s="109">
        <f t="shared" ca="1" si="475"/>
        <v>300000</v>
      </c>
      <c r="G7366" s="110">
        <f t="shared" ca="1" si="476"/>
        <v>2.5000000000000001E-2</v>
      </c>
      <c r="H7366" s="111">
        <f t="shared" ca="1" si="477"/>
        <v>75</v>
      </c>
      <c r="I7366" s="112">
        <f t="shared" ca="1" si="478"/>
        <v>562500</v>
      </c>
    </row>
    <row r="7367" spans="6:9" x14ac:dyDescent="0.25">
      <c r="F7367" s="109">
        <f t="shared" ca="1" si="475"/>
        <v>300000</v>
      </c>
      <c r="G7367" s="110">
        <f t="shared" ca="1" si="476"/>
        <v>2.1000000000000001E-2</v>
      </c>
      <c r="H7367" s="111">
        <f t="shared" ca="1" si="477"/>
        <v>75</v>
      </c>
      <c r="I7367" s="112">
        <f t="shared" ca="1" si="478"/>
        <v>472500</v>
      </c>
    </row>
    <row r="7368" spans="6:9" x14ac:dyDescent="0.25">
      <c r="F7368" s="109">
        <f t="shared" ca="1" si="475"/>
        <v>300000</v>
      </c>
      <c r="G7368" s="110">
        <f t="shared" ca="1" si="476"/>
        <v>2.5000000000000001E-2</v>
      </c>
      <c r="H7368" s="111">
        <f t="shared" ca="1" si="477"/>
        <v>75</v>
      </c>
      <c r="I7368" s="112">
        <f t="shared" ca="1" si="478"/>
        <v>562500</v>
      </c>
    </row>
    <row r="7369" spans="6:9" x14ac:dyDescent="0.25">
      <c r="F7369" s="109">
        <f t="shared" ca="1" si="475"/>
        <v>300000</v>
      </c>
      <c r="G7369" s="110">
        <f t="shared" ca="1" si="476"/>
        <v>2.5000000000000001E-2</v>
      </c>
      <c r="H7369" s="111">
        <f t="shared" ca="1" si="477"/>
        <v>75</v>
      </c>
      <c r="I7369" s="112">
        <f t="shared" ca="1" si="478"/>
        <v>562500</v>
      </c>
    </row>
    <row r="7370" spans="6:9" x14ac:dyDescent="0.25">
      <c r="F7370" s="109">
        <f t="shared" ca="1" si="475"/>
        <v>275000</v>
      </c>
      <c r="G7370" s="110">
        <f t="shared" ca="1" si="476"/>
        <v>2.7E-2</v>
      </c>
      <c r="H7370" s="111">
        <f t="shared" ca="1" si="477"/>
        <v>75</v>
      </c>
      <c r="I7370" s="112">
        <f t="shared" ca="1" si="478"/>
        <v>556875</v>
      </c>
    </row>
    <row r="7371" spans="6:9" x14ac:dyDescent="0.25">
      <c r="F7371" s="109">
        <f t="shared" ca="1" si="475"/>
        <v>300000</v>
      </c>
      <c r="G7371" s="110">
        <f t="shared" ca="1" si="476"/>
        <v>2.5000000000000001E-2</v>
      </c>
      <c r="H7371" s="111">
        <f t="shared" ca="1" si="477"/>
        <v>75</v>
      </c>
      <c r="I7371" s="112">
        <f t="shared" ca="1" si="478"/>
        <v>562500</v>
      </c>
    </row>
    <row r="7372" spans="6:9" x14ac:dyDescent="0.25">
      <c r="F7372" s="109">
        <f t="shared" ca="1" si="475"/>
        <v>275000</v>
      </c>
      <c r="G7372" s="110">
        <f t="shared" ca="1" si="476"/>
        <v>2.5000000000000001E-2</v>
      </c>
      <c r="H7372" s="111">
        <f t="shared" ca="1" si="477"/>
        <v>75</v>
      </c>
      <c r="I7372" s="112">
        <f t="shared" ca="1" si="478"/>
        <v>515625</v>
      </c>
    </row>
    <row r="7373" spans="6:9" x14ac:dyDescent="0.25">
      <c r="F7373" s="109">
        <f t="shared" ca="1" si="475"/>
        <v>300000</v>
      </c>
      <c r="G7373" s="110">
        <f t="shared" ca="1" si="476"/>
        <v>2.5000000000000001E-2</v>
      </c>
      <c r="H7373" s="111">
        <f t="shared" ca="1" si="477"/>
        <v>73</v>
      </c>
      <c r="I7373" s="112">
        <f t="shared" ca="1" si="478"/>
        <v>547500</v>
      </c>
    </row>
    <row r="7374" spans="6:9" x14ac:dyDescent="0.25">
      <c r="F7374" s="109">
        <f t="shared" ca="1" si="475"/>
        <v>300000</v>
      </c>
      <c r="G7374" s="110">
        <f t="shared" ca="1" si="476"/>
        <v>2.5000000000000001E-2</v>
      </c>
      <c r="H7374" s="111">
        <f t="shared" ca="1" si="477"/>
        <v>73</v>
      </c>
      <c r="I7374" s="112">
        <f t="shared" ca="1" si="478"/>
        <v>547500</v>
      </c>
    </row>
    <row r="7375" spans="6:9" x14ac:dyDescent="0.25">
      <c r="F7375" s="109">
        <f t="shared" ca="1" si="475"/>
        <v>300000</v>
      </c>
      <c r="G7375" s="110">
        <f t="shared" ca="1" si="476"/>
        <v>2.5000000000000001E-2</v>
      </c>
      <c r="H7375" s="111">
        <f t="shared" ca="1" si="477"/>
        <v>75</v>
      </c>
      <c r="I7375" s="112">
        <f t="shared" ca="1" si="478"/>
        <v>562500</v>
      </c>
    </row>
    <row r="7376" spans="6:9" x14ac:dyDescent="0.25">
      <c r="F7376" s="109">
        <f t="shared" ca="1" si="475"/>
        <v>300000</v>
      </c>
      <c r="G7376" s="110">
        <f t="shared" ca="1" si="476"/>
        <v>2.3E-2</v>
      </c>
      <c r="H7376" s="111">
        <f t="shared" ca="1" si="477"/>
        <v>75</v>
      </c>
      <c r="I7376" s="112">
        <f t="shared" ca="1" si="478"/>
        <v>517500</v>
      </c>
    </row>
    <row r="7377" spans="6:9" x14ac:dyDescent="0.25">
      <c r="F7377" s="109">
        <f t="shared" ca="1" si="475"/>
        <v>300000</v>
      </c>
      <c r="G7377" s="110">
        <f t="shared" ca="1" si="476"/>
        <v>2.5000000000000001E-2</v>
      </c>
      <c r="H7377" s="111">
        <f t="shared" ca="1" si="477"/>
        <v>75</v>
      </c>
      <c r="I7377" s="112">
        <f t="shared" ca="1" si="478"/>
        <v>562500</v>
      </c>
    </row>
    <row r="7378" spans="6:9" x14ac:dyDescent="0.25">
      <c r="F7378" s="109">
        <f t="shared" ca="1" si="475"/>
        <v>300000</v>
      </c>
      <c r="G7378" s="110">
        <f t="shared" ca="1" si="476"/>
        <v>2.5000000000000001E-2</v>
      </c>
      <c r="H7378" s="111">
        <f t="shared" ca="1" si="477"/>
        <v>73</v>
      </c>
      <c r="I7378" s="112">
        <f t="shared" ca="1" si="478"/>
        <v>547500</v>
      </c>
    </row>
    <row r="7379" spans="6:9" x14ac:dyDescent="0.25">
      <c r="F7379" s="109">
        <f t="shared" ca="1" si="475"/>
        <v>300000</v>
      </c>
      <c r="G7379" s="110">
        <f t="shared" ca="1" si="476"/>
        <v>2.5000000000000001E-2</v>
      </c>
      <c r="H7379" s="111">
        <f t="shared" ca="1" si="477"/>
        <v>75</v>
      </c>
      <c r="I7379" s="112">
        <f t="shared" ca="1" si="478"/>
        <v>562500</v>
      </c>
    </row>
    <row r="7380" spans="6:9" x14ac:dyDescent="0.25">
      <c r="F7380" s="109">
        <f t="shared" ca="1" si="475"/>
        <v>300000</v>
      </c>
      <c r="G7380" s="110">
        <f t="shared" ca="1" si="476"/>
        <v>2.5000000000000001E-2</v>
      </c>
      <c r="H7380" s="111">
        <f t="shared" ca="1" si="477"/>
        <v>73</v>
      </c>
      <c r="I7380" s="112">
        <f t="shared" ca="1" si="478"/>
        <v>547500</v>
      </c>
    </row>
    <row r="7381" spans="6:9" x14ac:dyDescent="0.25">
      <c r="F7381" s="109">
        <f t="shared" ca="1" si="475"/>
        <v>300000</v>
      </c>
      <c r="G7381" s="110">
        <f t="shared" ca="1" si="476"/>
        <v>2.7E-2</v>
      </c>
      <c r="H7381" s="111">
        <f t="shared" ca="1" si="477"/>
        <v>77</v>
      </c>
      <c r="I7381" s="112">
        <f t="shared" ca="1" si="478"/>
        <v>623700</v>
      </c>
    </row>
    <row r="7382" spans="6:9" x14ac:dyDescent="0.25">
      <c r="F7382" s="109">
        <f t="shared" ca="1" si="475"/>
        <v>300000</v>
      </c>
      <c r="G7382" s="110">
        <f t="shared" ca="1" si="476"/>
        <v>2.5000000000000001E-2</v>
      </c>
      <c r="H7382" s="111">
        <f t="shared" ca="1" si="477"/>
        <v>73</v>
      </c>
      <c r="I7382" s="112">
        <f t="shared" ca="1" si="478"/>
        <v>547500</v>
      </c>
    </row>
    <row r="7383" spans="6:9" x14ac:dyDescent="0.25">
      <c r="F7383" s="109">
        <f t="shared" ca="1" si="475"/>
        <v>300000</v>
      </c>
      <c r="G7383" s="110">
        <f t="shared" ca="1" si="476"/>
        <v>2.5000000000000001E-2</v>
      </c>
      <c r="H7383" s="111">
        <f t="shared" ca="1" si="477"/>
        <v>75</v>
      </c>
      <c r="I7383" s="112">
        <f t="shared" ca="1" si="478"/>
        <v>562500</v>
      </c>
    </row>
    <row r="7384" spans="6:9" x14ac:dyDescent="0.25">
      <c r="F7384" s="109">
        <f t="shared" ca="1" si="475"/>
        <v>300000</v>
      </c>
      <c r="G7384" s="110">
        <f t="shared" ca="1" si="476"/>
        <v>2.7E-2</v>
      </c>
      <c r="H7384" s="111">
        <f t="shared" ca="1" si="477"/>
        <v>75</v>
      </c>
      <c r="I7384" s="112">
        <f t="shared" ca="1" si="478"/>
        <v>607500</v>
      </c>
    </row>
    <row r="7385" spans="6:9" x14ac:dyDescent="0.25">
      <c r="F7385" s="109">
        <f t="shared" ca="1" si="475"/>
        <v>300000</v>
      </c>
      <c r="G7385" s="110">
        <f t="shared" ca="1" si="476"/>
        <v>2.5000000000000001E-2</v>
      </c>
      <c r="H7385" s="111">
        <f t="shared" ca="1" si="477"/>
        <v>75</v>
      </c>
      <c r="I7385" s="112">
        <f t="shared" ca="1" si="478"/>
        <v>562500</v>
      </c>
    </row>
    <row r="7386" spans="6:9" x14ac:dyDescent="0.25">
      <c r="F7386" s="109">
        <f t="shared" ca="1" si="475"/>
        <v>275000</v>
      </c>
      <c r="G7386" s="110">
        <f t="shared" ca="1" si="476"/>
        <v>2.5000000000000001E-2</v>
      </c>
      <c r="H7386" s="111">
        <f t="shared" ca="1" si="477"/>
        <v>75</v>
      </c>
      <c r="I7386" s="112">
        <f t="shared" ca="1" si="478"/>
        <v>515625</v>
      </c>
    </row>
    <row r="7387" spans="6:9" x14ac:dyDescent="0.25">
      <c r="F7387" s="109">
        <f t="shared" ca="1" si="475"/>
        <v>275000</v>
      </c>
      <c r="G7387" s="110">
        <f t="shared" ca="1" si="476"/>
        <v>2.5000000000000001E-2</v>
      </c>
      <c r="H7387" s="111">
        <f t="shared" ca="1" si="477"/>
        <v>77</v>
      </c>
      <c r="I7387" s="112">
        <f t="shared" ca="1" si="478"/>
        <v>529375</v>
      </c>
    </row>
    <row r="7388" spans="6:9" x14ac:dyDescent="0.25">
      <c r="F7388" s="109">
        <f t="shared" ca="1" si="475"/>
        <v>300000</v>
      </c>
      <c r="G7388" s="110">
        <f t="shared" ca="1" si="476"/>
        <v>2.5000000000000001E-2</v>
      </c>
      <c r="H7388" s="111">
        <f t="shared" ca="1" si="477"/>
        <v>75</v>
      </c>
      <c r="I7388" s="112">
        <f t="shared" ca="1" si="478"/>
        <v>562500</v>
      </c>
    </row>
    <row r="7389" spans="6:9" x14ac:dyDescent="0.25">
      <c r="F7389" s="109">
        <f t="shared" ca="1" si="475"/>
        <v>275000</v>
      </c>
      <c r="G7389" s="110">
        <f t="shared" ca="1" si="476"/>
        <v>2.3E-2</v>
      </c>
      <c r="H7389" s="111">
        <f t="shared" ca="1" si="477"/>
        <v>75</v>
      </c>
      <c r="I7389" s="112">
        <f t="shared" ca="1" si="478"/>
        <v>474375</v>
      </c>
    </row>
    <row r="7390" spans="6:9" x14ac:dyDescent="0.25">
      <c r="F7390" s="109">
        <f t="shared" ca="1" si="475"/>
        <v>300000</v>
      </c>
      <c r="G7390" s="110">
        <f t="shared" ca="1" si="476"/>
        <v>2.5000000000000001E-2</v>
      </c>
      <c r="H7390" s="111">
        <f t="shared" ca="1" si="477"/>
        <v>75</v>
      </c>
      <c r="I7390" s="112">
        <f t="shared" ca="1" si="478"/>
        <v>562500</v>
      </c>
    </row>
    <row r="7391" spans="6:9" x14ac:dyDescent="0.25">
      <c r="F7391" s="109">
        <f t="shared" ca="1" si="475"/>
        <v>300000</v>
      </c>
      <c r="G7391" s="110">
        <f t="shared" ca="1" si="476"/>
        <v>2.3E-2</v>
      </c>
      <c r="H7391" s="111">
        <f t="shared" ca="1" si="477"/>
        <v>75</v>
      </c>
      <c r="I7391" s="112">
        <f t="shared" ca="1" si="478"/>
        <v>517500</v>
      </c>
    </row>
    <row r="7392" spans="6:9" x14ac:dyDescent="0.25">
      <c r="F7392" s="109">
        <f t="shared" ca="1" si="475"/>
        <v>275000</v>
      </c>
      <c r="G7392" s="110">
        <f t="shared" ca="1" si="476"/>
        <v>2.5000000000000001E-2</v>
      </c>
      <c r="H7392" s="111">
        <f t="shared" ca="1" si="477"/>
        <v>77</v>
      </c>
      <c r="I7392" s="112">
        <f t="shared" ca="1" si="478"/>
        <v>529375</v>
      </c>
    </row>
    <row r="7393" spans="6:9" x14ac:dyDescent="0.25">
      <c r="F7393" s="109">
        <f t="shared" ca="1" si="475"/>
        <v>300000</v>
      </c>
      <c r="G7393" s="110">
        <f t="shared" ca="1" si="476"/>
        <v>2.1000000000000001E-2</v>
      </c>
      <c r="H7393" s="111">
        <f t="shared" ca="1" si="477"/>
        <v>75</v>
      </c>
      <c r="I7393" s="112">
        <f t="shared" ca="1" si="478"/>
        <v>472500</v>
      </c>
    </row>
    <row r="7394" spans="6:9" x14ac:dyDescent="0.25">
      <c r="F7394" s="109">
        <f t="shared" ca="1" si="475"/>
        <v>325000</v>
      </c>
      <c r="G7394" s="110">
        <f t="shared" ca="1" si="476"/>
        <v>2.5000000000000001E-2</v>
      </c>
      <c r="H7394" s="111">
        <f t="shared" ca="1" si="477"/>
        <v>73</v>
      </c>
      <c r="I7394" s="112">
        <f t="shared" ca="1" si="478"/>
        <v>593125</v>
      </c>
    </row>
    <row r="7395" spans="6:9" x14ac:dyDescent="0.25">
      <c r="F7395" s="109">
        <f t="shared" ca="1" si="475"/>
        <v>275000</v>
      </c>
      <c r="G7395" s="110">
        <f t="shared" ca="1" si="476"/>
        <v>2.1000000000000001E-2</v>
      </c>
      <c r="H7395" s="111">
        <f t="shared" ca="1" si="477"/>
        <v>75</v>
      </c>
      <c r="I7395" s="112">
        <f t="shared" ca="1" si="478"/>
        <v>433125</v>
      </c>
    </row>
    <row r="7396" spans="6:9" x14ac:dyDescent="0.25">
      <c r="F7396" s="109">
        <f t="shared" ca="1" si="475"/>
        <v>300000</v>
      </c>
      <c r="G7396" s="110">
        <f t="shared" ca="1" si="476"/>
        <v>2.5000000000000001E-2</v>
      </c>
      <c r="H7396" s="111">
        <f t="shared" ca="1" si="477"/>
        <v>77</v>
      </c>
      <c r="I7396" s="112">
        <f t="shared" ca="1" si="478"/>
        <v>577500</v>
      </c>
    </row>
    <row r="7397" spans="6:9" x14ac:dyDescent="0.25">
      <c r="F7397" s="109">
        <f t="shared" ca="1" si="475"/>
        <v>300000</v>
      </c>
      <c r="G7397" s="110">
        <f t="shared" ca="1" si="476"/>
        <v>2.1000000000000001E-2</v>
      </c>
      <c r="H7397" s="111">
        <f t="shared" ca="1" si="477"/>
        <v>75</v>
      </c>
      <c r="I7397" s="112">
        <f t="shared" ca="1" si="478"/>
        <v>472500</v>
      </c>
    </row>
    <row r="7398" spans="6:9" x14ac:dyDescent="0.25">
      <c r="F7398" s="109">
        <f t="shared" ca="1" si="475"/>
        <v>300000</v>
      </c>
      <c r="G7398" s="110">
        <f t="shared" ca="1" si="476"/>
        <v>2.5000000000000001E-2</v>
      </c>
      <c r="H7398" s="111">
        <f t="shared" ca="1" si="477"/>
        <v>77</v>
      </c>
      <c r="I7398" s="112">
        <f t="shared" ca="1" si="478"/>
        <v>577500</v>
      </c>
    </row>
    <row r="7399" spans="6:9" x14ac:dyDescent="0.25">
      <c r="F7399" s="109">
        <f t="shared" ca="1" si="475"/>
        <v>325000</v>
      </c>
      <c r="G7399" s="110">
        <f t="shared" ca="1" si="476"/>
        <v>2.5000000000000001E-2</v>
      </c>
      <c r="H7399" s="111">
        <f t="shared" ca="1" si="477"/>
        <v>77</v>
      </c>
      <c r="I7399" s="112">
        <f t="shared" ca="1" si="478"/>
        <v>625625</v>
      </c>
    </row>
    <row r="7400" spans="6:9" x14ac:dyDescent="0.25">
      <c r="F7400" s="109">
        <f t="shared" ca="1" si="475"/>
        <v>325000</v>
      </c>
      <c r="G7400" s="110">
        <f t="shared" ca="1" si="476"/>
        <v>2.3E-2</v>
      </c>
      <c r="H7400" s="111">
        <f t="shared" ca="1" si="477"/>
        <v>77</v>
      </c>
      <c r="I7400" s="112">
        <f t="shared" ca="1" si="478"/>
        <v>575575</v>
      </c>
    </row>
    <row r="7401" spans="6:9" x14ac:dyDescent="0.25">
      <c r="F7401" s="109">
        <f t="shared" ca="1" si="475"/>
        <v>300000</v>
      </c>
      <c r="G7401" s="110">
        <f t="shared" ca="1" si="476"/>
        <v>2.5000000000000001E-2</v>
      </c>
      <c r="H7401" s="111">
        <f t="shared" ca="1" si="477"/>
        <v>75</v>
      </c>
      <c r="I7401" s="112">
        <f t="shared" ca="1" si="478"/>
        <v>562500</v>
      </c>
    </row>
    <row r="7402" spans="6:9" x14ac:dyDescent="0.25">
      <c r="F7402" s="109">
        <f t="shared" ca="1" si="475"/>
        <v>300000</v>
      </c>
      <c r="G7402" s="110">
        <f t="shared" ca="1" si="476"/>
        <v>2.3E-2</v>
      </c>
      <c r="H7402" s="111">
        <f t="shared" ca="1" si="477"/>
        <v>73</v>
      </c>
      <c r="I7402" s="112">
        <f t="shared" ca="1" si="478"/>
        <v>503700</v>
      </c>
    </row>
    <row r="7403" spans="6:9" x14ac:dyDescent="0.25">
      <c r="F7403" s="109">
        <f t="shared" ca="1" si="475"/>
        <v>300000</v>
      </c>
      <c r="G7403" s="110">
        <f t="shared" ca="1" si="476"/>
        <v>2.5000000000000001E-2</v>
      </c>
      <c r="H7403" s="111">
        <f t="shared" ca="1" si="477"/>
        <v>75</v>
      </c>
      <c r="I7403" s="112">
        <f t="shared" ca="1" si="478"/>
        <v>562500</v>
      </c>
    </row>
    <row r="7404" spans="6:9" x14ac:dyDescent="0.25">
      <c r="F7404" s="109">
        <f t="shared" ca="1" si="475"/>
        <v>300000</v>
      </c>
      <c r="G7404" s="110">
        <f t="shared" ca="1" si="476"/>
        <v>2.5000000000000001E-2</v>
      </c>
      <c r="H7404" s="111">
        <f t="shared" ca="1" si="477"/>
        <v>75</v>
      </c>
      <c r="I7404" s="112">
        <f t="shared" ca="1" si="478"/>
        <v>562500</v>
      </c>
    </row>
    <row r="7405" spans="6:9" x14ac:dyDescent="0.25">
      <c r="F7405" s="109">
        <f t="shared" ca="1" si="475"/>
        <v>300000</v>
      </c>
      <c r="G7405" s="110">
        <f t="shared" ca="1" si="476"/>
        <v>2.5000000000000001E-2</v>
      </c>
      <c r="H7405" s="111">
        <f t="shared" ca="1" si="477"/>
        <v>75</v>
      </c>
      <c r="I7405" s="112">
        <f t="shared" ca="1" si="478"/>
        <v>562500</v>
      </c>
    </row>
    <row r="7406" spans="6:9" x14ac:dyDescent="0.25">
      <c r="F7406" s="109">
        <f t="shared" ca="1" si="475"/>
        <v>300000</v>
      </c>
      <c r="G7406" s="110">
        <f t="shared" ca="1" si="476"/>
        <v>2.7E-2</v>
      </c>
      <c r="H7406" s="111">
        <f t="shared" ca="1" si="477"/>
        <v>73</v>
      </c>
      <c r="I7406" s="112">
        <f t="shared" ca="1" si="478"/>
        <v>591300</v>
      </c>
    </row>
    <row r="7407" spans="6:9" x14ac:dyDescent="0.25">
      <c r="F7407" s="109">
        <f t="shared" ca="1" si="475"/>
        <v>300000</v>
      </c>
      <c r="G7407" s="110">
        <f t="shared" ca="1" si="476"/>
        <v>2.5000000000000001E-2</v>
      </c>
      <c r="H7407" s="111">
        <f t="shared" ca="1" si="477"/>
        <v>73</v>
      </c>
      <c r="I7407" s="112">
        <f t="shared" ca="1" si="478"/>
        <v>547500</v>
      </c>
    </row>
    <row r="7408" spans="6:9" x14ac:dyDescent="0.25">
      <c r="F7408" s="109">
        <f t="shared" ca="1" si="475"/>
        <v>300000</v>
      </c>
      <c r="G7408" s="110">
        <f t="shared" ca="1" si="476"/>
        <v>2.5000000000000001E-2</v>
      </c>
      <c r="H7408" s="111">
        <f t="shared" ca="1" si="477"/>
        <v>75</v>
      </c>
      <c r="I7408" s="112">
        <f t="shared" ca="1" si="478"/>
        <v>562500</v>
      </c>
    </row>
    <row r="7409" spans="6:9" x14ac:dyDescent="0.25">
      <c r="F7409" s="109">
        <f t="shared" ca="1" si="475"/>
        <v>325000</v>
      </c>
      <c r="G7409" s="110">
        <f t="shared" ca="1" si="476"/>
        <v>2.5000000000000001E-2</v>
      </c>
      <c r="H7409" s="111">
        <f t="shared" ca="1" si="477"/>
        <v>75</v>
      </c>
      <c r="I7409" s="112">
        <f t="shared" ca="1" si="478"/>
        <v>609375</v>
      </c>
    </row>
    <row r="7410" spans="6:9" x14ac:dyDescent="0.25">
      <c r="F7410" s="109">
        <f t="shared" ca="1" si="475"/>
        <v>300000</v>
      </c>
      <c r="G7410" s="110">
        <f t="shared" ca="1" si="476"/>
        <v>2.5000000000000001E-2</v>
      </c>
      <c r="H7410" s="111">
        <f t="shared" ca="1" si="477"/>
        <v>75</v>
      </c>
      <c r="I7410" s="112">
        <f t="shared" ca="1" si="478"/>
        <v>562500</v>
      </c>
    </row>
    <row r="7411" spans="6:9" x14ac:dyDescent="0.25">
      <c r="F7411" s="109">
        <f t="shared" ca="1" si="475"/>
        <v>300000</v>
      </c>
      <c r="G7411" s="110">
        <f t="shared" ca="1" si="476"/>
        <v>2.5000000000000001E-2</v>
      </c>
      <c r="H7411" s="111">
        <f t="shared" ca="1" si="477"/>
        <v>75</v>
      </c>
      <c r="I7411" s="112">
        <f t="shared" ca="1" si="478"/>
        <v>562500</v>
      </c>
    </row>
    <row r="7412" spans="6:9" x14ac:dyDescent="0.25">
      <c r="F7412" s="109">
        <f t="shared" ca="1" si="475"/>
        <v>300000</v>
      </c>
      <c r="G7412" s="110">
        <f t="shared" ca="1" si="476"/>
        <v>2.5000000000000001E-2</v>
      </c>
      <c r="H7412" s="111">
        <f t="shared" ca="1" si="477"/>
        <v>77</v>
      </c>
      <c r="I7412" s="112">
        <f t="shared" ca="1" si="478"/>
        <v>577500</v>
      </c>
    </row>
    <row r="7413" spans="6:9" x14ac:dyDescent="0.25">
      <c r="F7413" s="109">
        <f t="shared" ca="1" si="475"/>
        <v>275000</v>
      </c>
      <c r="G7413" s="110">
        <f t="shared" ca="1" si="476"/>
        <v>2.5000000000000001E-2</v>
      </c>
      <c r="H7413" s="111">
        <f t="shared" ca="1" si="477"/>
        <v>75</v>
      </c>
      <c r="I7413" s="112">
        <f t="shared" ca="1" si="478"/>
        <v>515625</v>
      </c>
    </row>
    <row r="7414" spans="6:9" x14ac:dyDescent="0.25">
      <c r="F7414" s="109">
        <f t="shared" ca="1" si="475"/>
        <v>300000</v>
      </c>
      <c r="G7414" s="110">
        <f t="shared" ca="1" si="476"/>
        <v>2.5000000000000001E-2</v>
      </c>
      <c r="H7414" s="111">
        <f t="shared" ca="1" si="477"/>
        <v>75</v>
      </c>
      <c r="I7414" s="112">
        <f t="shared" ca="1" si="478"/>
        <v>562500</v>
      </c>
    </row>
    <row r="7415" spans="6:9" x14ac:dyDescent="0.25">
      <c r="F7415" s="109">
        <f t="shared" ca="1" si="475"/>
        <v>300000</v>
      </c>
      <c r="G7415" s="110">
        <f t="shared" ca="1" si="476"/>
        <v>2.5000000000000001E-2</v>
      </c>
      <c r="H7415" s="111">
        <f t="shared" ca="1" si="477"/>
        <v>73</v>
      </c>
      <c r="I7415" s="112">
        <f t="shared" ca="1" si="478"/>
        <v>547500</v>
      </c>
    </row>
    <row r="7416" spans="6:9" x14ac:dyDescent="0.25">
      <c r="F7416" s="109">
        <f t="shared" ca="1" si="475"/>
        <v>300000</v>
      </c>
      <c r="G7416" s="110">
        <f t="shared" ca="1" si="476"/>
        <v>2.5000000000000001E-2</v>
      </c>
      <c r="H7416" s="111">
        <f t="shared" ca="1" si="477"/>
        <v>75</v>
      </c>
      <c r="I7416" s="112">
        <f t="shared" ca="1" si="478"/>
        <v>562500</v>
      </c>
    </row>
    <row r="7417" spans="6:9" x14ac:dyDescent="0.25">
      <c r="F7417" s="109">
        <f t="shared" ca="1" si="475"/>
        <v>300000</v>
      </c>
      <c r="G7417" s="110">
        <f t="shared" ca="1" si="476"/>
        <v>2.3E-2</v>
      </c>
      <c r="H7417" s="111">
        <f t="shared" ca="1" si="477"/>
        <v>77</v>
      </c>
      <c r="I7417" s="112">
        <f t="shared" ca="1" si="478"/>
        <v>531300</v>
      </c>
    </row>
    <row r="7418" spans="6:9" x14ac:dyDescent="0.25">
      <c r="F7418" s="109">
        <f t="shared" ca="1" si="475"/>
        <v>300000</v>
      </c>
      <c r="G7418" s="110">
        <f t="shared" ca="1" si="476"/>
        <v>2.5000000000000001E-2</v>
      </c>
      <c r="H7418" s="111">
        <f t="shared" ca="1" si="477"/>
        <v>75</v>
      </c>
      <c r="I7418" s="112">
        <f t="shared" ca="1" si="478"/>
        <v>562500</v>
      </c>
    </row>
    <row r="7419" spans="6:9" x14ac:dyDescent="0.25">
      <c r="F7419" s="109">
        <f t="shared" ca="1" si="475"/>
        <v>325000</v>
      </c>
      <c r="G7419" s="110">
        <f t="shared" ca="1" si="476"/>
        <v>2.5000000000000001E-2</v>
      </c>
      <c r="H7419" s="111">
        <f t="shared" ca="1" si="477"/>
        <v>75</v>
      </c>
      <c r="I7419" s="112">
        <f t="shared" ca="1" si="478"/>
        <v>609375</v>
      </c>
    </row>
    <row r="7420" spans="6:9" x14ac:dyDescent="0.25">
      <c r="F7420" s="109">
        <f t="shared" ca="1" si="475"/>
        <v>300000</v>
      </c>
      <c r="G7420" s="110">
        <f t="shared" ca="1" si="476"/>
        <v>2.3E-2</v>
      </c>
      <c r="H7420" s="111">
        <f t="shared" ca="1" si="477"/>
        <v>75</v>
      </c>
      <c r="I7420" s="112">
        <f t="shared" ca="1" si="478"/>
        <v>517500</v>
      </c>
    </row>
    <row r="7421" spans="6:9" x14ac:dyDescent="0.25">
      <c r="F7421" s="109">
        <f t="shared" ca="1" si="475"/>
        <v>300000</v>
      </c>
      <c r="G7421" s="110">
        <f t="shared" ca="1" si="476"/>
        <v>2.3E-2</v>
      </c>
      <c r="H7421" s="111">
        <f t="shared" ca="1" si="477"/>
        <v>73</v>
      </c>
      <c r="I7421" s="112">
        <f t="shared" ca="1" si="478"/>
        <v>503700</v>
      </c>
    </row>
    <row r="7422" spans="6:9" x14ac:dyDescent="0.25">
      <c r="F7422" s="109">
        <f t="shared" ca="1" si="475"/>
        <v>300000</v>
      </c>
      <c r="G7422" s="110">
        <f t="shared" ca="1" si="476"/>
        <v>2.5000000000000001E-2</v>
      </c>
      <c r="H7422" s="111">
        <f t="shared" ca="1" si="477"/>
        <v>75</v>
      </c>
      <c r="I7422" s="112">
        <f t="shared" ca="1" si="478"/>
        <v>562500</v>
      </c>
    </row>
    <row r="7423" spans="6:9" x14ac:dyDescent="0.25">
      <c r="F7423" s="109">
        <f t="shared" ca="1" si="475"/>
        <v>300000</v>
      </c>
      <c r="G7423" s="110">
        <f t="shared" ca="1" si="476"/>
        <v>2.5000000000000001E-2</v>
      </c>
      <c r="H7423" s="111">
        <f t="shared" ca="1" si="477"/>
        <v>75</v>
      </c>
      <c r="I7423" s="112">
        <f t="shared" ca="1" si="478"/>
        <v>562500</v>
      </c>
    </row>
    <row r="7424" spans="6:9" x14ac:dyDescent="0.25">
      <c r="F7424" s="109">
        <f t="shared" ca="1" si="475"/>
        <v>300000</v>
      </c>
      <c r="G7424" s="110">
        <f t="shared" ca="1" si="476"/>
        <v>2.5000000000000001E-2</v>
      </c>
      <c r="H7424" s="111">
        <f t="shared" ca="1" si="477"/>
        <v>75</v>
      </c>
      <c r="I7424" s="112">
        <f t="shared" ca="1" si="478"/>
        <v>562500</v>
      </c>
    </row>
    <row r="7425" spans="6:9" x14ac:dyDescent="0.25">
      <c r="F7425" s="109">
        <f t="shared" ca="1" si="475"/>
        <v>300000</v>
      </c>
      <c r="G7425" s="110">
        <f t="shared" ca="1" si="476"/>
        <v>2.1000000000000001E-2</v>
      </c>
      <c r="H7425" s="111">
        <f t="shared" ca="1" si="477"/>
        <v>77</v>
      </c>
      <c r="I7425" s="112">
        <f t="shared" ca="1" si="478"/>
        <v>485100</v>
      </c>
    </row>
    <row r="7426" spans="6:9" x14ac:dyDescent="0.25">
      <c r="F7426" s="109">
        <f t="shared" ca="1" si="475"/>
        <v>300000</v>
      </c>
      <c r="G7426" s="110">
        <f t="shared" ca="1" si="476"/>
        <v>2.5000000000000001E-2</v>
      </c>
      <c r="H7426" s="111">
        <f t="shared" ca="1" si="477"/>
        <v>73</v>
      </c>
      <c r="I7426" s="112">
        <f t="shared" ca="1" si="478"/>
        <v>547500</v>
      </c>
    </row>
    <row r="7427" spans="6:9" x14ac:dyDescent="0.25">
      <c r="F7427" s="109">
        <f t="shared" ref="F7427:F7490" ca="1" si="479">VLOOKUP(RAND(),$C$3:$D$5,2)</f>
        <v>325000</v>
      </c>
      <c r="G7427" s="110">
        <f t="shared" ref="G7427:G7490" ca="1" si="480">VLOOKUP(RAND(),$C$10:$D$13,2)</f>
        <v>2.5000000000000001E-2</v>
      </c>
      <c r="H7427" s="111">
        <f t="shared" ref="H7427:H7490" ca="1" si="481">VLOOKUP(RAND(),$C$18:$D$20,2)</f>
        <v>75</v>
      </c>
      <c r="I7427" s="112">
        <f t="shared" ca="1" si="478"/>
        <v>609375</v>
      </c>
    </row>
    <row r="7428" spans="6:9" x14ac:dyDescent="0.25">
      <c r="F7428" s="109">
        <f t="shared" ca="1" si="479"/>
        <v>325000</v>
      </c>
      <c r="G7428" s="110">
        <f t="shared" ca="1" si="480"/>
        <v>2.5000000000000001E-2</v>
      </c>
      <c r="H7428" s="111">
        <f t="shared" ca="1" si="481"/>
        <v>75</v>
      </c>
      <c r="I7428" s="112">
        <f t="shared" ref="I7428:I7491" ca="1" si="482">F7428*G7428*H7428</f>
        <v>609375</v>
      </c>
    </row>
    <row r="7429" spans="6:9" x14ac:dyDescent="0.25">
      <c r="F7429" s="109">
        <f t="shared" ca="1" si="479"/>
        <v>300000</v>
      </c>
      <c r="G7429" s="110">
        <f t="shared" ca="1" si="480"/>
        <v>2.5000000000000001E-2</v>
      </c>
      <c r="H7429" s="111">
        <f t="shared" ca="1" si="481"/>
        <v>73</v>
      </c>
      <c r="I7429" s="112">
        <f t="shared" ca="1" si="482"/>
        <v>547500</v>
      </c>
    </row>
    <row r="7430" spans="6:9" x14ac:dyDescent="0.25">
      <c r="F7430" s="109">
        <f t="shared" ca="1" si="479"/>
        <v>275000</v>
      </c>
      <c r="G7430" s="110">
        <f t="shared" ca="1" si="480"/>
        <v>2.3E-2</v>
      </c>
      <c r="H7430" s="111">
        <f t="shared" ca="1" si="481"/>
        <v>75</v>
      </c>
      <c r="I7430" s="112">
        <f t="shared" ca="1" si="482"/>
        <v>474375</v>
      </c>
    </row>
    <row r="7431" spans="6:9" x14ac:dyDescent="0.25">
      <c r="F7431" s="109">
        <f t="shared" ca="1" si="479"/>
        <v>300000</v>
      </c>
      <c r="G7431" s="110">
        <f t="shared" ca="1" si="480"/>
        <v>2.5000000000000001E-2</v>
      </c>
      <c r="H7431" s="111">
        <f t="shared" ca="1" si="481"/>
        <v>75</v>
      </c>
      <c r="I7431" s="112">
        <f t="shared" ca="1" si="482"/>
        <v>562500</v>
      </c>
    </row>
    <row r="7432" spans="6:9" x14ac:dyDescent="0.25">
      <c r="F7432" s="109">
        <f t="shared" ca="1" si="479"/>
        <v>300000</v>
      </c>
      <c r="G7432" s="110">
        <f t="shared" ca="1" si="480"/>
        <v>2.5000000000000001E-2</v>
      </c>
      <c r="H7432" s="111">
        <f t="shared" ca="1" si="481"/>
        <v>73</v>
      </c>
      <c r="I7432" s="112">
        <f t="shared" ca="1" si="482"/>
        <v>547500</v>
      </c>
    </row>
    <row r="7433" spans="6:9" x14ac:dyDescent="0.25">
      <c r="F7433" s="109">
        <f t="shared" ca="1" si="479"/>
        <v>325000</v>
      </c>
      <c r="G7433" s="110">
        <f t="shared" ca="1" si="480"/>
        <v>2.7E-2</v>
      </c>
      <c r="H7433" s="111">
        <f t="shared" ca="1" si="481"/>
        <v>77</v>
      </c>
      <c r="I7433" s="112">
        <f t="shared" ca="1" si="482"/>
        <v>675675</v>
      </c>
    </row>
    <row r="7434" spans="6:9" x14ac:dyDescent="0.25">
      <c r="F7434" s="109">
        <f t="shared" ca="1" si="479"/>
        <v>300000</v>
      </c>
      <c r="G7434" s="110">
        <f t="shared" ca="1" si="480"/>
        <v>2.3E-2</v>
      </c>
      <c r="H7434" s="111">
        <f t="shared" ca="1" si="481"/>
        <v>75</v>
      </c>
      <c r="I7434" s="112">
        <f t="shared" ca="1" si="482"/>
        <v>517500</v>
      </c>
    </row>
    <row r="7435" spans="6:9" x14ac:dyDescent="0.25">
      <c r="F7435" s="109">
        <f t="shared" ca="1" si="479"/>
        <v>300000</v>
      </c>
      <c r="G7435" s="110">
        <f t="shared" ca="1" si="480"/>
        <v>2.5000000000000001E-2</v>
      </c>
      <c r="H7435" s="111">
        <f t="shared" ca="1" si="481"/>
        <v>75</v>
      </c>
      <c r="I7435" s="112">
        <f t="shared" ca="1" si="482"/>
        <v>562500</v>
      </c>
    </row>
    <row r="7436" spans="6:9" x14ac:dyDescent="0.25">
      <c r="F7436" s="109">
        <f t="shared" ca="1" si="479"/>
        <v>300000</v>
      </c>
      <c r="G7436" s="110">
        <f t="shared" ca="1" si="480"/>
        <v>2.5000000000000001E-2</v>
      </c>
      <c r="H7436" s="111">
        <f t="shared" ca="1" si="481"/>
        <v>77</v>
      </c>
      <c r="I7436" s="112">
        <f t="shared" ca="1" si="482"/>
        <v>577500</v>
      </c>
    </row>
    <row r="7437" spans="6:9" x14ac:dyDescent="0.25">
      <c r="F7437" s="109">
        <f t="shared" ca="1" si="479"/>
        <v>300000</v>
      </c>
      <c r="G7437" s="110">
        <f t="shared" ca="1" si="480"/>
        <v>2.1000000000000001E-2</v>
      </c>
      <c r="H7437" s="111">
        <f t="shared" ca="1" si="481"/>
        <v>77</v>
      </c>
      <c r="I7437" s="112">
        <f t="shared" ca="1" si="482"/>
        <v>485100</v>
      </c>
    </row>
    <row r="7438" spans="6:9" x14ac:dyDescent="0.25">
      <c r="F7438" s="109">
        <f t="shared" ca="1" si="479"/>
        <v>300000</v>
      </c>
      <c r="G7438" s="110">
        <f t="shared" ca="1" si="480"/>
        <v>2.5000000000000001E-2</v>
      </c>
      <c r="H7438" s="111">
        <f t="shared" ca="1" si="481"/>
        <v>75</v>
      </c>
      <c r="I7438" s="112">
        <f t="shared" ca="1" si="482"/>
        <v>562500</v>
      </c>
    </row>
    <row r="7439" spans="6:9" x14ac:dyDescent="0.25">
      <c r="F7439" s="109">
        <f t="shared" ca="1" si="479"/>
        <v>325000</v>
      </c>
      <c r="G7439" s="110">
        <f t="shared" ca="1" si="480"/>
        <v>2.5000000000000001E-2</v>
      </c>
      <c r="H7439" s="111">
        <f t="shared" ca="1" si="481"/>
        <v>75</v>
      </c>
      <c r="I7439" s="112">
        <f t="shared" ca="1" si="482"/>
        <v>609375</v>
      </c>
    </row>
    <row r="7440" spans="6:9" x14ac:dyDescent="0.25">
      <c r="F7440" s="109">
        <f t="shared" ca="1" si="479"/>
        <v>275000</v>
      </c>
      <c r="G7440" s="110">
        <f t="shared" ca="1" si="480"/>
        <v>2.3E-2</v>
      </c>
      <c r="H7440" s="111">
        <f t="shared" ca="1" si="481"/>
        <v>75</v>
      </c>
      <c r="I7440" s="112">
        <f t="shared" ca="1" si="482"/>
        <v>474375</v>
      </c>
    </row>
    <row r="7441" spans="6:9" x14ac:dyDescent="0.25">
      <c r="F7441" s="109">
        <f t="shared" ca="1" si="479"/>
        <v>300000</v>
      </c>
      <c r="G7441" s="110">
        <f t="shared" ca="1" si="480"/>
        <v>2.5000000000000001E-2</v>
      </c>
      <c r="H7441" s="111">
        <f t="shared" ca="1" si="481"/>
        <v>75</v>
      </c>
      <c r="I7441" s="112">
        <f t="shared" ca="1" si="482"/>
        <v>562500</v>
      </c>
    </row>
    <row r="7442" spans="6:9" x14ac:dyDescent="0.25">
      <c r="F7442" s="109">
        <f t="shared" ca="1" si="479"/>
        <v>275000</v>
      </c>
      <c r="G7442" s="110">
        <f t="shared" ca="1" si="480"/>
        <v>2.5000000000000001E-2</v>
      </c>
      <c r="H7442" s="111">
        <f t="shared" ca="1" si="481"/>
        <v>75</v>
      </c>
      <c r="I7442" s="112">
        <f t="shared" ca="1" si="482"/>
        <v>515625</v>
      </c>
    </row>
    <row r="7443" spans="6:9" x14ac:dyDescent="0.25">
      <c r="F7443" s="109">
        <f t="shared" ca="1" si="479"/>
        <v>275000</v>
      </c>
      <c r="G7443" s="110">
        <f t="shared" ca="1" si="480"/>
        <v>2.7E-2</v>
      </c>
      <c r="H7443" s="111">
        <f t="shared" ca="1" si="481"/>
        <v>75</v>
      </c>
      <c r="I7443" s="112">
        <f t="shared" ca="1" si="482"/>
        <v>556875</v>
      </c>
    </row>
    <row r="7444" spans="6:9" x14ac:dyDescent="0.25">
      <c r="F7444" s="109">
        <f t="shared" ca="1" si="479"/>
        <v>300000</v>
      </c>
      <c r="G7444" s="110">
        <f t="shared" ca="1" si="480"/>
        <v>2.5000000000000001E-2</v>
      </c>
      <c r="H7444" s="111">
        <f t="shared" ca="1" si="481"/>
        <v>75</v>
      </c>
      <c r="I7444" s="112">
        <f t="shared" ca="1" si="482"/>
        <v>562500</v>
      </c>
    </row>
    <row r="7445" spans="6:9" x14ac:dyDescent="0.25">
      <c r="F7445" s="109">
        <f t="shared" ca="1" si="479"/>
        <v>325000</v>
      </c>
      <c r="G7445" s="110">
        <f t="shared" ca="1" si="480"/>
        <v>2.5000000000000001E-2</v>
      </c>
      <c r="H7445" s="111">
        <f t="shared" ca="1" si="481"/>
        <v>75</v>
      </c>
      <c r="I7445" s="112">
        <f t="shared" ca="1" si="482"/>
        <v>609375</v>
      </c>
    </row>
    <row r="7446" spans="6:9" x14ac:dyDescent="0.25">
      <c r="F7446" s="109">
        <f t="shared" ca="1" si="479"/>
        <v>300000</v>
      </c>
      <c r="G7446" s="110">
        <f t="shared" ca="1" si="480"/>
        <v>2.5000000000000001E-2</v>
      </c>
      <c r="H7446" s="111">
        <f t="shared" ca="1" si="481"/>
        <v>75</v>
      </c>
      <c r="I7446" s="112">
        <f t="shared" ca="1" si="482"/>
        <v>562500</v>
      </c>
    </row>
    <row r="7447" spans="6:9" x14ac:dyDescent="0.25">
      <c r="F7447" s="109">
        <f t="shared" ca="1" si="479"/>
        <v>325000</v>
      </c>
      <c r="G7447" s="110">
        <f t="shared" ca="1" si="480"/>
        <v>2.3E-2</v>
      </c>
      <c r="H7447" s="111">
        <f t="shared" ca="1" si="481"/>
        <v>73</v>
      </c>
      <c r="I7447" s="112">
        <f t="shared" ca="1" si="482"/>
        <v>545675</v>
      </c>
    </row>
    <row r="7448" spans="6:9" x14ac:dyDescent="0.25">
      <c r="F7448" s="109">
        <f t="shared" ca="1" si="479"/>
        <v>300000</v>
      </c>
      <c r="G7448" s="110">
        <f t="shared" ca="1" si="480"/>
        <v>2.1000000000000001E-2</v>
      </c>
      <c r="H7448" s="111">
        <f t="shared" ca="1" si="481"/>
        <v>75</v>
      </c>
      <c r="I7448" s="112">
        <f t="shared" ca="1" si="482"/>
        <v>472500</v>
      </c>
    </row>
    <row r="7449" spans="6:9" x14ac:dyDescent="0.25">
      <c r="F7449" s="109">
        <f t="shared" ca="1" si="479"/>
        <v>300000</v>
      </c>
      <c r="G7449" s="110">
        <f t="shared" ca="1" si="480"/>
        <v>2.7E-2</v>
      </c>
      <c r="H7449" s="111">
        <f t="shared" ca="1" si="481"/>
        <v>75</v>
      </c>
      <c r="I7449" s="112">
        <f t="shared" ca="1" si="482"/>
        <v>607500</v>
      </c>
    </row>
    <row r="7450" spans="6:9" x14ac:dyDescent="0.25">
      <c r="F7450" s="109">
        <f t="shared" ca="1" si="479"/>
        <v>275000</v>
      </c>
      <c r="G7450" s="110">
        <f t="shared" ca="1" si="480"/>
        <v>2.1000000000000001E-2</v>
      </c>
      <c r="H7450" s="111">
        <f t="shared" ca="1" si="481"/>
        <v>75</v>
      </c>
      <c r="I7450" s="112">
        <f t="shared" ca="1" si="482"/>
        <v>433125</v>
      </c>
    </row>
    <row r="7451" spans="6:9" x14ac:dyDescent="0.25">
      <c r="F7451" s="109">
        <f t="shared" ca="1" si="479"/>
        <v>300000</v>
      </c>
      <c r="G7451" s="110">
        <f t="shared" ca="1" si="480"/>
        <v>2.5000000000000001E-2</v>
      </c>
      <c r="H7451" s="111">
        <f t="shared" ca="1" si="481"/>
        <v>73</v>
      </c>
      <c r="I7451" s="112">
        <f t="shared" ca="1" si="482"/>
        <v>547500</v>
      </c>
    </row>
    <row r="7452" spans="6:9" x14ac:dyDescent="0.25">
      <c r="F7452" s="109">
        <f t="shared" ca="1" si="479"/>
        <v>275000</v>
      </c>
      <c r="G7452" s="110">
        <f t="shared" ca="1" si="480"/>
        <v>2.5000000000000001E-2</v>
      </c>
      <c r="H7452" s="111">
        <f t="shared" ca="1" si="481"/>
        <v>75</v>
      </c>
      <c r="I7452" s="112">
        <f t="shared" ca="1" si="482"/>
        <v>515625</v>
      </c>
    </row>
    <row r="7453" spans="6:9" x14ac:dyDescent="0.25">
      <c r="F7453" s="109">
        <f t="shared" ca="1" si="479"/>
        <v>300000</v>
      </c>
      <c r="G7453" s="110">
        <f t="shared" ca="1" si="480"/>
        <v>2.5000000000000001E-2</v>
      </c>
      <c r="H7453" s="111">
        <f t="shared" ca="1" si="481"/>
        <v>77</v>
      </c>
      <c r="I7453" s="112">
        <f t="shared" ca="1" si="482"/>
        <v>577500</v>
      </c>
    </row>
    <row r="7454" spans="6:9" x14ac:dyDescent="0.25">
      <c r="F7454" s="109">
        <f t="shared" ca="1" si="479"/>
        <v>300000</v>
      </c>
      <c r="G7454" s="110">
        <f t="shared" ca="1" si="480"/>
        <v>2.5000000000000001E-2</v>
      </c>
      <c r="H7454" s="111">
        <f t="shared" ca="1" si="481"/>
        <v>75</v>
      </c>
      <c r="I7454" s="112">
        <f t="shared" ca="1" si="482"/>
        <v>562500</v>
      </c>
    </row>
    <row r="7455" spans="6:9" x14ac:dyDescent="0.25">
      <c r="F7455" s="109">
        <f t="shared" ca="1" si="479"/>
        <v>300000</v>
      </c>
      <c r="G7455" s="110">
        <f t="shared" ca="1" si="480"/>
        <v>2.3E-2</v>
      </c>
      <c r="H7455" s="111">
        <f t="shared" ca="1" si="481"/>
        <v>75</v>
      </c>
      <c r="I7455" s="112">
        <f t="shared" ca="1" si="482"/>
        <v>517500</v>
      </c>
    </row>
    <row r="7456" spans="6:9" x14ac:dyDescent="0.25">
      <c r="F7456" s="109">
        <f t="shared" ca="1" si="479"/>
        <v>300000</v>
      </c>
      <c r="G7456" s="110">
        <f t="shared" ca="1" si="480"/>
        <v>2.5000000000000001E-2</v>
      </c>
      <c r="H7456" s="111">
        <f t="shared" ca="1" si="481"/>
        <v>77</v>
      </c>
      <c r="I7456" s="112">
        <f t="shared" ca="1" si="482"/>
        <v>577500</v>
      </c>
    </row>
    <row r="7457" spans="6:9" x14ac:dyDescent="0.25">
      <c r="F7457" s="109">
        <f t="shared" ca="1" si="479"/>
        <v>300000</v>
      </c>
      <c r="G7457" s="110">
        <f t="shared" ca="1" si="480"/>
        <v>2.5000000000000001E-2</v>
      </c>
      <c r="H7457" s="111">
        <f t="shared" ca="1" si="481"/>
        <v>75</v>
      </c>
      <c r="I7457" s="112">
        <f t="shared" ca="1" si="482"/>
        <v>562500</v>
      </c>
    </row>
    <row r="7458" spans="6:9" x14ac:dyDescent="0.25">
      <c r="F7458" s="109">
        <f t="shared" ca="1" si="479"/>
        <v>325000</v>
      </c>
      <c r="G7458" s="110">
        <f t="shared" ca="1" si="480"/>
        <v>2.1000000000000001E-2</v>
      </c>
      <c r="H7458" s="111">
        <f t="shared" ca="1" si="481"/>
        <v>75</v>
      </c>
      <c r="I7458" s="112">
        <f t="shared" ca="1" si="482"/>
        <v>511875</v>
      </c>
    </row>
    <row r="7459" spans="6:9" x14ac:dyDescent="0.25">
      <c r="F7459" s="109">
        <f t="shared" ca="1" si="479"/>
        <v>300000</v>
      </c>
      <c r="G7459" s="110">
        <f t="shared" ca="1" si="480"/>
        <v>2.7E-2</v>
      </c>
      <c r="H7459" s="111">
        <f t="shared" ca="1" si="481"/>
        <v>75</v>
      </c>
      <c r="I7459" s="112">
        <f t="shared" ca="1" si="482"/>
        <v>607500</v>
      </c>
    </row>
    <row r="7460" spans="6:9" x14ac:dyDescent="0.25">
      <c r="F7460" s="109">
        <f t="shared" ca="1" si="479"/>
        <v>300000</v>
      </c>
      <c r="G7460" s="110">
        <f t="shared" ca="1" si="480"/>
        <v>2.5000000000000001E-2</v>
      </c>
      <c r="H7460" s="111">
        <f t="shared" ca="1" si="481"/>
        <v>75</v>
      </c>
      <c r="I7460" s="112">
        <f t="shared" ca="1" si="482"/>
        <v>562500</v>
      </c>
    </row>
    <row r="7461" spans="6:9" x14ac:dyDescent="0.25">
      <c r="F7461" s="109">
        <f t="shared" ca="1" si="479"/>
        <v>300000</v>
      </c>
      <c r="G7461" s="110">
        <f t="shared" ca="1" si="480"/>
        <v>2.1000000000000001E-2</v>
      </c>
      <c r="H7461" s="111">
        <f t="shared" ca="1" si="481"/>
        <v>75</v>
      </c>
      <c r="I7461" s="112">
        <f t="shared" ca="1" si="482"/>
        <v>472500</v>
      </c>
    </row>
    <row r="7462" spans="6:9" x14ac:dyDescent="0.25">
      <c r="F7462" s="109">
        <f t="shared" ca="1" si="479"/>
        <v>300000</v>
      </c>
      <c r="G7462" s="110">
        <f t="shared" ca="1" si="480"/>
        <v>2.5000000000000001E-2</v>
      </c>
      <c r="H7462" s="111">
        <f t="shared" ca="1" si="481"/>
        <v>75</v>
      </c>
      <c r="I7462" s="112">
        <f t="shared" ca="1" si="482"/>
        <v>562500</v>
      </c>
    </row>
    <row r="7463" spans="6:9" x14ac:dyDescent="0.25">
      <c r="F7463" s="109">
        <f t="shared" ca="1" si="479"/>
        <v>300000</v>
      </c>
      <c r="G7463" s="110">
        <f t="shared" ca="1" si="480"/>
        <v>2.5000000000000001E-2</v>
      </c>
      <c r="H7463" s="111">
        <f t="shared" ca="1" si="481"/>
        <v>75</v>
      </c>
      <c r="I7463" s="112">
        <f t="shared" ca="1" si="482"/>
        <v>562500</v>
      </c>
    </row>
    <row r="7464" spans="6:9" x14ac:dyDescent="0.25">
      <c r="F7464" s="109">
        <f t="shared" ca="1" si="479"/>
        <v>300000</v>
      </c>
      <c r="G7464" s="110">
        <f t="shared" ca="1" si="480"/>
        <v>2.5000000000000001E-2</v>
      </c>
      <c r="H7464" s="111">
        <f t="shared" ca="1" si="481"/>
        <v>75</v>
      </c>
      <c r="I7464" s="112">
        <f t="shared" ca="1" si="482"/>
        <v>562500</v>
      </c>
    </row>
    <row r="7465" spans="6:9" x14ac:dyDescent="0.25">
      <c r="F7465" s="109">
        <f t="shared" ca="1" si="479"/>
        <v>300000</v>
      </c>
      <c r="G7465" s="110">
        <f t="shared" ca="1" si="480"/>
        <v>2.5000000000000001E-2</v>
      </c>
      <c r="H7465" s="111">
        <f t="shared" ca="1" si="481"/>
        <v>75</v>
      </c>
      <c r="I7465" s="112">
        <f t="shared" ca="1" si="482"/>
        <v>562500</v>
      </c>
    </row>
    <row r="7466" spans="6:9" x14ac:dyDescent="0.25">
      <c r="F7466" s="109">
        <f t="shared" ca="1" si="479"/>
        <v>300000</v>
      </c>
      <c r="G7466" s="110">
        <f t="shared" ca="1" si="480"/>
        <v>2.5000000000000001E-2</v>
      </c>
      <c r="H7466" s="111">
        <f t="shared" ca="1" si="481"/>
        <v>75</v>
      </c>
      <c r="I7466" s="112">
        <f t="shared" ca="1" si="482"/>
        <v>562500</v>
      </c>
    </row>
    <row r="7467" spans="6:9" x14ac:dyDescent="0.25">
      <c r="F7467" s="109">
        <f t="shared" ca="1" si="479"/>
        <v>300000</v>
      </c>
      <c r="G7467" s="110">
        <f t="shared" ca="1" si="480"/>
        <v>2.1000000000000001E-2</v>
      </c>
      <c r="H7467" s="111">
        <f t="shared" ca="1" si="481"/>
        <v>75</v>
      </c>
      <c r="I7467" s="112">
        <f t="shared" ca="1" si="482"/>
        <v>472500</v>
      </c>
    </row>
    <row r="7468" spans="6:9" x14ac:dyDescent="0.25">
      <c r="F7468" s="109">
        <f t="shared" ca="1" si="479"/>
        <v>300000</v>
      </c>
      <c r="G7468" s="110">
        <f t="shared" ca="1" si="480"/>
        <v>2.5000000000000001E-2</v>
      </c>
      <c r="H7468" s="111">
        <f t="shared" ca="1" si="481"/>
        <v>75</v>
      </c>
      <c r="I7468" s="112">
        <f t="shared" ca="1" si="482"/>
        <v>562500</v>
      </c>
    </row>
    <row r="7469" spans="6:9" x14ac:dyDescent="0.25">
      <c r="F7469" s="109">
        <f t="shared" ca="1" si="479"/>
        <v>300000</v>
      </c>
      <c r="G7469" s="110">
        <f t="shared" ca="1" si="480"/>
        <v>2.5000000000000001E-2</v>
      </c>
      <c r="H7469" s="111">
        <f t="shared" ca="1" si="481"/>
        <v>75</v>
      </c>
      <c r="I7469" s="112">
        <f t="shared" ca="1" si="482"/>
        <v>562500</v>
      </c>
    </row>
    <row r="7470" spans="6:9" x14ac:dyDescent="0.25">
      <c r="F7470" s="109">
        <f t="shared" ca="1" si="479"/>
        <v>300000</v>
      </c>
      <c r="G7470" s="110">
        <f t="shared" ca="1" si="480"/>
        <v>2.5000000000000001E-2</v>
      </c>
      <c r="H7470" s="111">
        <f t="shared" ca="1" si="481"/>
        <v>75</v>
      </c>
      <c r="I7470" s="112">
        <f t="shared" ca="1" si="482"/>
        <v>562500</v>
      </c>
    </row>
    <row r="7471" spans="6:9" x14ac:dyDescent="0.25">
      <c r="F7471" s="109">
        <f t="shared" ca="1" si="479"/>
        <v>300000</v>
      </c>
      <c r="G7471" s="110">
        <f t="shared" ca="1" si="480"/>
        <v>2.3E-2</v>
      </c>
      <c r="H7471" s="111">
        <f t="shared" ca="1" si="481"/>
        <v>75</v>
      </c>
      <c r="I7471" s="112">
        <f t="shared" ca="1" si="482"/>
        <v>517500</v>
      </c>
    </row>
    <row r="7472" spans="6:9" x14ac:dyDescent="0.25">
      <c r="F7472" s="109">
        <f t="shared" ca="1" si="479"/>
        <v>300000</v>
      </c>
      <c r="G7472" s="110">
        <f t="shared" ca="1" si="480"/>
        <v>2.1000000000000001E-2</v>
      </c>
      <c r="H7472" s="111">
        <f t="shared" ca="1" si="481"/>
        <v>75</v>
      </c>
      <c r="I7472" s="112">
        <f t="shared" ca="1" si="482"/>
        <v>472500</v>
      </c>
    </row>
    <row r="7473" spans="6:9" x14ac:dyDescent="0.25">
      <c r="F7473" s="109">
        <f t="shared" ca="1" si="479"/>
        <v>300000</v>
      </c>
      <c r="G7473" s="110">
        <f t="shared" ca="1" si="480"/>
        <v>2.5000000000000001E-2</v>
      </c>
      <c r="H7473" s="111">
        <f t="shared" ca="1" si="481"/>
        <v>75</v>
      </c>
      <c r="I7473" s="112">
        <f t="shared" ca="1" si="482"/>
        <v>562500</v>
      </c>
    </row>
    <row r="7474" spans="6:9" x14ac:dyDescent="0.25">
      <c r="F7474" s="109">
        <f t="shared" ca="1" si="479"/>
        <v>325000</v>
      </c>
      <c r="G7474" s="110">
        <f t="shared" ca="1" si="480"/>
        <v>2.3E-2</v>
      </c>
      <c r="H7474" s="111">
        <f t="shared" ca="1" si="481"/>
        <v>77</v>
      </c>
      <c r="I7474" s="112">
        <f t="shared" ca="1" si="482"/>
        <v>575575</v>
      </c>
    </row>
    <row r="7475" spans="6:9" x14ac:dyDescent="0.25">
      <c r="F7475" s="109">
        <f t="shared" ca="1" si="479"/>
        <v>300000</v>
      </c>
      <c r="G7475" s="110">
        <f t="shared" ca="1" si="480"/>
        <v>2.5000000000000001E-2</v>
      </c>
      <c r="H7475" s="111">
        <f t="shared" ca="1" si="481"/>
        <v>73</v>
      </c>
      <c r="I7475" s="112">
        <f t="shared" ca="1" si="482"/>
        <v>547500</v>
      </c>
    </row>
    <row r="7476" spans="6:9" x14ac:dyDescent="0.25">
      <c r="F7476" s="109">
        <f t="shared" ca="1" si="479"/>
        <v>300000</v>
      </c>
      <c r="G7476" s="110">
        <f t="shared" ca="1" si="480"/>
        <v>2.5000000000000001E-2</v>
      </c>
      <c r="H7476" s="111">
        <f t="shared" ca="1" si="481"/>
        <v>75</v>
      </c>
      <c r="I7476" s="112">
        <f t="shared" ca="1" si="482"/>
        <v>562500</v>
      </c>
    </row>
    <row r="7477" spans="6:9" x14ac:dyDescent="0.25">
      <c r="F7477" s="109">
        <f t="shared" ca="1" si="479"/>
        <v>300000</v>
      </c>
      <c r="G7477" s="110">
        <f t="shared" ca="1" si="480"/>
        <v>2.3E-2</v>
      </c>
      <c r="H7477" s="111">
        <f t="shared" ca="1" si="481"/>
        <v>75</v>
      </c>
      <c r="I7477" s="112">
        <f t="shared" ca="1" si="482"/>
        <v>517500</v>
      </c>
    </row>
    <row r="7478" spans="6:9" x14ac:dyDescent="0.25">
      <c r="F7478" s="109">
        <f t="shared" ca="1" si="479"/>
        <v>300000</v>
      </c>
      <c r="G7478" s="110">
        <f t="shared" ca="1" si="480"/>
        <v>2.1000000000000001E-2</v>
      </c>
      <c r="H7478" s="111">
        <f t="shared" ca="1" si="481"/>
        <v>73</v>
      </c>
      <c r="I7478" s="112">
        <f t="shared" ca="1" si="482"/>
        <v>459900</v>
      </c>
    </row>
    <row r="7479" spans="6:9" x14ac:dyDescent="0.25">
      <c r="F7479" s="109">
        <f t="shared" ca="1" si="479"/>
        <v>300000</v>
      </c>
      <c r="G7479" s="110">
        <f t="shared" ca="1" si="480"/>
        <v>2.5000000000000001E-2</v>
      </c>
      <c r="H7479" s="111">
        <f t="shared" ca="1" si="481"/>
        <v>75</v>
      </c>
      <c r="I7479" s="112">
        <f t="shared" ca="1" si="482"/>
        <v>562500</v>
      </c>
    </row>
    <row r="7480" spans="6:9" x14ac:dyDescent="0.25">
      <c r="F7480" s="109">
        <f t="shared" ca="1" si="479"/>
        <v>300000</v>
      </c>
      <c r="G7480" s="110">
        <f t="shared" ca="1" si="480"/>
        <v>2.3E-2</v>
      </c>
      <c r="H7480" s="111">
        <f t="shared" ca="1" si="481"/>
        <v>75</v>
      </c>
      <c r="I7480" s="112">
        <f t="shared" ca="1" si="482"/>
        <v>517500</v>
      </c>
    </row>
    <row r="7481" spans="6:9" x14ac:dyDescent="0.25">
      <c r="F7481" s="109">
        <f t="shared" ca="1" si="479"/>
        <v>300000</v>
      </c>
      <c r="G7481" s="110">
        <f t="shared" ca="1" si="480"/>
        <v>2.5000000000000001E-2</v>
      </c>
      <c r="H7481" s="111">
        <f t="shared" ca="1" si="481"/>
        <v>77</v>
      </c>
      <c r="I7481" s="112">
        <f t="shared" ca="1" si="482"/>
        <v>577500</v>
      </c>
    </row>
    <row r="7482" spans="6:9" x14ac:dyDescent="0.25">
      <c r="F7482" s="109">
        <f t="shared" ca="1" si="479"/>
        <v>300000</v>
      </c>
      <c r="G7482" s="110">
        <f t="shared" ca="1" si="480"/>
        <v>2.5000000000000001E-2</v>
      </c>
      <c r="H7482" s="111">
        <f t="shared" ca="1" si="481"/>
        <v>75</v>
      </c>
      <c r="I7482" s="112">
        <f t="shared" ca="1" si="482"/>
        <v>562500</v>
      </c>
    </row>
    <row r="7483" spans="6:9" x14ac:dyDescent="0.25">
      <c r="F7483" s="109">
        <f t="shared" ca="1" si="479"/>
        <v>275000</v>
      </c>
      <c r="G7483" s="110">
        <f t="shared" ca="1" si="480"/>
        <v>2.5000000000000001E-2</v>
      </c>
      <c r="H7483" s="111">
        <f t="shared" ca="1" si="481"/>
        <v>73</v>
      </c>
      <c r="I7483" s="112">
        <f t="shared" ca="1" si="482"/>
        <v>501875</v>
      </c>
    </row>
    <row r="7484" spans="6:9" x14ac:dyDescent="0.25">
      <c r="F7484" s="109">
        <f t="shared" ca="1" si="479"/>
        <v>275000</v>
      </c>
      <c r="G7484" s="110">
        <f t="shared" ca="1" si="480"/>
        <v>2.5000000000000001E-2</v>
      </c>
      <c r="H7484" s="111">
        <f t="shared" ca="1" si="481"/>
        <v>75</v>
      </c>
      <c r="I7484" s="112">
        <f t="shared" ca="1" si="482"/>
        <v>515625</v>
      </c>
    </row>
    <row r="7485" spans="6:9" x14ac:dyDescent="0.25">
      <c r="F7485" s="109">
        <f t="shared" ca="1" si="479"/>
        <v>300000</v>
      </c>
      <c r="G7485" s="110">
        <f t="shared" ca="1" si="480"/>
        <v>2.5000000000000001E-2</v>
      </c>
      <c r="H7485" s="111">
        <f t="shared" ca="1" si="481"/>
        <v>75</v>
      </c>
      <c r="I7485" s="112">
        <f t="shared" ca="1" si="482"/>
        <v>562500</v>
      </c>
    </row>
    <row r="7486" spans="6:9" x14ac:dyDescent="0.25">
      <c r="F7486" s="109">
        <f t="shared" ca="1" si="479"/>
        <v>300000</v>
      </c>
      <c r="G7486" s="110">
        <f t="shared" ca="1" si="480"/>
        <v>2.5000000000000001E-2</v>
      </c>
      <c r="H7486" s="111">
        <f t="shared" ca="1" si="481"/>
        <v>73</v>
      </c>
      <c r="I7486" s="112">
        <f t="shared" ca="1" si="482"/>
        <v>547500</v>
      </c>
    </row>
    <row r="7487" spans="6:9" x14ac:dyDescent="0.25">
      <c r="F7487" s="109">
        <f t="shared" ca="1" si="479"/>
        <v>300000</v>
      </c>
      <c r="G7487" s="110">
        <f t="shared" ca="1" si="480"/>
        <v>2.7E-2</v>
      </c>
      <c r="H7487" s="111">
        <f t="shared" ca="1" si="481"/>
        <v>75</v>
      </c>
      <c r="I7487" s="112">
        <f t="shared" ca="1" si="482"/>
        <v>607500</v>
      </c>
    </row>
    <row r="7488" spans="6:9" x14ac:dyDescent="0.25">
      <c r="F7488" s="109">
        <f t="shared" ca="1" si="479"/>
        <v>300000</v>
      </c>
      <c r="G7488" s="110">
        <f t="shared" ca="1" si="480"/>
        <v>2.5000000000000001E-2</v>
      </c>
      <c r="H7488" s="111">
        <f t="shared" ca="1" si="481"/>
        <v>75</v>
      </c>
      <c r="I7488" s="112">
        <f t="shared" ca="1" si="482"/>
        <v>562500</v>
      </c>
    </row>
    <row r="7489" spans="6:9" x14ac:dyDescent="0.25">
      <c r="F7489" s="109">
        <f t="shared" ca="1" si="479"/>
        <v>300000</v>
      </c>
      <c r="G7489" s="110">
        <f t="shared" ca="1" si="480"/>
        <v>2.5000000000000001E-2</v>
      </c>
      <c r="H7489" s="111">
        <f t="shared" ca="1" si="481"/>
        <v>75</v>
      </c>
      <c r="I7489" s="112">
        <f t="shared" ca="1" si="482"/>
        <v>562500</v>
      </c>
    </row>
    <row r="7490" spans="6:9" x14ac:dyDescent="0.25">
      <c r="F7490" s="109">
        <f t="shared" ca="1" si="479"/>
        <v>325000</v>
      </c>
      <c r="G7490" s="110">
        <f t="shared" ca="1" si="480"/>
        <v>2.5000000000000001E-2</v>
      </c>
      <c r="H7490" s="111">
        <f t="shared" ca="1" si="481"/>
        <v>75</v>
      </c>
      <c r="I7490" s="112">
        <f t="shared" ca="1" si="482"/>
        <v>609375</v>
      </c>
    </row>
    <row r="7491" spans="6:9" x14ac:dyDescent="0.25">
      <c r="F7491" s="109">
        <f t="shared" ref="F7491:F7554" ca="1" si="483">VLOOKUP(RAND(),$C$3:$D$5,2)</f>
        <v>300000</v>
      </c>
      <c r="G7491" s="110">
        <f t="shared" ref="G7491:G7554" ca="1" si="484">VLOOKUP(RAND(),$C$10:$D$13,2)</f>
        <v>2.7E-2</v>
      </c>
      <c r="H7491" s="111">
        <f t="shared" ref="H7491:H7554" ca="1" si="485">VLOOKUP(RAND(),$C$18:$D$20,2)</f>
        <v>75</v>
      </c>
      <c r="I7491" s="112">
        <f t="shared" ca="1" si="482"/>
        <v>607500</v>
      </c>
    </row>
    <row r="7492" spans="6:9" x14ac:dyDescent="0.25">
      <c r="F7492" s="109">
        <f t="shared" ca="1" si="483"/>
        <v>300000</v>
      </c>
      <c r="G7492" s="110">
        <f t="shared" ca="1" si="484"/>
        <v>2.3E-2</v>
      </c>
      <c r="H7492" s="111">
        <f t="shared" ca="1" si="485"/>
        <v>75</v>
      </c>
      <c r="I7492" s="112">
        <f t="shared" ref="I7492:I7555" ca="1" si="486">F7492*G7492*H7492</f>
        <v>517500</v>
      </c>
    </row>
    <row r="7493" spans="6:9" x14ac:dyDescent="0.25">
      <c r="F7493" s="109">
        <f t="shared" ca="1" si="483"/>
        <v>300000</v>
      </c>
      <c r="G7493" s="110">
        <f t="shared" ca="1" si="484"/>
        <v>2.3E-2</v>
      </c>
      <c r="H7493" s="111">
        <f t="shared" ca="1" si="485"/>
        <v>75</v>
      </c>
      <c r="I7493" s="112">
        <f t="shared" ca="1" si="486"/>
        <v>517500</v>
      </c>
    </row>
    <row r="7494" spans="6:9" x14ac:dyDescent="0.25">
      <c r="F7494" s="109">
        <f t="shared" ca="1" si="483"/>
        <v>300000</v>
      </c>
      <c r="G7494" s="110">
        <f t="shared" ca="1" si="484"/>
        <v>2.5000000000000001E-2</v>
      </c>
      <c r="H7494" s="111">
        <f t="shared" ca="1" si="485"/>
        <v>75</v>
      </c>
      <c r="I7494" s="112">
        <f t="shared" ca="1" si="486"/>
        <v>562500</v>
      </c>
    </row>
    <row r="7495" spans="6:9" x14ac:dyDescent="0.25">
      <c r="F7495" s="109">
        <f t="shared" ca="1" si="483"/>
        <v>300000</v>
      </c>
      <c r="G7495" s="110">
        <f t="shared" ca="1" si="484"/>
        <v>2.5000000000000001E-2</v>
      </c>
      <c r="H7495" s="111">
        <f t="shared" ca="1" si="485"/>
        <v>77</v>
      </c>
      <c r="I7495" s="112">
        <f t="shared" ca="1" si="486"/>
        <v>577500</v>
      </c>
    </row>
    <row r="7496" spans="6:9" x14ac:dyDescent="0.25">
      <c r="F7496" s="109">
        <f t="shared" ca="1" si="483"/>
        <v>300000</v>
      </c>
      <c r="G7496" s="110">
        <f t="shared" ca="1" si="484"/>
        <v>2.5000000000000001E-2</v>
      </c>
      <c r="H7496" s="111">
        <f t="shared" ca="1" si="485"/>
        <v>75</v>
      </c>
      <c r="I7496" s="112">
        <f t="shared" ca="1" si="486"/>
        <v>562500</v>
      </c>
    </row>
    <row r="7497" spans="6:9" x14ac:dyDescent="0.25">
      <c r="F7497" s="109">
        <f t="shared" ca="1" si="483"/>
        <v>275000</v>
      </c>
      <c r="G7497" s="110">
        <f t="shared" ca="1" si="484"/>
        <v>2.7E-2</v>
      </c>
      <c r="H7497" s="111">
        <f t="shared" ca="1" si="485"/>
        <v>75</v>
      </c>
      <c r="I7497" s="112">
        <f t="shared" ca="1" si="486"/>
        <v>556875</v>
      </c>
    </row>
    <row r="7498" spans="6:9" x14ac:dyDescent="0.25">
      <c r="F7498" s="109">
        <f t="shared" ca="1" si="483"/>
        <v>300000</v>
      </c>
      <c r="G7498" s="110">
        <f t="shared" ca="1" si="484"/>
        <v>2.1000000000000001E-2</v>
      </c>
      <c r="H7498" s="111">
        <f t="shared" ca="1" si="485"/>
        <v>75</v>
      </c>
      <c r="I7498" s="112">
        <f t="shared" ca="1" si="486"/>
        <v>472500</v>
      </c>
    </row>
    <row r="7499" spans="6:9" x14ac:dyDescent="0.25">
      <c r="F7499" s="109">
        <f t="shared" ca="1" si="483"/>
        <v>300000</v>
      </c>
      <c r="G7499" s="110">
        <f t="shared" ca="1" si="484"/>
        <v>2.5000000000000001E-2</v>
      </c>
      <c r="H7499" s="111">
        <f t="shared" ca="1" si="485"/>
        <v>77</v>
      </c>
      <c r="I7499" s="112">
        <f t="shared" ca="1" si="486"/>
        <v>577500</v>
      </c>
    </row>
    <row r="7500" spans="6:9" x14ac:dyDescent="0.25">
      <c r="F7500" s="109">
        <f t="shared" ca="1" si="483"/>
        <v>275000</v>
      </c>
      <c r="G7500" s="110">
        <f t="shared" ca="1" si="484"/>
        <v>2.5000000000000001E-2</v>
      </c>
      <c r="H7500" s="111">
        <f t="shared" ca="1" si="485"/>
        <v>73</v>
      </c>
      <c r="I7500" s="112">
        <f t="shared" ca="1" si="486"/>
        <v>501875</v>
      </c>
    </row>
    <row r="7501" spans="6:9" x14ac:dyDescent="0.25">
      <c r="F7501" s="109">
        <f t="shared" ca="1" si="483"/>
        <v>300000</v>
      </c>
      <c r="G7501" s="110">
        <f t="shared" ca="1" si="484"/>
        <v>2.7E-2</v>
      </c>
      <c r="H7501" s="111">
        <f t="shared" ca="1" si="485"/>
        <v>75</v>
      </c>
      <c r="I7501" s="112">
        <f t="shared" ca="1" si="486"/>
        <v>607500</v>
      </c>
    </row>
    <row r="7502" spans="6:9" x14ac:dyDescent="0.25">
      <c r="F7502" s="109">
        <f t="shared" ca="1" si="483"/>
        <v>300000</v>
      </c>
      <c r="G7502" s="110">
        <f t="shared" ca="1" si="484"/>
        <v>2.5000000000000001E-2</v>
      </c>
      <c r="H7502" s="111">
        <f t="shared" ca="1" si="485"/>
        <v>77</v>
      </c>
      <c r="I7502" s="112">
        <f t="shared" ca="1" si="486"/>
        <v>577500</v>
      </c>
    </row>
    <row r="7503" spans="6:9" x14ac:dyDescent="0.25">
      <c r="F7503" s="109">
        <f t="shared" ca="1" si="483"/>
        <v>300000</v>
      </c>
      <c r="G7503" s="110">
        <f t="shared" ca="1" si="484"/>
        <v>2.5000000000000001E-2</v>
      </c>
      <c r="H7503" s="111">
        <f t="shared" ca="1" si="485"/>
        <v>73</v>
      </c>
      <c r="I7503" s="112">
        <f t="shared" ca="1" si="486"/>
        <v>547500</v>
      </c>
    </row>
    <row r="7504" spans="6:9" x14ac:dyDescent="0.25">
      <c r="F7504" s="109">
        <f t="shared" ca="1" si="483"/>
        <v>300000</v>
      </c>
      <c r="G7504" s="110">
        <f t="shared" ca="1" si="484"/>
        <v>2.5000000000000001E-2</v>
      </c>
      <c r="H7504" s="111">
        <f t="shared" ca="1" si="485"/>
        <v>73</v>
      </c>
      <c r="I7504" s="112">
        <f t="shared" ca="1" si="486"/>
        <v>547500</v>
      </c>
    </row>
    <row r="7505" spans="6:9" x14ac:dyDescent="0.25">
      <c r="F7505" s="109">
        <f t="shared" ca="1" si="483"/>
        <v>275000</v>
      </c>
      <c r="G7505" s="110">
        <f t="shared" ca="1" si="484"/>
        <v>2.5000000000000001E-2</v>
      </c>
      <c r="H7505" s="111">
        <f t="shared" ca="1" si="485"/>
        <v>75</v>
      </c>
      <c r="I7505" s="112">
        <f t="shared" ca="1" si="486"/>
        <v>515625</v>
      </c>
    </row>
    <row r="7506" spans="6:9" x14ac:dyDescent="0.25">
      <c r="F7506" s="109">
        <f t="shared" ca="1" si="483"/>
        <v>300000</v>
      </c>
      <c r="G7506" s="110">
        <f t="shared" ca="1" si="484"/>
        <v>2.3E-2</v>
      </c>
      <c r="H7506" s="111">
        <f t="shared" ca="1" si="485"/>
        <v>75</v>
      </c>
      <c r="I7506" s="112">
        <f t="shared" ca="1" si="486"/>
        <v>517500</v>
      </c>
    </row>
    <row r="7507" spans="6:9" x14ac:dyDescent="0.25">
      <c r="F7507" s="109">
        <f t="shared" ca="1" si="483"/>
        <v>275000</v>
      </c>
      <c r="G7507" s="110">
        <f t="shared" ca="1" si="484"/>
        <v>2.7E-2</v>
      </c>
      <c r="H7507" s="111">
        <f t="shared" ca="1" si="485"/>
        <v>75</v>
      </c>
      <c r="I7507" s="112">
        <f t="shared" ca="1" si="486"/>
        <v>556875</v>
      </c>
    </row>
    <row r="7508" spans="6:9" x14ac:dyDescent="0.25">
      <c r="F7508" s="109">
        <f t="shared" ca="1" si="483"/>
        <v>275000</v>
      </c>
      <c r="G7508" s="110">
        <f t="shared" ca="1" si="484"/>
        <v>2.5000000000000001E-2</v>
      </c>
      <c r="H7508" s="111">
        <f t="shared" ca="1" si="485"/>
        <v>73</v>
      </c>
      <c r="I7508" s="112">
        <f t="shared" ca="1" si="486"/>
        <v>501875</v>
      </c>
    </row>
    <row r="7509" spans="6:9" x14ac:dyDescent="0.25">
      <c r="F7509" s="109">
        <f t="shared" ca="1" si="483"/>
        <v>325000</v>
      </c>
      <c r="G7509" s="110">
        <f t="shared" ca="1" si="484"/>
        <v>2.7E-2</v>
      </c>
      <c r="H7509" s="111">
        <f t="shared" ca="1" si="485"/>
        <v>75</v>
      </c>
      <c r="I7509" s="112">
        <f t="shared" ca="1" si="486"/>
        <v>658125</v>
      </c>
    </row>
    <row r="7510" spans="6:9" x14ac:dyDescent="0.25">
      <c r="F7510" s="109">
        <f t="shared" ca="1" si="483"/>
        <v>300000</v>
      </c>
      <c r="G7510" s="110">
        <f t="shared" ca="1" si="484"/>
        <v>2.5000000000000001E-2</v>
      </c>
      <c r="H7510" s="111">
        <f t="shared" ca="1" si="485"/>
        <v>75</v>
      </c>
      <c r="I7510" s="112">
        <f t="shared" ca="1" si="486"/>
        <v>562500</v>
      </c>
    </row>
    <row r="7511" spans="6:9" x14ac:dyDescent="0.25">
      <c r="F7511" s="109">
        <f t="shared" ca="1" si="483"/>
        <v>325000</v>
      </c>
      <c r="G7511" s="110">
        <f t="shared" ca="1" si="484"/>
        <v>2.5000000000000001E-2</v>
      </c>
      <c r="H7511" s="111">
        <f t="shared" ca="1" si="485"/>
        <v>75</v>
      </c>
      <c r="I7511" s="112">
        <f t="shared" ca="1" si="486"/>
        <v>609375</v>
      </c>
    </row>
    <row r="7512" spans="6:9" x14ac:dyDescent="0.25">
      <c r="F7512" s="109">
        <f t="shared" ca="1" si="483"/>
        <v>325000</v>
      </c>
      <c r="G7512" s="110">
        <f t="shared" ca="1" si="484"/>
        <v>2.5000000000000001E-2</v>
      </c>
      <c r="H7512" s="111">
        <f t="shared" ca="1" si="485"/>
        <v>73</v>
      </c>
      <c r="I7512" s="112">
        <f t="shared" ca="1" si="486"/>
        <v>593125</v>
      </c>
    </row>
    <row r="7513" spans="6:9" x14ac:dyDescent="0.25">
      <c r="F7513" s="109">
        <f t="shared" ca="1" si="483"/>
        <v>325000</v>
      </c>
      <c r="G7513" s="110">
        <f t="shared" ca="1" si="484"/>
        <v>2.5000000000000001E-2</v>
      </c>
      <c r="H7513" s="111">
        <f t="shared" ca="1" si="485"/>
        <v>75</v>
      </c>
      <c r="I7513" s="112">
        <f t="shared" ca="1" si="486"/>
        <v>609375</v>
      </c>
    </row>
    <row r="7514" spans="6:9" x14ac:dyDescent="0.25">
      <c r="F7514" s="109">
        <f t="shared" ca="1" si="483"/>
        <v>325000</v>
      </c>
      <c r="G7514" s="110">
        <f t="shared" ca="1" si="484"/>
        <v>2.5000000000000001E-2</v>
      </c>
      <c r="H7514" s="111">
        <f t="shared" ca="1" si="485"/>
        <v>75</v>
      </c>
      <c r="I7514" s="112">
        <f t="shared" ca="1" si="486"/>
        <v>609375</v>
      </c>
    </row>
    <row r="7515" spans="6:9" x14ac:dyDescent="0.25">
      <c r="F7515" s="109">
        <f t="shared" ca="1" si="483"/>
        <v>300000</v>
      </c>
      <c r="G7515" s="110">
        <f t="shared" ca="1" si="484"/>
        <v>2.3E-2</v>
      </c>
      <c r="H7515" s="111">
        <f t="shared" ca="1" si="485"/>
        <v>75</v>
      </c>
      <c r="I7515" s="112">
        <f t="shared" ca="1" si="486"/>
        <v>517500</v>
      </c>
    </row>
    <row r="7516" spans="6:9" x14ac:dyDescent="0.25">
      <c r="F7516" s="109">
        <f t="shared" ca="1" si="483"/>
        <v>300000</v>
      </c>
      <c r="G7516" s="110">
        <f t="shared" ca="1" si="484"/>
        <v>2.5000000000000001E-2</v>
      </c>
      <c r="H7516" s="111">
        <f t="shared" ca="1" si="485"/>
        <v>75</v>
      </c>
      <c r="I7516" s="112">
        <f t="shared" ca="1" si="486"/>
        <v>562500</v>
      </c>
    </row>
    <row r="7517" spans="6:9" x14ac:dyDescent="0.25">
      <c r="F7517" s="109">
        <f t="shared" ca="1" si="483"/>
        <v>300000</v>
      </c>
      <c r="G7517" s="110">
        <f t="shared" ca="1" si="484"/>
        <v>2.1000000000000001E-2</v>
      </c>
      <c r="H7517" s="111">
        <f t="shared" ca="1" si="485"/>
        <v>73</v>
      </c>
      <c r="I7517" s="112">
        <f t="shared" ca="1" si="486"/>
        <v>459900</v>
      </c>
    </row>
    <row r="7518" spans="6:9" x14ac:dyDescent="0.25">
      <c r="F7518" s="109">
        <f t="shared" ca="1" si="483"/>
        <v>325000</v>
      </c>
      <c r="G7518" s="110">
        <f t="shared" ca="1" si="484"/>
        <v>2.5000000000000001E-2</v>
      </c>
      <c r="H7518" s="111">
        <f t="shared" ca="1" si="485"/>
        <v>75</v>
      </c>
      <c r="I7518" s="112">
        <f t="shared" ca="1" si="486"/>
        <v>609375</v>
      </c>
    </row>
    <row r="7519" spans="6:9" x14ac:dyDescent="0.25">
      <c r="F7519" s="109">
        <f t="shared" ca="1" si="483"/>
        <v>275000</v>
      </c>
      <c r="G7519" s="110">
        <f t="shared" ca="1" si="484"/>
        <v>2.5000000000000001E-2</v>
      </c>
      <c r="H7519" s="111">
        <f t="shared" ca="1" si="485"/>
        <v>75</v>
      </c>
      <c r="I7519" s="112">
        <f t="shared" ca="1" si="486"/>
        <v>515625</v>
      </c>
    </row>
    <row r="7520" spans="6:9" x14ac:dyDescent="0.25">
      <c r="F7520" s="109">
        <f t="shared" ca="1" si="483"/>
        <v>300000</v>
      </c>
      <c r="G7520" s="110">
        <f t="shared" ca="1" si="484"/>
        <v>2.1000000000000001E-2</v>
      </c>
      <c r="H7520" s="111">
        <f t="shared" ca="1" si="485"/>
        <v>75</v>
      </c>
      <c r="I7520" s="112">
        <f t="shared" ca="1" si="486"/>
        <v>472500</v>
      </c>
    </row>
    <row r="7521" spans="6:9" x14ac:dyDescent="0.25">
      <c r="F7521" s="109">
        <f t="shared" ca="1" si="483"/>
        <v>275000</v>
      </c>
      <c r="G7521" s="110">
        <f t="shared" ca="1" si="484"/>
        <v>2.7E-2</v>
      </c>
      <c r="H7521" s="111">
        <f t="shared" ca="1" si="485"/>
        <v>77</v>
      </c>
      <c r="I7521" s="112">
        <f t="shared" ca="1" si="486"/>
        <v>571725</v>
      </c>
    </row>
    <row r="7522" spans="6:9" x14ac:dyDescent="0.25">
      <c r="F7522" s="109">
        <f t="shared" ca="1" si="483"/>
        <v>300000</v>
      </c>
      <c r="G7522" s="110">
        <f t="shared" ca="1" si="484"/>
        <v>2.5000000000000001E-2</v>
      </c>
      <c r="H7522" s="111">
        <f t="shared" ca="1" si="485"/>
        <v>73</v>
      </c>
      <c r="I7522" s="112">
        <f t="shared" ca="1" si="486"/>
        <v>547500</v>
      </c>
    </row>
    <row r="7523" spans="6:9" x14ac:dyDescent="0.25">
      <c r="F7523" s="109">
        <f t="shared" ca="1" si="483"/>
        <v>300000</v>
      </c>
      <c r="G7523" s="110">
        <f t="shared" ca="1" si="484"/>
        <v>2.5000000000000001E-2</v>
      </c>
      <c r="H7523" s="111">
        <f t="shared" ca="1" si="485"/>
        <v>75</v>
      </c>
      <c r="I7523" s="112">
        <f t="shared" ca="1" si="486"/>
        <v>562500</v>
      </c>
    </row>
    <row r="7524" spans="6:9" x14ac:dyDescent="0.25">
      <c r="F7524" s="109">
        <f t="shared" ca="1" si="483"/>
        <v>325000</v>
      </c>
      <c r="G7524" s="110">
        <f t="shared" ca="1" si="484"/>
        <v>2.1000000000000001E-2</v>
      </c>
      <c r="H7524" s="111">
        <f t="shared" ca="1" si="485"/>
        <v>75</v>
      </c>
      <c r="I7524" s="112">
        <f t="shared" ca="1" si="486"/>
        <v>511875</v>
      </c>
    </row>
    <row r="7525" spans="6:9" x14ac:dyDescent="0.25">
      <c r="F7525" s="109">
        <f t="shared" ca="1" si="483"/>
        <v>300000</v>
      </c>
      <c r="G7525" s="110">
        <f t="shared" ca="1" si="484"/>
        <v>2.5000000000000001E-2</v>
      </c>
      <c r="H7525" s="111">
        <f t="shared" ca="1" si="485"/>
        <v>75</v>
      </c>
      <c r="I7525" s="112">
        <f t="shared" ca="1" si="486"/>
        <v>562500</v>
      </c>
    </row>
    <row r="7526" spans="6:9" x14ac:dyDescent="0.25">
      <c r="F7526" s="109">
        <f t="shared" ca="1" si="483"/>
        <v>300000</v>
      </c>
      <c r="G7526" s="110">
        <f t="shared" ca="1" si="484"/>
        <v>2.5000000000000001E-2</v>
      </c>
      <c r="H7526" s="111">
        <f t="shared" ca="1" si="485"/>
        <v>75</v>
      </c>
      <c r="I7526" s="112">
        <f t="shared" ca="1" si="486"/>
        <v>562500</v>
      </c>
    </row>
    <row r="7527" spans="6:9" x14ac:dyDescent="0.25">
      <c r="F7527" s="109">
        <f t="shared" ca="1" si="483"/>
        <v>300000</v>
      </c>
      <c r="G7527" s="110">
        <f t="shared" ca="1" si="484"/>
        <v>2.7E-2</v>
      </c>
      <c r="H7527" s="111">
        <f t="shared" ca="1" si="485"/>
        <v>75</v>
      </c>
      <c r="I7527" s="112">
        <f t="shared" ca="1" si="486"/>
        <v>607500</v>
      </c>
    </row>
    <row r="7528" spans="6:9" x14ac:dyDescent="0.25">
      <c r="F7528" s="109">
        <f t="shared" ca="1" si="483"/>
        <v>300000</v>
      </c>
      <c r="G7528" s="110">
        <f t="shared" ca="1" si="484"/>
        <v>2.3E-2</v>
      </c>
      <c r="H7528" s="111">
        <f t="shared" ca="1" si="485"/>
        <v>75</v>
      </c>
      <c r="I7528" s="112">
        <f t="shared" ca="1" si="486"/>
        <v>517500</v>
      </c>
    </row>
    <row r="7529" spans="6:9" x14ac:dyDescent="0.25">
      <c r="F7529" s="109">
        <f t="shared" ca="1" si="483"/>
        <v>325000</v>
      </c>
      <c r="G7529" s="110">
        <f t="shared" ca="1" si="484"/>
        <v>2.5000000000000001E-2</v>
      </c>
      <c r="H7529" s="111">
        <f t="shared" ca="1" si="485"/>
        <v>75</v>
      </c>
      <c r="I7529" s="112">
        <f t="shared" ca="1" si="486"/>
        <v>609375</v>
      </c>
    </row>
    <row r="7530" spans="6:9" x14ac:dyDescent="0.25">
      <c r="F7530" s="109">
        <f t="shared" ca="1" si="483"/>
        <v>300000</v>
      </c>
      <c r="G7530" s="110">
        <f t="shared" ca="1" si="484"/>
        <v>2.7E-2</v>
      </c>
      <c r="H7530" s="111">
        <f t="shared" ca="1" si="485"/>
        <v>75</v>
      </c>
      <c r="I7530" s="112">
        <f t="shared" ca="1" si="486"/>
        <v>607500</v>
      </c>
    </row>
    <row r="7531" spans="6:9" x14ac:dyDescent="0.25">
      <c r="F7531" s="109">
        <f t="shared" ca="1" si="483"/>
        <v>300000</v>
      </c>
      <c r="G7531" s="110">
        <f t="shared" ca="1" si="484"/>
        <v>2.3E-2</v>
      </c>
      <c r="H7531" s="111">
        <f t="shared" ca="1" si="485"/>
        <v>75</v>
      </c>
      <c r="I7531" s="112">
        <f t="shared" ca="1" si="486"/>
        <v>517500</v>
      </c>
    </row>
    <row r="7532" spans="6:9" x14ac:dyDescent="0.25">
      <c r="F7532" s="109">
        <f t="shared" ca="1" si="483"/>
        <v>275000</v>
      </c>
      <c r="G7532" s="110">
        <f t="shared" ca="1" si="484"/>
        <v>2.5000000000000001E-2</v>
      </c>
      <c r="H7532" s="111">
        <f t="shared" ca="1" si="485"/>
        <v>75</v>
      </c>
      <c r="I7532" s="112">
        <f t="shared" ca="1" si="486"/>
        <v>515625</v>
      </c>
    </row>
    <row r="7533" spans="6:9" x14ac:dyDescent="0.25">
      <c r="F7533" s="109">
        <f t="shared" ca="1" si="483"/>
        <v>300000</v>
      </c>
      <c r="G7533" s="110">
        <f t="shared" ca="1" si="484"/>
        <v>2.5000000000000001E-2</v>
      </c>
      <c r="H7533" s="111">
        <f t="shared" ca="1" si="485"/>
        <v>75</v>
      </c>
      <c r="I7533" s="112">
        <f t="shared" ca="1" si="486"/>
        <v>562500</v>
      </c>
    </row>
    <row r="7534" spans="6:9" x14ac:dyDescent="0.25">
      <c r="F7534" s="109">
        <f t="shared" ca="1" si="483"/>
        <v>275000</v>
      </c>
      <c r="G7534" s="110">
        <f t="shared" ca="1" si="484"/>
        <v>2.1000000000000001E-2</v>
      </c>
      <c r="H7534" s="111">
        <f t="shared" ca="1" si="485"/>
        <v>75</v>
      </c>
      <c r="I7534" s="112">
        <f t="shared" ca="1" si="486"/>
        <v>433125</v>
      </c>
    </row>
    <row r="7535" spans="6:9" x14ac:dyDescent="0.25">
      <c r="F7535" s="109">
        <f t="shared" ca="1" si="483"/>
        <v>300000</v>
      </c>
      <c r="G7535" s="110">
        <f t="shared" ca="1" si="484"/>
        <v>2.3E-2</v>
      </c>
      <c r="H7535" s="111">
        <f t="shared" ca="1" si="485"/>
        <v>75</v>
      </c>
      <c r="I7535" s="112">
        <f t="shared" ca="1" si="486"/>
        <v>517500</v>
      </c>
    </row>
    <row r="7536" spans="6:9" x14ac:dyDescent="0.25">
      <c r="F7536" s="109">
        <f t="shared" ca="1" si="483"/>
        <v>300000</v>
      </c>
      <c r="G7536" s="110">
        <f t="shared" ca="1" si="484"/>
        <v>2.5000000000000001E-2</v>
      </c>
      <c r="H7536" s="111">
        <f t="shared" ca="1" si="485"/>
        <v>75</v>
      </c>
      <c r="I7536" s="112">
        <f t="shared" ca="1" si="486"/>
        <v>562500</v>
      </c>
    </row>
    <row r="7537" spans="6:9" x14ac:dyDescent="0.25">
      <c r="F7537" s="109">
        <f t="shared" ca="1" si="483"/>
        <v>300000</v>
      </c>
      <c r="G7537" s="110">
        <f t="shared" ca="1" si="484"/>
        <v>2.5000000000000001E-2</v>
      </c>
      <c r="H7537" s="111">
        <f t="shared" ca="1" si="485"/>
        <v>75</v>
      </c>
      <c r="I7537" s="112">
        <f t="shared" ca="1" si="486"/>
        <v>562500</v>
      </c>
    </row>
    <row r="7538" spans="6:9" x14ac:dyDescent="0.25">
      <c r="F7538" s="109">
        <f t="shared" ca="1" si="483"/>
        <v>275000</v>
      </c>
      <c r="G7538" s="110">
        <f t="shared" ca="1" si="484"/>
        <v>2.5000000000000001E-2</v>
      </c>
      <c r="H7538" s="111">
        <f t="shared" ca="1" si="485"/>
        <v>75</v>
      </c>
      <c r="I7538" s="112">
        <f t="shared" ca="1" si="486"/>
        <v>515625</v>
      </c>
    </row>
    <row r="7539" spans="6:9" x14ac:dyDescent="0.25">
      <c r="F7539" s="109">
        <f t="shared" ca="1" si="483"/>
        <v>300000</v>
      </c>
      <c r="G7539" s="110">
        <f t="shared" ca="1" si="484"/>
        <v>2.1000000000000001E-2</v>
      </c>
      <c r="H7539" s="111">
        <f t="shared" ca="1" si="485"/>
        <v>73</v>
      </c>
      <c r="I7539" s="112">
        <f t="shared" ca="1" si="486"/>
        <v>459900</v>
      </c>
    </row>
    <row r="7540" spans="6:9" x14ac:dyDescent="0.25">
      <c r="F7540" s="109">
        <f t="shared" ca="1" si="483"/>
        <v>275000</v>
      </c>
      <c r="G7540" s="110">
        <f t="shared" ca="1" si="484"/>
        <v>2.1000000000000001E-2</v>
      </c>
      <c r="H7540" s="111">
        <f t="shared" ca="1" si="485"/>
        <v>75</v>
      </c>
      <c r="I7540" s="112">
        <f t="shared" ca="1" si="486"/>
        <v>433125</v>
      </c>
    </row>
    <row r="7541" spans="6:9" x14ac:dyDescent="0.25">
      <c r="F7541" s="109">
        <f t="shared" ca="1" si="483"/>
        <v>325000</v>
      </c>
      <c r="G7541" s="110">
        <f t="shared" ca="1" si="484"/>
        <v>2.5000000000000001E-2</v>
      </c>
      <c r="H7541" s="111">
        <f t="shared" ca="1" si="485"/>
        <v>75</v>
      </c>
      <c r="I7541" s="112">
        <f t="shared" ca="1" si="486"/>
        <v>609375</v>
      </c>
    </row>
    <row r="7542" spans="6:9" x14ac:dyDescent="0.25">
      <c r="F7542" s="109">
        <f t="shared" ca="1" si="483"/>
        <v>300000</v>
      </c>
      <c r="G7542" s="110">
        <f t="shared" ca="1" si="484"/>
        <v>2.5000000000000001E-2</v>
      </c>
      <c r="H7542" s="111">
        <f t="shared" ca="1" si="485"/>
        <v>75</v>
      </c>
      <c r="I7542" s="112">
        <f t="shared" ca="1" si="486"/>
        <v>562500</v>
      </c>
    </row>
    <row r="7543" spans="6:9" x14ac:dyDescent="0.25">
      <c r="F7543" s="109">
        <f t="shared" ca="1" si="483"/>
        <v>300000</v>
      </c>
      <c r="G7543" s="110">
        <f t="shared" ca="1" si="484"/>
        <v>2.5000000000000001E-2</v>
      </c>
      <c r="H7543" s="111">
        <f t="shared" ca="1" si="485"/>
        <v>75</v>
      </c>
      <c r="I7543" s="112">
        <f t="shared" ca="1" si="486"/>
        <v>562500</v>
      </c>
    </row>
    <row r="7544" spans="6:9" x14ac:dyDescent="0.25">
      <c r="F7544" s="109">
        <f t="shared" ca="1" si="483"/>
        <v>275000</v>
      </c>
      <c r="G7544" s="110">
        <f t="shared" ca="1" si="484"/>
        <v>2.5000000000000001E-2</v>
      </c>
      <c r="H7544" s="111">
        <f t="shared" ca="1" si="485"/>
        <v>75</v>
      </c>
      <c r="I7544" s="112">
        <f t="shared" ca="1" si="486"/>
        <v>515625</v>
      </c>
    </row>
    <row r="7545" spans="6:9" x14ac:dyDescent="0.25">
      <c r="F7545" s="109">
        <f t="shared" ca="1" si="483"/>
        <v>300000</v>
      </c>
      <c r="G7545" s="110">
        <f t="shared" ca="1" si="484"/>
        <v>2.5000000000000001E-2</v>
      </c>
      <c r="H7545" s="111">
        <f t="shared" ca="1" si="485"/>
        <v>77</v>
      </c>
      <c r="I7545" s="112">
        <f t="shared" ca="1" si="486"/>
        <v>577500</v>
      </c>
    </row>
    <row r="7546" spans="6:9" x14ac:dyDescent="0.25">
      <c r="F7546" s="109">
        <f t="shared" ca="1" si="483"/>
        <v>300000</v>
      </c>
      <c r="G7546" s="110">
        <f t="shared" ca="1" si="484"/>
        <v>2.5000000000000001E-2</v>
      </c>
      <c r="H7546" s="111">
        <f t="shared" ca="1" si="485"/>
        <v>75</v>
      </c>
      <c r="I7546" s="112">
        <f t="shared" ca="1" si="486"/>
        <v>562500</v>
      </c>
    </row>
    <row r="7547" spans="6:9" x14ac:dyDescent="0.25">
      <c r="F7547" s="109">
        <f t="shared" ca="1" si="483"/>
        <v>300000</v>
      </c>
      <c r="G7547" s="110">
        <f t="shared" ca="1" si="484"/>
        <v>2.7E-2</v>
      </c>
      <c r="H7547" s="111">
        <f t="shared" ca="1" si="485"/>
        <v>75</v>
      </c>
      <c r="I7547" s="112">
        <f t="shared" ca="1" si="486"/>
        <v>607500</v>
      </c>
    </row>
    <row r="7548" spans="6:9" x14ac:dyDescent="0.25">
      <c r="F7548" s="109">
        <f t="shared" ca="1" si="483"/>
        <v>300000</v>
      </c>
      <c r="G7548" s="110">
        <f t="shared" ca="1" si="484"/>
        <v>2.1000000000000001E-2</v>
      </c>
      <c r="H7548" s="111">
        <f t="shared" ca="1" si="485"/>
        <v>75</v>
      </c>
      <c r="I7548" s="112">
        <f t="shared" ca="1" si="486"/>
        <v>472500</v>
      </c>
    </row>
    <row r="7549" spans="6:9" x14ac:dyDescent="0.25">
      <c r="F7549" s="109">
        <f t="shared" ca="1" si="483"/>
        <v>300000</v>
      </c>
      <c r="G7549" s="110">
        <f t="shared" ca="1" si="484"/>
        <v>2.1000000000000001E-2</v>
      </c>
      <c r="H7549" s="111">
        <f t="shared" ca="1" si="485"/>
        <v>73</v>
      </c>
      <c r="I7549" s="112">
        <f t="shared" ca="1" si="486"/>
        <v>459900</v>
      </c>
    </row>
    <row r="7550" spans="6:9" x14ac:dyDescent="0.25">
      <c r="F7550" s="109">
        <f t="shared" ca="1" si="483"/>
        <v>300000</v>
      </c>
      <c r="G7550" s="110">
        <f t="shared" ca="1" si="484"/>
        <v>2.1000000000000001E-2</v>
      </c>
      <c r="H7550" s="111">
        <f t="shared" ca="1" si="485"/>
        <v>75</v>
      </c>
      <c r="I7550" s="112">
        <f t="shared" ca="1" si="486"/>
        <v>472500</v>
      </c>
    </row>
    <row r="7551" spans="6:9" x14ac:dyDescent="0.25">
      <c r="F7551" s="109">
        <f t="shared" ca="1" si="483"/>
        <v>300000</v>
      </c>
      <c r="G7551" s="110">
        <f t="shared" ca="1" si="484"/>
        <v>2.5000000000000001E-2</v>
      </c>
      <c r="H7551" s="111">
        <f t="shared" ca="1" si="485"/>
        <v>75</v>
      </c>
      <c r="I7551" s="112">
        <f t="shared" ca="1" si="486"/>
        <v>562500</v>
      </c>
    </row>
    <row r="7552" spans="6:9" x14ac:dyDescent="0.25">
      <c r="F7552" s="109">
        <f t="shared" ca="1" si="483"/>
        <v>300000</v>
      </c>
      <c r="G7552" s="110">
        <f t="shared" ca="1" si="484"/>
        <v>2.5000000000000001E-2</v>
      </c>
      <c r="H7552" s="111">
        <f t="shared" ca="1" si="485"/>
        <v>75</v>
      </c>
      <c r="I7552" s="112">
        <f t="shared" ca="1" si="486"/>
        <v>562500</v>
      </c>
    </row>
    <row r="7553" spans="6:9" x14ac:dyDescent="0.25">
      <c r="F7553" s="109">
        <f t="shared" ca="1" si="483"/>
        <v>325000</v>
      </c>
      <c r="G7553" s="110">
        <f t="shared" ca="1" si="484"/>
        <v>2.5000000000000001E-2</v>
      </c>
      <c r="H7553" s="111">
        <f t="shared" ca="1" si="485"/>
        <v>75</v>
      </c>
      <c r="I7553" s="112">
        <f t="shared" ca="1" si="486"/>
        <v>609375</v>
      </c>
    </row>
    <row r="7554" spans="6:9" x14ac:dyDescent="0.25">
      <c r="F7554" s="109">
        <f t="shared" ca="1" si="483"/>
        <v>275000</v>
      </c>
      <c r="G7554" s="110">
        <f t="shared" ca="1" si="484"/>
        <v>2.3E-2</v>
      </c>
      <c r="H7554" s="111">
        <f t="shared" ca="1" si="485"/>
        <v>75</v>
      </c>
      <c r="I7554" s="112">
        <f t="shared" ca="1" si="486"/>
        <v>474375</v>
      </c>
    </row>
    <row r="7555" spans="6:9" x14ac:dyDescent="0.25">
      <c r="F7555" s="109">
        <f t="shared" ref="F7555:F7618" ca="1" si="487">VLOOKUP(RAND(),$C$3:$D$5,2)</f>
        <v>300000</v>
      </c>
      <c r="G7555" s="110">
        <f t="shared" ref="G7555:G7618" ca="1" si="488">VLOOKUP(RAND(),$C$10:$D$13,2)</f>
        <v>2.3E-2</v>
      </c>
      <c r="H7555" s="111">
        <f t="shared" ref="H7555:H7618" ca="1" si="489">VLOOKUP(RAND(),$C$18:$D$20,2)</f>
        <v>75</v>
      </c>
      <c r="I7555" s="112">
        <f t="shared" ca="1" si="486"/>
        <v>517500</v>
      </c>
    </row>
    <row r="7556" spans="6:9" x14ac:dyDescent="0.25">
      <c r="F7556" s="109">
        <f t="shared" ca="1" si="487"/>
        <v>300000</v>
      </c>
      <c r="G7556" s="110">
        <f t="shared" ca="1" si="488"/>
        <v>2.7E-2</v>
      </c>
      <c r="H7556" s="111">
        <f t="shared" ca="1" si="489"/>
        <v>77</v>
      </c>
      <c r="I7556" s="112">
        <f t="shared" ref="I7556:I7619" ca="1" si="490">F7556*G7556*H7556</f>
        <v>623700</v>
      </c>
    </row>
    <row r="7557" spans="6:9" x14ac:dyDescent="0.25">
      <c r="F7557" s="109">
        <f t="shared" ca="1" si="487"/>
        <v>300000</v>
      </c>
      <c r="G7557" s="110">
        <f t="shared" ca="1" si="488"/>
        <v>2.3E-2</v>
      </c>
      <c r="H7557" s="111">
        <f t="shared" ca="1" si="489"/>
        <v>75</v>
      </c>
      <c r="I7557" s="112">
        <f t="shared" ca="1" si="490"/>
        <v>517500</v>
      </c>
    </row>
    <row r="7558" spans="6:9" x14ac:dyDescent="0.25">
      <c r="F7558" s="109">
        <f t="shared" ca="1" si="487"/>
        <v>325000</v>
      </c>
      <c r="G7558" s="110">
        <f t="shared" ca="1" si="488"/>
        <v>2.5000000000000001E-2</v>
      </c>
      <c r="H7558" s="111">
        <f t="shared" ca="1" si="489"/>
        <v>77</v>
      </c>
      <c r="I7558" s="112">
        <f t="shared" ca="1" si="490"/>
        <v>625625</v>
      </c>
    </row>
    <row r="7559" spans="6:9" x14ac:dyDescent="0.25">
      <c r="F7559" s="109">
        <f t="shared" ca="1" si="487"/>
        <v>300000</v>
      </c>
      <c r="G7559" s="110">
        <f t="shared" ca="1" si="488"/>
        <v>2.5000000000000001E-2</v>
      </c>
      <c r="H7559" s="111">
        <f t="shared" ca="1" si="489"/>
        <v>75</v>
      </c>
      <c r="I7559" s="112">
        <f t="shared" ca="1" si="490"/>
        <v>562500</v>
      </c>
    </row>
    <row r="7560" spans="6:9" x14ac:dyDescent="0.25">
      <c r="F7560" s="109">
        <f t="shared" ca="1" si="487"/>
        <v>300000</v>
      </c>
      <c r="G7560" s="110">
        <f t="shared" ca="1" si="488"/>
        <v>2.3E-2</v>
      </c>
      <c r="H7560" s="111">
        <f t="shared" ca="1" si="489"/>
        <v>77</v>
      </c>
      <c r="I7560" s="112">
        <f t="shared" ca="1" si="490"/>
        <v>531300</v>
      </c>
    </row>
    <row r="7561" spans="6:9" x14ac:dyDescent="0.25">
      <c r="F7561" s="109">
        <f t="shared" ca="1" si="487"/>
        <v>300000</v>
      </c>
      <c r="G7561" s="110">
        <f t="shared" ca="1" si="488"/>
        <v>2.5000000000000001E-2</v>
      </c>
      <c r="H7561" s="111">
        <f t="shared" ca="1" si="489"/>
        <v>73</v>
      </c>
      <c r="I7561" s="112">
        <f t="shared" ca="1" si="490"/>
        <v>547500</v>
      </c>
    </row>
    <row r="7562" spans="6:9" x14ac:dyDescent="0.25">
      <c r="F7562" s="109">
        <f t="shared" ca="1" si="487"/>
        <v>325000</v>
      </c>
      <c r="G7562" s="110">
        <f t="shared" ca="1" si="488"/>
        <v>2.5000000000000001E-2</v>
      </c>
      <c r="H7562" s="111">
        <f t="shared" ca="1" si="489"/>
        <v>75</v>
      </c>
      <c r="I7562" s="112">
        <f t="shared" ca="1" si="490"/>
        <v>609375</v>
      </c>
    </row>
    <row r="7563" spans="6:9" x14ac:dyDescent="0.25">
      <c r="F7563" s="109">
        <f t="shared" ca="1" si="487"/>
        <v>300000</v>
      </c>
      <c r="G7563" s="110">
        <f t="shared" ca="1" si="488"/>
        <v>2.5000000000000001E-2</v>
      </c>
      <c r="H7563" s="111">
        <f t="shared" ca="1" si="489"/>
        <v>75</v>
      </c>
      <c r="I7563" s="112">
        <f t="shared" ca="1" si="490"/>
        <v>562500</v>
      </c>
    </row>
    <row r="7564" spans="6:9" x14ac:dyDescent="0.25">
      <c r="F7564" s="109">
        <f t="shared" ca="1" si="487"/>
        <v>275000</v>
      </c>
      <c r="G7564" s="110">
        <f t="shared" ca="1" si="488"/>
        <v>2.5000000000000001E-2</v>
      </c>
      <c r="H7564" s="111">
        <f t="shared" ca="1" si="489"/>
        <v>75</v>
      </c>
      <c r="I7564" s="112">
        <f t="shared" ca="1" si="490"/>
        <v>515625</v>
      </c>
    </row>
    <row r="7565" spans="6:9" x14ac:dyDescent="0.25">
      <c r="F7565" s="109">
        <f t="shared" ca="1" si="487"/>
        <v>300000</v>
      </c>
      <c r="G7565" s="110">
        <f t="shared" ca="1" si="488"/>
        <v>2.3E-2</v>
      </c>
      <c r="H7565" s="111">
        <f t="shared" ca="1" si="489"/>
        <v>75</v>
      </c>
      <c r="I7565" s="112">
        <f t="shared" ca="1" si="490"/>
        <v>517500</v>
      </c>
    </row>
    <row r="7566" spans="6:9" x14ac:dyDescent="0.25">
      <c r="F7566" s="109">
        <f t="shared" ca="1" si="487"/>
        <v>300000</v>
      </c>
      <c r="G7566" s="110">
        <f t="shared" ca="1" si="488"/>
        <v>2.5000000000000001E-2</v>
      </c>
      <c r="H7566" s="111">
        <f t="shared" ca="1" si="489"/>
        <v>75</v>
      </c>
      <c r="I7566" s="112">
        <f t="shared" ca="1" si="490"/>
        <v>562500</v>
      </c>
    </row>
    <row r="7567" spans="6:9" x14ac:dyDescent="0.25">
      <c r="F7567" s="109">
        <f t="shared" ca="1" si="487"/>
        <v>300000</v>
      </c>
      <c r="G7567" s="110">
        <f t="shared" ca="1" si="488"/>
        <v>2.1000000000000001E-2</v>
      </c>
      <c r="H7567" s="111">
        <f t="shared" ca="1" si="489"/>
        <v>73</v>
      </c>
      <c r="I7567" s="112">
        <f t="shared" ca="1" si="490"/>
        <v>459900</v>
      </c>
    </row>
    <row r="7568" spans="6:9" x14ac:dyDescent="0.25">
      <c r="F7568" s="109">
        <f t="shared" ca="1" si="487"/>
        <v>275000</v>
      </c>
      <c r="G7568" s="110">
        <f t="shared" ca="1" si="488"/>
        <v>2.5000000000000001E-2</v>
      </c>
      <c r="H7568" s="111">
        <f t="shared" ca="1" si="489"/>
        <v>75</v>
      </c>
      <c r="I7568" s="112">
        <f t="shared" ca="1" si="490"/>
        <v>515625</v>
      </c>
    </row>
    <row r="7569" spans="6:9" x14ac:dyDescent="0.25">
      <c r="F7569" s="109">
        <f t="shared" ca="1" si="487"/>
        <v>300000</v>
      </c>
      <c r="G7569" s="110">
        <f t="shared" ca="1" si="488"/>
        <v>2.5000000000000001E-2</v>
      </c>
      <c r="H7569" s="111">
        <f t="shared" ca="1" si="489"/>
        <v>77</v>
      </c>
      <c r="I7569" s="112">
        <f t="shared" ca="1" si="490"/>
        <v>577500</v>
      </c>
    </row>
    <row r="7570" spans="6:9" x14ac:dyDescent="0.25">
      <c r="F7570" s="109">
        <f t="shared" ca="1" si="487"/>
        <v>300000</v>
      </c>
      <c r="G7570" s="110">
        <f t="shared" ca="1" si="488"/>
        <v>2.5000000000000001E-2</v>
      </c>
      <c r="H7570" s="111">
        <f t="shared" ca="1" si="489"/>
        <v>77</v>
      </c>
      <c r="I7570" s="112">
        <f t="shared" ca="1" si="490"/>
        <v>577500</v>
      </c>
    </row>
    <row r="7571" spans="6:9" x14ac:dyDescent="0.25">
      <c r="F7571" s="109">
        <f t="shared" ca="1" si="487"/>
        <v>325000</v>
      </c>
      <c r="G7571" s="110">
        <f t="shared" ca="1" si="488"/>
        <v>2.5000000000000001E-2</v>
      </c>
      <c r="H7571" s="111">
        <f t="shared" ca="1" si="489"/>
        <v>73</v>
      </c>
      <c r="I7571" s="112">
        <f t="shared" ca="1" si="490"/>
        <v>593125</v>
      </c>
    </row>
    <row r="7572" spans="6:9" x14ac:dyDescent="0.25">
      <c r="F7572" s="109">
        <f t="shared" ca="1" si="487"/>
        <v>300000</v>
      </c>
      <c r="G7572" s="110">
        <f t="shared" ca="1" si="488"/>
        <v>2.5000000000000001E-2</v>
      </c>
      <c r="H7572" s="111">
        <f t="shared" ca="1" si="489"/>
        <v>75</v>
      </c>
      <c r="I7572" s="112">
        <f t="shared" ca="1" si="490"/>
        <v>562500</v>
      </c>
    </row>
    <row r="7573" spans="6:9" x14ac:dyDescent="0.25">
      <c r="F7573" s="109">
        <f t="shared" ca="1" si="487"/>
        <v>300000</v>
      </c>
      <c r="G7573" s="110">
        <f t="shared" ca="1" si="488"/>
        <v>2.7E-2</v>
      </c>
      <c r="H7573" s="111">
        <f t="shared" ca="1" si="489"/>
        <v>75</v>
      </c>
      <c r="I7573" s="112">
        <f t="shared" ca="1" si="490"/>
        <v>607500</v>
      </c>
    </row>
    <row r="7574" spans="6:9" x14ac:dyDescent="0.25">
      <c r="F7574" s="109">
        <f t="shared" ca="1" si="487"/>
        <v>300000</v>
      </c>
      <c r="G7574" s="110">
        <f t="shared" ca="1" si="488"/>
        <v>2.5000000000000001E-2</v>
      </c>
      <c r="H7574" s="111">
        <f t="shared" ca="1" si="489"/>
        <v>75</v>
      </c>
      <c r="I7574" s="112">
        <f t="shared" ca="1" si="490"/>
        <v>562500</v>
      </c>
    </row>
    <row r="7575" spans="6:9" x14ac:dyDescent="0.25">
      <c r="F7575" s="109">
        <f t="shared" ca="1" si="487"/>
        <v>300000</v>
      </c>
      <c r="G7575" s="110">
        <f t="shared" ca="1" si="488"/>
        <v>2.7E-2</v>
      </c>
      <c r="H7575" s="111">
        <f t="shared" ca="1" si="489"/>
        <v>75</v>
      </c>
      <c r="I7575" s="112">
        <f t="shared" ca="1" si="490"/>
        <v>607500</v>
      </c>
    </row>
    <row r="7576" spans="6:9" x14ac:dyDescent="0.25">
      <c r="F7576" s="109">
        <f t="shared" ca="1" si="487"/>
        <v>300000</v>
      </c>
      <c r="G7576" s="110">
        <f t="shared" ca="1" si="488"/>
        <v>2.5000000000000001E-2</v>
      </c>
      <c r="H7576" s="111">
        <f t="shared" ca="1" si="489"/>
        <v>75</v>
      </c>
      <c r="I7576" s="112">
        <f t="shared" ca="1" si="490"/>
        <v>562500</v>
      </c>
    </row>
    <row r="7577" spans="6:9" x14ac:dyDescent="0.25">
      <c r="F7577" s="109">
        <f t="shared" ca="1" si="487"/>
        <v>300000</v>
      </c>
      <c r="G7577" s="110">
        <f t="shared" ca="1" si="488"/>
        <v>2.7E-2</v>
      </c>
      <c r="H7577" s="111">
        <f t="shared" ca="1" si="489"/>
        <v>75</v>
      </c>
      <c r="I7577" s="112">
        <f t="shared" ca="1" si="490"/>
        <v>607500</v>
      </c>
    </row>
    <row r="7578" spans="6:9" x14ac:dyDescent="0.25">
      <c r="F7578" s="109">
        <f t="shared" ca="1" si="487"/>
        <v>300000</v>
      </c>
      <c r="G7578" s="110">
        <f t="shared" ca="1" si="488"/>
        <v>2.5000000000000001E-2</v>
      </c>
      <c r="H7578" s="111">
        <f t="shared" ca="1" si="489"/>
        <v>75</v>
      </c>
      <c r="I7578" s="112">
        <f t="shared" ca="1" si="490"/>
        <v>562500</v>
      </c>
    </row>
    <row r="7579" spans="6:9" x14ac:dyDescent="0.25">
      <c r="F7579" s="109">
        <f t="shared" ca="1" si="487"/>
        <v>300000</v>
      </c>
      <c r="G7579" s="110">
        <f t="shared" ca="1" si="488"/>
        <v>2.3E-2</v>
      </c>
      <c r="H7579" s="111">
        <f t="shared" ca="1" si="489"/>
        <v>75</v>
      </c>
      <c r="I7579" s="112">
        <f t="shared" ca="1" si="490"/>
        <v>517500</v>
      </c>
    </row>
    <row r="7580" spans="6:9" x14ac:dyDescent="0.25">
      <c r="F7580" s="109">
        <f t="shared" ca="1" si="487"/>
        <v>300000</v>
      </c>
      <c r="G7580" s="110">
        <f t="shared" ca="1" si="488"/>
        <v>2.5000000000000001E-2</v>
      </c>
      <c r="H7580" s="111">
        <f t="shared" ca="1" si="489"/>
        <v>75</v>
      </c>
      <c r="I7580" s="112">
        <f t="shared" ca="1" si="490"/>
        <v>562500</v>
      </c>
    </row>
    <row r="7581" spans="6:9" x14ac:dyDescent="0.25">
      <c r="F7581" s="109">
        <f t="shared" ca="1" si="487"/>
        <v>300000</v>
      </c>
      <c r="G7581" s="110">
        <f t="shared" ca="1" si="488"/>
        <v>2.5000000000000001E-2</v>
      </c>
      <c r="H7581" s="111">
        <f t="shared" ca="1" si="489"/>
        <v>73</v>
      </c>
      <c r="I7581" s="112">
        <f t="shared" ca="1" si="490"/>
        <v>547500</v>
      </c>
    </row>
    <row r="7582" spans="6:9" x14ac:dyDescent="0.25">
      <c r="F7582" s="109">
        <f t="shared" ca="1" si="487"/>
        <v>300000</v>
      </c>
      <c r="G7582" s="110">
        <f t="shared" ca="1" si="488"/>
        <v>2.5000000000000001E-2</v>
      </c>
      <c r="H7582" s="111">
        <f t="shared" ca="1" si="489"/>
        <v>77</v>
      </c>
      <c r="I7582" s="112">
        <f t="shared" ca="1" si="490"/>
        <v>577500</v>
      </c>
    </row>
    <row r="7583" spans="6:9" x14ac:dyDescent="0.25">
      <c r="F7583" s="109">
        <f t="shared" ca="1" si="487"/>
        <v>300000</v>
      </c>
      <c r="G7583" s="110">
        <f t="shared" ca="1" si="488"/>
        <v>2.5000000000000001E-2</v>
      </c>
      <c r="H7583" s="111">
        <f t="shared" ca="1" si="489"/>
        <v>75</v>
      </c>
      <c r="I7583" s="112">
        <f t="shared" ca="1" si="490"/>
        <v>562500</v>
      </c>
    </row>
    <row r="7584" spans="6:9" x14ac:dyDescent="0.25">
      <c r="F7584" s="109">
        <f t="shared" ca="1" si="487"/>
        <v>300000</v>
      </c>
      <c r="G7584" s="110">
        <f t="shared" ca="1" si="488"/>
        <v>2.1000000000000001E-2</v>
      </c>
      <c r="H7584" s="111">
        <f t="shared" ca="1" si="489"/>
        <v>75</v>
      </c>
      <c r="I7584" s="112">
        <f t="shared" ca="1" si="490"/>
        <v>472500</v>
      </c>
    </row>
    <row r="7585" spans="6:9" x14ac:dyDescent="0.25">
      <c r="F7585" s="109">
        <f t="shared" ca="1" si="487"/>
        <v>300000</v>
      </c>
      <c r="G7585" s="110">
        <f t="shared" ca="1" si="488"/>
        <v>2.5000000000000001E-2</v>
      </c>
      <c r="H7585" s="111">
        <f t="shared" ca="1" si="489"/>
        <v>77</v>
      </c>
      <c r="I7585" s="112">
        <f t="shared" ca="1" si="490"/>
        <v>577500</v>
      </c>
    </row>
    <row r="7586" spans="6:9" x14ac:dyDescent="0.25">
      <c r="F7586" s="109">
        <f t="shared" ca="1" si="487"/>
        <v>300000</v>
      </c>
      <c r="G7586" s="110">
        <f t="shared" ca="1" si="488"/>
        <v>2.5000000000000001E-2</v>
      </c>
      <c r="H7586" s="111">
        <f t="shared" ca="1" si="489"/>
        <v>75</v>
      </c>
      <c r="I7586" s="112">
        <f t="shared" ca="1" si="490"/>
        <v>562500</v>
      </c>
    </row>
    <row r="7587" spans="6:9" x14ac:dyDescent="0.25">
      <c r="F7587" s="109">
        <f t="shared" ca="1" si="487"/>
        <v>325000</v>
      </c>
      <c r="G7587" s="110">
        <f t="shared" ca="1" si="488"/>
        <v>2.5000000000000001E-2</v>
      </c>
      <c r="H7587" s="111">
        <f t="shared" ca="1" si="489"/>
        <v>75</v>
      </c>
      <c r="I7587" s="112">
        <f t="shared" ca="1" si="490"/>
        <v>609375</v>
      </c>
    </row>
    <row r="7588" spans="6:9" x14ac:dyDescent="0.25">
      <c r="F7588" s="109">
        <f t="shared" ca="1" si="487"/>
        <v>300000</v>
      </c>
      <c r="G7588" s="110">
        <f t="shared" ca="1" si="488"/>
        <v>2.7E-2</v>
      </c>
      <c r="H7588" s="111">
        <f t="shared" ca="1" si="489"/>
        <v>75</v>
      </c>
      <c r="I7588" s="112">
        <f t="shared" ca="1" si="490"/>
        <v>607500</v>
      </c>
    </row>
    <row r="7589" spans="6:9" x14ac:dyDescent="0.25">
      <c r="F7589" s="109">
        <f t="shared" ca="1" si="487"/>
        <v>325000</v>
      </c>
      <c r="G7589" s="110">
        <f t="shared" ca="1" si="488"/>
        <v>2.1000000000000001E-2</v>
      </c>
      <c r="H7589" s="111">
        <f t="shared" ca="1" si="489"/>
        <v>75</v>
      </c>
      <c r="I7589" s="112">
        <f t="shared" ca="1" si="490"/>
        <v>511875</v>
      </c>
    </row>
    <row r="7590" spans="6:9" x14ac:dyDescent="0.25">
      <c r="F7590" s="109">
        <f t="shared" ca="1" si="487"/>
        <v>275000</v>
      </c>
      <c r="G7590" s="110">
        <f t="shared" ca="1" si="488"/>
        <v>2.5000000000000001E-2</v>
      </c>
      <c r="H7590" s="111">
        <f t="shared" ca="1" si="489"/>
        <v>77</v>
      </c>
      <c r="I7590" s="112">
        <f t="shared" ca="1" si="490"/>
        <v>529375</v>
      </c>
    </row>
    <row r="7591" spans="6:9" x14ac:dyDescent="0.25">
      <c r="F7591" s="109">
        <f t="shared" ca="1" si="487"/>
        <v>300000</v>
      </c>
      <c r="G7591" s="110">
        <f t="shared" ca="1" si="488"/>
        <v>2.5000000000000001E-2</v>
      </c>
      <c r="H7591" s="111">
        <f t="shared" ca="1" si="489"/>
        <v>73</v>
      </c>
      <c r="I7591" s="112">
        <f t="shared" ca="1" si="490"/>
        <v>547500</v>
      </c>
    </row>
    <row r="7592" spans="6:9" x14ac:dyDescent="0.25">
      <c r="F7592" s="109">
        <f t="shared" ca="1" si="487"/>
        <v>300000</v>
      </c>
      <c r="G7592" s="110">
        <f t="shared" ca="1" si="488"/>
        <v>2.7E-2</v>
      </c>
      <c r="H7592" s="111">
        <f t="shared" ca="1" si="489"/>
        <v>75</v>
      </c>
      <c r="I7592" s="112">
        <f t="shared" ca="1" si="490"/>
        <v>607500</v>
      </c>
    </row>
    <row r="7593" spans="6:9" x14ac:dyDescent="0.25">
      <c r="F7593" s="109">
        <f t="shared" ca="1" si="487"/>
        <v>275000</v>
      </c>
      <c r="G7593" s="110">
        <f t="shared" ca="1" si="488"/>
        <v>2.5000000000000001E-2</v>
      </c>
      <c r="H7593" s="111">
        <f t="shared" ca="1" si="489"/>
        <v>75</v>
      </c>
      <c r="I7593" s="112">
        <f t="shared" ca="1" si="490"/>
        <v>515625</v>
      </c>
    </row>
    <row r="7594" spans="6:9" x14ac:dyDescent="0.25">
      <c r="F7594" s="109">
        <f t="shared" ca="1" si="487"/>
        <v>300000</v>
      </c>
      <c r="G7594" s="110">
        <f t="shared" ca="1" si="488"/>
        <v>2.5000000000000001E-2</v>
      </c>
      <c r="H7594" s="111">
        <f t="shared" ca="1" si="489"/>
        <v>75</v>
      </c>
      <c r="I7594" s="112">
        <f t="shared" ca="1" si="490"/>
        <v>562500</v>
      </c>
    </row>
    <row r="7595" spans="6:9" x14ac:dyDescent="0.25">
      <c r="F7595" s="109">
        <f t="shared" ca="1" si="487"/>
        <v>300000</v>
      </c>
      <c r="G7595" s="110">
        <f t="shared" ca="1" si="488"/>
        <v>2.1000000000000001E-2</v>
      </c>
      <c r="H7595" s="111">
        <f t="shared" ca="1" si="489"/>
        <v>73</v>
      </c>
      <c r="I7595" s="112">
        <f t="shared" ca="1" si="490"/>
        <v>459900</v>
      </c>
    </row>
    <row r="7596" spans="6:9" x14ac:dyDescent="0.25">
      <c r="F7596" s="109">
        <f t="shared" ca="1" si="487"/>
        <v>300000</v>
      </c>
      <c r="G7596" s="110">
        <f t="shared" ca="1" si="488"/>
        <v>2.5000000000000001E-2</v>
      </c>
      <c r="H7596" s="111">
        <f t="shared" ca="1" si="489"/>
        <v>75</v>
      </c>
      <c r="I7596" s="112">
        <f t="shared" ca="1" si="490"/>
        <v>562500</v>
      </c>
    </row>
    <row r="7597" spans="6:9" x14ac:dyDescent="0.25">
      <c r="F7597" s="109">
        <f t="shared" ca="1" si="487"/>
        <v>300000</v>
      </c>
      <c r="G7597" s="110">
        <f t="shared" ca="1" si="488"/>
        <v>2.5000000000000001E-2</v>
      </c>
      <c r="H7597" s="111">
        <f t="shared" ca="1" si="489"/>
        <v>77</v>
      </c>
      <c r="I7597" s="112">
        <f t="shared" ca="1" si="490"/>
        <v>577500</v>
      </c>
    </row>
    <row r="7598" spans="6:9" x14ac:dyDescent="0.25">
      <c r="F7598" s="109">
        <f t="shared" ca="1" si="487"/>
        <v>300000</v>
      </c>
      <c r="G7598" s="110">
        <f t="shared" ca="1" si="488"/>
        <v>2.5000000000000001E-2</v>
      </c>
      <c r="H7598" s="111">
        <f t="shared" ca="1" si="489"/>
        <v>75</v>
      </c>
      <c r="I7598" s="112">
        <f t="shared" ca="1" si="490"/>
        <v>562500</v>
      </c>
    </row>
    <row r="7599" spans="6:9" x14ac:dyDescent="0.25">
      <c r="F7599" s="109">
        <f t="shared" ca="1" si="487"/>
        <v>300000</v>
      </c>
      <c r="G7599" s="110">
        <f t="shared" ca="1" si="488"/>
        <v>2.1000000000000001E-2</v>
      </c>
      <c r="H7599" s="111">
        <f t="shared" ca="1" si="489"/>
        <v>75</v>
      </c>
      <c r="I7599" s="112">
        <f t="shared" ca="1" si="490"/>
        <v>472500</v>
      </c>
    </row>
    <row r="7600" spans="6:9" x14ac:dyDescent="0.25">
      <c r="F7600" s="109">
        <f t="shared" ca="1" si="487"/>
        <v>325000</v>
      </c>
      <c r="G7600" s="110">
        <f t="shared" ca="1" si="488"/>
        <v>2.5000000000000001E-2</v>
      </c>
      <c r="H7600" s="111">
        <f t="shared" ca="1" si="489"/>
        <v>75</v>
      </c>
      <c r="I7600" s="112">
        <f t="shared" ca="1" si="490"/>
        <v>609375</v>
      </c>
    </row>
    <row r="7601" spans="6:9" x14ac:dyDescent="0.25">
      <c r="F7601" s="109">
        <f t="shared" ca="1" si="487"/>
        <v>275000</v>
      </c>
      <c r="G7601" s="110">
        <f t="shared" ca="1" si="488"/>
        <v>2.5000000000000001E-2</v>
      </c>
      <c r="H7601" s="111">
        <f t="shared" ca="1" si="489"/>
        <v>75</v>
      </c>
      <c r="I7601" s="112">
        <f t="shared" ca="1" si="490"/>
        <v>515625</v>
      </c>
    </row>
    <row r="7602" spans="6:9" x14ac:dyDescent="0.25">
      <c r="F7602" s="109">
        <f t="shared" ca="1" si="487"/>
        <v>300000</v>
      </c>
      <c r="G7602" s="110">
        <f t="shared" ca="1" si="488"/>
        <v>2.5000000000000001E-2</v>
      </c>
      <c r="H7602" s="111">
        <f t="shared" ca="1" si="489"/>
        <v>75</v>
      </c>
      <c r="I7602" s="112">
        <f t="shared" ca="1" si="490"/>
        <v>562500</v>
      </c>
    </row>
    <row r="7603" spans="6:9" x14ac:dyDescent="0.25">
      <c r="F7603" s="109">
        <f t="shared" ca="1" si="487"/>
        <v>300000</v>
      </c>
      <c r="G7603" s="110">
        <f t="shared" ca="1" si="488"/>
        <v>2.3E-2</v>
      </c>
      <c r="H7603" s="111">
        <f t="shared" ca="1" si="489"/>
        <v>75</v>
      </c>
      <c r="I7603" s="112">
        <f t="shared" ca="1" si="490"/>
        <v>517500</v>
      </c>
    </row>
    <row r="7604" spans="6:9" x14ac:dyDescent="0.25">
      <c r="F7604" s="109">
        <f t="shared" ca="1" si="487"/>
        <v>300000</v>
      </c>
      <c r="G7604" s="110">
        <f t="shared" ca="1" si="488"/>
        <v>2.5000000000000001E-2</v>
      </c>
      <c r="H7604" s="111">
        <f t="shared" ca="1" si="489"/>
        <v>73</v>
      </c>
      <c r="I7604" s="112">
        <f t="shared" ca="1" si="490"/>
        <v>547500</v>
      </c>
    </row>
    <row r="7605" spans="6:9" x14ac:dyDescent="0.25">
      <c r="F7605" s="109">
        <f t="shared" ca="1" si="487"/>
        <v>300000</v>
      </c>
      <c r="G7605" s="110">
        <f t="shared" ca="1" si="488"/>
        <v>2.1000000000000001E-2</v>
      </c>
      <c r="H7605" s="111">
        <f t="shared" ca="1" si="489"/>
        <v>75</v>
      </c>
      <c r="I7605" s="112">
        <f t="shared" ca="1" si="490"/>
        <v>472500</v>
      </c>
    </row>
    <row r="7606" spans="6:9" x14ac:dyDescent="0.25">
      <c r="F7606" s="109">
        <f t="shared" ca="1" si="487"/>
        <v>300000</v>
      </c>
      <c r="G7606" s="110">
        <f t="shared" ca="1" si="488"/>
        <v>2.5000000000000001E-2</v>
      </c>
      <c r="H7606" s="111">
        <f t="shared" ca="1" si="489"/>
        <v>75</v>
      </c>
      <c r="I7606" s="112">
        <f t="shared" ca="1" si="490"/>
        <v>562500</v>
      </c>
    </row>
    <row r="7607" spans="6:9" x14ac:dyDescent="0.25">
      <c r="F7607" s="109">
        <f t="shared" ca="1" si="487"/>
        <v>300000</v>
      </c>
      <c r="G7607" s="110">
        <f t="shared" ca="1" si="488"/>
        <v>2.5000000000000001E-2</v>
      </c>
      <c r="H7607" s="111">
        <f t="shared" ca="1" si="489"/>
        <v>75</v>
      </c>
      <c r="I7607" s="112">
        <f t="shared" ca="1" si="490"/>
        <v>562500</v>
      </c>
    </row>
    <row r="7608" spans="6:9" x14ac:dyDescent="0.25">
      <c r="F7608" s="109">
        <f t="shared" ca="1" si="487"/>
        <v>275000</v>
      </c>
      <c r="G7608" s="110">
        <f t="shared" ca="1" si="488"/>
        <v>2.5000000000000001E-2</v>
      </c>
      <c r="H7608" s="111">
        <f t="shared" ca="1" si="489"/>
        <v>75</v>
      </c>
      <c r="I7608" s="112">
        <f t="shared" ca="1" si="490"/>
        <v>515625</v>
      </c>
    </row>
    <row r="7609" spans="6:9" x14ac:dyDescent="0.25">
      <c r="F7609" s="109">
        <f t="shared" ca="1" si="487"/>
        <v>300000</v>
      </c>
      <c r="G7609" s="110">
        <f t="shared" ca="1" si="488"/>
        <v>2.5000000000000001E-2</v>
      </c>
      <c r="H7609" s="111">
        <f t="shared" ca="1" si="489"/>
        <v>73</v>
      </c>
      <c r="I7609" s="112">
        <f t="shared" ca="1" si="490"/>
        <v>547500</v>
      </c>
    </row>
    <row r="7610" spans="6:9" x14ac:dyDescent="0.25">
      <c r="F7610" s="109">
        <f t="shared" ca="1" si="487"/>
        <v>300000</v>
      </c>
      <c r="G7610" s="110">
        <f t="shared" ca="1" si="488"/>
        <v>2.5000000000000001E-2</v>
      </c>
      <c r="H7610" s="111">
        <f t="shared" ca="1" si="489"/>
        <v>75</v>
      </c>
      <c r="I7610" s="112">
        <f t="shared" ca="1" si="490"/>
        <v>562500</v>
      </c>
    </row>
    <row r="7611" spans="6:9" x14ac:dyDescent="0.25">
      <c r="F7611" s="109">
        <f t="shared" ca="1" si="487"/>
        <v>300000</v>
      </c>
      <c r="G7611" s="110">
        <f t="shared" ca="1" si="488"/>
        <v>2.7E-2</v>
      </c>
      <c r="H7611" s="111">
        <f t="shared" ca="1" si="489"/>
        <v>75</v>
      </c>
      <c r="I7611" s="112">
        <f t="shared" ca="1" si="490"/>
        <v>607500</v>
      </c>
    </row>
    <row r="7612" spans="6:9" x14ac:dyDescent="0.25">
      <c r="F7612" s="109">
        <f t="shared" ca="1" si="487"/>
        <v>300000</v>
      </c>
      <c r="G7612" s="110">
        <f t="shared" ca="1" si="488"/>
        <v>2.5000000000000001E-2</v>
      </c>
      <c r="H7612" s="111">
        <f t="shared" ca="1" si="489"/>
        <v>75</v>
      </c>
      <c r="I7612" s="112">
        <f t="shared" ca="1" si="490"/>
        <v>562500</v>
      </c>
    </row>
    <row r="7613" spans="6:9" x14ac:dyDescent="0.25">
      <c r="F7613" s="109">
        <f t="shared" ca="1" si="487"/>
        <v>325000</v>
      </c>
      <c r="G7613" s="110">
        <f t="shared" ca="1" si="488"/>
        <v>2.5000000000000001E-2</v>
      </c>
      <c r="H7613" s="111">
        <f t="shared" ca="1" si="489"/>
        <v>75</v>
      </c>
      <c r="I7613" s="112">
        <f t="shared" ca="1" si="490"/>
        <v>609375</v>
      </c>
    </row>
    <row r="7614" spans="6:9" x14ac:dyDescent="0.25">
      <c r="F7614" s="109">
        <f t="shared" ca="1" si="487"/>
        <v>275000</v>
      </c>
      <c r="G7614" s="110">
        <f t="shared" ca="1" si="488"/>
        <v>2.5000000000000001E-2</v>
      </c>
      <c r="H7614" s="111">
        <f t="shared" ca="1" si="489"/>
        <v>75</v>
      </c>
      <c r="I7614" s="112">
        <f t="shared" ca="1" si="490"/>
        <v>515625</v>
      </c>
    </row>
    <row r="7615" spans="6:9" x14ac:dyDescent="0.25">
      <c r="F7615" s="109">
        <f t="shared" ca="1" si="487"/>
        <v>300000</v>
      </c>
      <c r="G7615" s="110">
        <f t="shared" ca="1" si="488"/>
        <v>2.5000000000000001E-2</v>
      </c>
      <c r="H7615" s="111">
        <f t="shared" ca="1" si="489"/>
        <v>73</v>
      </c>
      <c r="I7615" s="112">
        <f t="shared" ca="1" si="490"/>
        <v>547500</v>
      </c>
    </row>
    <row r="7616" spans="6:9" x14ac:dyDescent="0.25">
      <c r="F7616" s="109">
        <f t="shared" ca="1" si="487"/>
        <v>300000</v>
      </c>
      <c r="G7616" s="110">
        <f t="shared" ca="1" si="488"/>
        <v>2.1000000000000001E-2</v>
      </c>
      <c r="H7616" s="111">
        <f t="shared" ca="1" si="489"/>
        <v>77</v>
      </c>
      <c r="I7616" s="112">
        <f t="shared" ca="1" si="490"/>
        <v>485100</v>
      </c>
    </row>
    <row r="7617" spans="6:9" x14ac:dyDescent="0.25">
      <c r="F7617" s="109">
        <f t="shared" ca="1" si="487"/>
        <v>300000</v>
      </c>
      <c r="G7617" s="110">
        <f t="shared" ca="1" si="488"/>
        <v>2.5000000000000001E-2</v>
      </c>
      <c r="H7617" s="111">
        <f t="shared" ca="1" si="489"/>
        <v>73</v>
      </c>
      <c r="I7617" s="112">
        <f t="shared" ca="1" si="490"/>
        <v>547500</v>
      </c>
    </row>
    <row r="7618" spans="6:9" x14ac:dyDescent="0.25">
      <c r="F7618" s="109">
        <f t="shared" ca="1" si="487"/>
        <v>300000</v>
      </c>
      <c r="G7618" s="110">
        <f t="shared" ca="1" si="488"/>
        <v>2.7E-2</v>
      </c>
      <c r="H7618" s="111">
        <f t="shared" ca="1" si="489"/>
        <v>75</v>
      </c>
      <c r="I7618" s="112">
        <f t="shared" ca="1" si="490"/>
        <v>607500</v>
      </c>
    </row>
    <row r="7619" spans="6:9" x14ac:dyDescent="0.25">
      <c r="F7619" s="109">
        <f t="shared" ref="F7619:F7682" ca="1" si="491">VLOOKUP(RAND(),$C$3:$D$5,2)</f>
        <v>300000</v>
      </c>
      <c r="G7619" s="110">
        <f t="shared" ref="G7619:G7682" ca="1" si="492">VLOOKUP(RAND(),$C$10:$D$13,2)</f>
        <v>2.5000000000000001E-2</v>
      </c>
      <c r="H7619" s="111">
        <f t="shared" ref="H7619:H7682" ca="1" si="493">VLOOKUP(RAND(),$C$18:$D$20,2)</f>
        <v>75</v>
      </c>
      <c r="I7619" s="112">
        <f t="shared" ca="1" si="490"/>
        <v>562500</v>
      </c>
    </row>
    <row r="7620" spans="6:9" x14ac:dyDescent="0.25">
      <c r="F7620" s="109">
        <f t="shared" ca="1" si="491"/>
        <v>275000</v>
      </c>
      <c r="G7620" s="110">
        <f t="shared" ca="1" si="492"/>
        <v>2.5000000000000001E-2</v>
      </c>
      <c r="H7620" s="111">
        <f t="shared" ca="1" si="493"/>
        <v>75</v>
      </c>
      <c r="I7620" s="112">
        <f t="shared" ref="I7620:I7683" ca="1" si="494">F7620*G7620*H7620</f>
        <v>515625</v>
      </c>
    </row>
    <row r="7621" spans="6:9" x14ac:dyDescent="0.25">
      <c r="F7621" s="109">
        <f t="shared" ca="1" si="491"/>
        <v>300000</v>
      </c>
      <c r="G7621" s="110">
        <f t="shared" ca="1" si="492"/>
        <v>2.5000000000000001E-2</v>
      </c>
      <c r="H7621" s="111">
        <f t="shared" ca="1" si="493"/>
        <v>75</v>
      </c>
      <c r="I7621" s="112">
        <f t="shared" ca="1" si="494"/>
        <v>562500</v>
      </c>
    </row>
    <row r="7622" spans="6:9" x14ac:dyDescent="0.25">
      <c r="F7622" s="109">
        <f t="shared" ca="1" si="491"/>
        <v>325000</v>
      </c>
      <c r="G7622" s="110">
        <f t="shared" ca="1" si="492"/>
        <v>2.5000000000000001E-2</v>
      </c>
      <c r="H7622" s="111">
        <f t="shared" ca="1" si="493"/>
        <v>77</v>
      </c>
      <c r="I7622" s="112">
        <f t="shared" ca="1" si="494"/>
        <v>625625</v>
      </c>
    </row>
    <row r="7623" spans="6:9" x14ac:dyDescent="0.25">
      <c r="F7623" s="109">
        <f t="shared" ca="1" si="491"/>
        <v>300000</v>
      </c>
      <c r="G7623" s="110">
        <f t="shared" ca="1" si="492"/>
        <v>2.5000000000000001E-2</v>
      </c>
      <c r="H7623" s="111">
        <f t="shared" ca="1" si="493"/>
        <v>75</v>
      </c>
      <c r="I7623" s="112">
        <f t="shared" ca="1" si="494"/>
        <v>562500</v>
      </c>
    </row>
    <row r="7624" spans="6:9" x14ac:dyDescent="0.25">
      <c r="F7624" s="109">
        <f t="shared" ca="1" si="491"/>
        <v>300000</v>
      </c>
      <c r="G7624" s="110">
        <f t="shared" ca="1" si="492"/>
        <v>2.5000000000000001E-2</v>
      </c>
      <c r="H7624" s="111">
        <f t="shared" ca="1" si="493"/>
        <v>75</v>
      </c>
      <c r="I7624" s="112">
        <f t="shared" ca="1" si="494"/>
        <v>562500</v>
      </c>
    </row>
    <row r="7625" spans="6:9" x14ac:dyDescent="0.25">
      <c r="F7625" s="109">
        <f t="shared" ca="1" si="491"/>
        <v>300000</v>
      </c>
      <c r="G7625" s="110">
        <f t="shared" ca="1" si="492"/>
        <v>2.5000000000000001E-2</v>
      </c>
      <c r="H7625" s="111">
        <f t="shared" ca="1" si="493"/>
        <v>75</v>
      </c>
      <c r="I7625" s="112">
        <f t="shared" ca="1" si="494"/>
        <v>562500</v>
      </c>
    </row>
    <row r="7626" spans="6:9" x14ac:dyDescent="0.25">
      <c r="F7626" s="109">
        <f t="shared" ca="1" si="491"/>
        <v>300000</v>
      </c>
      <c r="G7626" s="110">
        <f t="shared" ca="1" si="492"/>
        <v>2.5000000000000001E-2</v>
      </c>
      <c r="H7626" s="111">
        <f t="shared" ca="1" si="493"/>
        <v>75</v>
      </c>
      <c r="I7626" s="112">
        <f t="shared" ca="1" si="494"/>
        <v>562500</v>
      </c>
    </row>
    <row r="7627" spans="6:9" x14ac:dyDescent="0.25">
      <c r="F7627" s="109">
        <f t="shared" ca="1" si="491"/>
        <v>300000</v>
      </c>
      <c r="G7627" s="110">
        <f t="shared" ca="1" si="492"/>
        <v>2.5000000000000001E-2</v>
      </c>
      <c r="H7627" s="111">
        <f t="shared" ca="1" si="493"/>
        <v>75</v>
      </c>
      <c r="I7627" s="112">
        <f t="shared" ca="1" si="494"/>
        <v>562500</v>
      </c>
    </row>
    <row r="7628" spans="6:9" x14ac:dyDescent="0.25">
      <c r="F7628" s="109">
        <f t="shared" ca="1" si="491"/>
        <v>300000</v>
      </c>
      <c r="G7628" s="110">
        <f t="shared" ca="1" si="492"/>
        <v>2.5000000000000001E-2</v>
      </c>
      <c r="H7628" s="111">
        <f t="shared" ca="1" si="493"/>
        <v>75</v>
      </c>
      <c r="I7628" s="112">
        <f t="shared" ca="1" si="494"/>
        <v>562500</v>
      </c>
    </row>
    <row r="7629" spans="6:9" x14ac:dyDescent="0.25">
      <c r="F7629" s="109">
        <f t="shared" ca="1" si="491"/>
        <v>300000</v>
      </c>
      <c r="G7629" s="110">
        <f t="shared" ca="1" si="492"/>
        <v>2.5000000000000001E-2</v>
      </c>
      <c r="H7629" s="111">
        <f t="shared" ca="1" si="493"/>
        <v>75</v>
      </c>
      <c r="I7629" s="112">
        <f t="shared" ca="1" si="494"/>
        <v>562500</v>
      </c>
    </row>
    <row r="7630" spans="6:9" x14ac:dyDescent="0.25">
      <c r="F7630" s="109">
        <f t="shared" ca="1" si="491"/>
        <v>275000</v>
      </c>
      <c r="G7630" s="110">
        <f t="shared" ca="1" si="492"/>
        <v>2.5000000000000001E-2</v>
      </c>
      <c r="H7630" s="111">
        <f t="shared" ca="1" si="493"/>
        <v>77</v>
      </c>
      <c r="I7630" s="112">
        <f t="shared" ca="1" si="494"/>
        <v>529375</v>
      </c>
    </row>
    <row r="7631" spans="6:9" x14ac:dyDescent="0.25">
      <c r="F7631" s="109">
        <f t="shared" ca="1" si="491"/>
        <v>325000</v>
      </c>
      <c r="G7631" s="110">
        <f t="shared" ca="1" si="492"/>
        <v>2.5000000000000001E-2</v>
      </c>
      <c r="H7631" s="111">
        <f t="shared" ca="1" si="493"/>
        <v>75</v>
      </c>
      <c r="I7631" s="112">
        <f t="shared" ca="1" si="494"/>
        <v>609375</v>
      </c>
    </row>
    <row r="7632" spans="6:9" x14ac:dyDescent="0.25">
      <c r="F7632" s="109">
        <f t="shared" ca="1" si="491"/>
        <v>300000</v>
      </c>
      <c r="G7632" s="110">
        <f t="shared" ca="1" si="492"/>
        <v>2.5000000000000001E-2</v>
      </c>
      <c r="H7632" s="111">
        <f t="shared" ca="1" si="493"/>
        <v>73</v>
      </c>
      <c r="I7632" s="112">
        <f t="shared" ca="1" si="494"/>
        <v>547500</v>
      </c>
    </row>
    <row r="7633" spans="6:9" x14ac:dyDescent="0.25">
      <c r="F7633" s="109">
        <f t="shared" ca="1" si="491"/>
        <v>300000</v>
      </c>
      <c r="G7633" s="110">
        <f t="shared" ca="1" si="492"/>
        <v>2.5000000000000001E-2</v>
      </c>
      <c r="H7633" s="111">
        <f t="shared" ca="1" si="493"/>
        <v>75</v>
      </c>
      <c r="I7633" s="112">
        <f t="shared" ca="1" si="494"/>
        <v>562500</v>
      </c>
    </row>
    <row r="7634" spans="6:9" x14ac:dyDescent="0.25">
      <c r="F7634" s="109">
        <f t="shared" ca="1" si="491"/>
        <v>300000</v>
      </c>
      <c r="G7634" s="110">
        <f t="shared" ca="1" si="492"/>
        <v>2.1000000000000001E-2</v>
      </c>
      <c r="H7634" s="111">
        <f t="shared" ca="1" si="493"/>
        <v>75</v>
      </c>
      <c r="I7634" s="112">
        <f t="shared" ca="1" si="494"/>
        <v>472500</v>
      </c>
    </row>
    <row r="7635" spans="6:9" x14ac:dyDescent="0.25">
      <c r="F7635" s="109">
        <f t="shared" ca="1" si="491"/>
        <v>275000</v>
      </c>
      <c r="G7635" s="110">
        <f t="shared" ca="1" si="492"/>
        <v>2.3E-2</v>
      </c>
      <c r="H7635" s="111">
        <f t="shared" ca="1" si="493"/>
        <v>75</v>
      </c>
      <c r="I7635" s="112">
        <f t="shared" ca="1" si="494"/>
        <v>474375</v>
      </c>
    </row>
    <row r="7636" spans="6:9" x14ac:dyDescent="0.25">
      <c r="F7636" s="109">
        <f t="shared" ca="1" si="491"/>
        <v>300000</v>
      </c>
      <c r="G7636" s="110">
        <f t="shared" ca="1" si="492"/>
        <v>2.3E-2</v>
      </c>
      <c r="H7636" s="111">
        <f t="shared" ca="1" si="493"/>
        <v>75</v>
      </c>
      <c r="I7636" s="112">
        <f t="shared" ca="1" si="494"/>
        <v>517500</v>
      </c>
    </row>
    <row r="7637" spans="6:9" x14ac:dyDescent="0.25">
      <c r="F7637" s="109">
        <f t="shared" ca="1" si="491"/>
        <v>300000</v>
      </c>
      <c r="G7637" s="110">
        <f t="shared" ca="1" si="492"/>
        <v>2.5000000000000001E-2</v>
      </c>
      <c r="H7637" s="111">
        <f t="shared" ca="1" si="493"/>
        <v>75</v>
      </c>
      <c r="I7637" s="112">
        <f t="shared" ca="1" si="494"/>
        <v>562500</v>
      </c>
    </row>
    <row r="7638" spans="6:9" x14ac:dyDescent="0.25">
      <c r="F7638" s="109">
        <f t="shared" ca="1" si="491"/>
        <v>275000</v>
      </c>
      <c r="G7638" s="110">
        <f t="shared" ca="1" si="492"/>
        <v>2.5000000000000001E-2</v>
      </c>
      <c r="H7638" s="111">
        <f t="shared" ca="1" si="493"/>
        <v>75</v>
      </c>
      <c r="I7638" s="112">
        <f t="shared" ca="1" si="494"/>
        <v>515625</v>
      </c>
    </row>
    <row r="7639" spans="6:9" x14ac:dyDescent="0.25">
      <c r="F7639" s="109">
        <f t="shared" ca="1" si="491"/>
        <v>300000</v>
      </c>
      <c r="G7639" s="110">
        <f t="shared" ca="1" si="492"/>
        <v>2.1000000000000001E-2</v>
      </c>
      <c r="H7639" s="111">
        <f t="shared" ca="1" si="493"/>
        <v>75</v>
      </c>
      <c r="I7639" s="112">
        <f t="shared" ca="1" si="494"/>
        <v>472500</v>
      </c>
    </row>
    <row r="7640" spans="6:9" x14ac:dyDescent="0.25">
      <c r="F7640" s="109">
        <f t="shared" ca="1" si="491"/>
        <v>325000</v>
      </c>
      <c r="G7640" s="110">
        <f t="shared" ca="1" si="492"/>
        <v>2.3E-2</v>
      </c>
      <c r="H7640" s="111">
        <f t="shared" ca="1" si="493"/>
        <v>75</v>
      </c>
      <c r="I7640" s="112">
        <f t="shared" ca="1" si="494"/>
        <v>560625</v>
      </c>
    </row>
    <row r="7641" spans="6:9" x14ac:dyDescent="0.25">
      <c r="F7641" s="109">
        <f t="shared" ca="1" si="491"/>
        <v>275000</v>
      </c>
      <c r="G7641" s="110">
        <f t="shared" ca="1" si="492"/>
        <v>2.5000000000000001E-2</v>
      </c>
      <c r="H7641" s="111">
        <f t="shared" ca="1" si="493"/>
        <v>75</v>
      </c>
      <c r="I7641" s="112">
        <f t="shared" ca="1" si="494"/>
        <v>515625</v>
      </c>
    </row>
    <row r="7642" spans="6:9" x14ac:dyDescent="0.25">
      <c r="F7642" s="109">
        <f t="shared" ca="1" si="491"/>
        <v>275000</v>
      </c>
      <c r="G7642" s="110">
        <f t="shared" ca="1" si="492"/>
        <v>2.5000000000000001E-2</v>
      </c>
      <c r="H7642" s="111">
        <f t="shared" ca="1" si="493"/>
        <v>75</v>
      </c>
      <c r="I7642" s="112">
        <f t="shared" ca="1" si="494"/>
        <v>515625</v>
      </c>
    </row>
    <row r="7643" spans="6:9" x14ac:dyDescent="0.25">
      <c r="F7643" s="109">
        <f t="shared" ca="1" si="491"/>
        <v>325000</v>
      </c>
      <c r="G7643" s="110">
        <f t="shared" ca="1" si="492"/>
        <v>2.5000000000000001E-2</v>
      </c>
      <c r="H7643" s="111">
        <f t="shared" ca="1" si="493"/>
        <v>73</v>
      </c>
      <c r="I7643" s="112">
        <f t="shared" ca="1" si="494"/>
        <v>593125</v>
      </c>
    </row>
    <row r="7644" spans="6:9" x14ac:dyDescent="0.25">
      <c r="F7644" s="109">
        <f t="shared" ca="1" si="491"/>
        <v>300000</v>
      </c>
      <c r="G7644" s="110">
        <f t="shared" ca="1" si="492"/>
        <v>2.3E-2</v>
      </c>
      <c r="H7644" s="111">
        <f t="shared" ca="1" si="493"/>
        <v>73</v>
      </c>
      <c r="I7644" s="112">
        <f t="shared" ca="1" si="494"/>
        <v>503700</v>
      </c>
    </row>
    <row r="7645" spans="6:9" x14ac:dyDescent="0.25">
      <c r="F7645" s="109">
        <f t="shared" ca="1" si="491"/>
        <v>275000</v>
      </c>
      <c r="G7645" s="110">
        <f t="shared" ca="1" si="492"/>
        <v>2.7E-2</v>
      </c>
      <c r="H7645" s="111">
        <f t="shared" ca="1" si="493"/>
        <v>75</v>
      </c>
      <c r="I7645" s="112">
        <f t="shared" ca="1" si="494"/>
        <v>556875</v>
      </c>
    </row>
    <row r="7646" spans="6:9" x14ac:dyDescent="0.25">
      <c r="F7646" s="109">
        <f t="shared" ca="1" si="491"/>
        <v>300000</v>
      </c>
      <c r="G7646" s="110">
        <f t="shared" ca="1" si="492"/>
        <v>2.7E-2</v>
      </c>
      <c r="H7646" s="111">
        <f t="shared" ca="1" si="493"/>
        <v>77</v>
      </c>
      <c r="I7646" s="112">
        <f t="shared" ca="1" si="494"/>
        <v>623700</v>
      </c>
    </row>
    <row r="7647" spans="6:9" x14ac:dyDescent="0.25">
      <c r="F7647" s="109">
        <f t="shared" ca="1" si="491"/>
        <v>300000</v>
      </c>
      <c r="G7647" s="110">
        <f t="shared" ca="1" si="492"/>
        <v>2.5000000000000001E-2</v>
      </c>
      <c r="H7647" s="111">
        <f t="shared" ca="1" si="493"/>
        <v>75</v>
      </c>
      <c r="I7647" s="112">
        <f t="shared" ca="1" si="494"/>
        <v>562500</v>
      </c>
    </row>
    <row r="7648" spans="6:9" x14ac:dyDescent="0.25">
      <c r="F7648" s="109">
        <f t="shared" ca="1" si="491"/>
        <v>300000</v>
      </c>
      <c r="G7648" s="110">
        <f t="shared" ca="1" si="492"/>
        <v>2.5000000000000001E-2</v>
      </c>
      <c r="H7648" s="111">
        <f t="shared" ca="1" si="493"/>
        <v>75</v>
      </c>
      <c r="I7648" s="112">
        <f t="shared" ca="1" si="494"/>
        <v>562500</v>
      </c>
    </row>
    <row r="7649" spans="6:9" x14ac:dyDescent="0.25">
      <c r="F7649" s="109">
        <f t="shared" ca="1" si="491"/>
        <v>300000</v>
      </c>
      <c r="G7649" s="110">
        <f t="shared" ca="1" si="492"/>
        <v>2.5000000000000001E-2</v>
      </c>
      <c r="H7649" s="111">
        <f t="shared" ca="1" si="493"/>
        <v>75</v>
      </c>
      <c r="I7649" s="112">
        <f t="shared" ca="1" si="494"/>
        <v>562500</v>
      </c>
    </row>
    <row r="7650" spans="6:9" x14ac:dyDescent="0.25">
      <c r="F7650" s="109">
        <f t="shared" ca="1" si="491"/>
        <v>325000</v>
      </c>
      <c r="G7650" s="110">
        <f t="shared" ca="1" si="492"/>
        <v>2.5000000000000001E-2</v>
      </c>
      <c r="H7650" s="111">
        <f t="shared" ca="1" si="493"/>
        <v>75</v>
      </c>
      <c r="I7650" s="112">
        <f t="shared" ca="1" si="494"/>
        <v>609375</v>
      </c>
    </row>
    <row r="7651" spans="6:9" x14ac:dyDescent="0.25">
      <c r="F7651" s="109">
        <f t="shared" ca="1" si="491"/>
        <v>300000</v>
      </c>
      <c r="G7651" s="110">
        <f t="shared" ca="1" si="492"/>
        <v>2.5000000000000001E-2</v>
      </c>
      <c r="H7651" s="111">
        <f t="shared" ca="1" si="493"/>
        <v>75</v>
      </c>
      <c r="I7651" s="112">
        <f t="shared" ca="1" si="494"/>
        <v>562500</v>
      </c>
    </row>
    <row r="7652" spans="6:9" x14ac:dyDescent="0.25">
      <c r="F7652" s="109">
        <f t="shared" ca="1" si="491"/>
        <v>300000</v>
      </c>
      <c r="G7652" s="110">
        <f t="shared" ca="1" si="492"/>
        <v>2.5000000000000001E-2</v>
      </c>
      <c r="H7652" s="111">
        <f t="shared" ca="1" si="493"/>
        <v>75</v>
      </c>
      <c r="I7652" s="112">
        <f t="shared" ca="1" si="494"/>
        <v>562500</v>
      </c>
    </row>
    <row r="7653" spans="6:9" x14ac:dyDescent="0.25">
      <c r="F7653" s="109">
        <f t="shared" ca="1" si="491"/>
        <v>300000</v>
      </c>
      <c r="G7653" s="110">
        <f t="shared" ca="1" si="492"/>
        <v>2.1000000000000001E-2</v>
      </c>
      <c r="H7653" s="111">
        <f t="shared" ca="1" si="493"/>
        <v>75</v>
      </c>
      <c r="I7653" s="112">
        <f t="shared" ca="1" si="494"/>
        <v>472500</v>
      </c>
    </row>
    <row r="7654" spans="6:9" x14ac:dyDescent="0.25">
      <c r="F7654" s="109">
        <f t="shared" ca="1" si="491"/>
        <v>300000</v>
      </c>
      <c r="G7654" s="110">
        <f t="shared" ca="1" si="492"/>
        <v>2.7E-2</v>
      </c>
      <c r="H7654" s="111">
        <f t="shared" ca="1" si="493"/>
        <v>75</v>
      </c>
      <c r="I7654" s="112">
        <f t="shared" ca="1" si="494"/>
        <v>607500</v>
      </c>
    </row>
    <row r="7655" spans="6:9" x14ac:dyDescent="0.25">
      <c r="F7655" s="109">
        <f t="shared" ca="1" si="491"/>
        <v>275000</v>
      </c>
      <c r="G7655" s="110">
        <f t="shared" ca="1" si="492"/>
        <v>2.5000000000000001E-2</v>
      </c>
      <c r="H7655" s="111">
        <f t="shared" ca="1" si="493"/>
        <v>73</v>
      </c>
      <c r="I7655" s="112">
        <f t="shared" ca="1" si="494"/>
        <v>501875</v>
      </c>
    </row>
    <row r="7656" spans="6:9" x14ac:dyDescent="0.25">
      <c r="F7656" s="109">
        <f t="shared" ca="1" si="491"/>
        <v>300000</v>
      </c>
      <c r="G7656" s="110">
        <f t="shared" ca="1" si="492"/>
        <v>2.3E-2</v>
      </c>
      <c r="H7656" s="111">
        <f t="shared" ca="1" si="493"/>
        <v>75</v>
      </c>
      <c r="I7656" s="112">
        <f t="shared" ca="1" si="494"/>
        <v>517500</v>
      </c>
    </row>
    <row r="7657" spans="6:9" x14ac:dyDescent="0.25">
      <c r="F7657" s="109">
        <f t="shared" ca="1" si="491"/>
        <v>300000</v>
      </c>
      <c r="G7657" s="110">
        <f t="shared" ca="1" si="492"/>
        <v>2.5000000000000001E-2</v>
      </c>
      <c r="H7657" s="111">
        <f t="shared" ca="1" si="493"/>
        <v>75</v>
      </c>
      <c r="I7657" s="112">
        <f t="shared" ca="1" si="494"/>
        <v>562500</v>
      </c>
    </row>
    <row r="7658" spans="6:9" x14ac:dyDescent="0.25">
      <c r="F7658" s="109">
        <f t="shared" ca="1" si="491"/>
        <v>300000</v>
      </c>
      <c r="G7658" s="110">
        <f t="shared" ca="1" si="492"/>
        <v>2.5000000000000001E-2</v>
      </c>
      <c r="H7658" s="111">
        <f t="shared" ca="1" si="493"/>
        <v>75</v>
      </c>
      <c r="I7658" s="112">
        <f t="shared" ca="1" si="494"/>
        <v>562500</v>
      </c>
    </row>
    <row r="7659" spans="6:9" x14ac:dyDescent="0.25">
      <c r="F7659" s="109">
        <f t="shared" ca="1" si="491"/>
        <v>300000</v>
      </c>
      <c r="G7659" s="110">
        <f t="shared" ca="1" si="492"/>
        <v>2.3E-2</v>
      </c>
      <c r="H7659" s="111">
        <f t="shared" ca="1" si="493"/>
        <v>75</v>
      </c>
      <c r="I7659" s="112">
        <f t="shared" ca="1" si="494"/>
        <v>517500</v>
      </c>
    </row>
    <row r="7660" spans="6:9" x14ac:dyDescent="0.25">
      <c r="F7660" s="109">
        <f t="shared" ca="1" si="491"/>
        <v>275000</v>
      </c>
      <c r="G7660" s="110">
        <f t="shared" ca="1" si="492"/>
        <v>2.5000000000000001E-2</v>
      </c>
      <c r="H7660" s="111">
        <f t="shared" ca="1" si="493"/>
        <v>75</v>
      </c>
      <c r="I7660" s="112">
        <f t="shared" ca="1" si="494"/>
        <v>515625</v>
      </c>
    </row>
    <row r="7661" spans="6:9" x14ac:dyDescent="0.25">
      <c r="F7661" s="109">
        <f t="shared" ca="1" si="491"/>
        <v>325000</v>
      </c>
      <c r="G7661" s="110">
        <f t="shared" ca="1" si="492"/>
        <v>2.7E-2</v>
      </c>
      <c r="H7661" s="111">
        <f t="shared" ca="1" si="493"/>
        <v>75</v>
      </c>
      <c r="I7661" s="112">
        <f t="shared" ca="1" si="494"/>
        <v>658125</v>
      </c>
    </row>
    <row r="7662" spans="6:9" x14ac:dyDescent="0.25">
      <c r="F7662" s="109">
        <f t="shared" ca="1" si="491"/>
        <v>300000</v>
      </c>
      <c r="G7662" s="110">
        <f t="shared" ca="1" si="492"/>
        <v>2.1000000000000001E-2</v>
      </c>
      <c r="H7662" s="111">
        <f t="shared" ca="1" si="493"/>
        <v>75</v>
      </c>
      <c r="I7662" s="112">
        <f t="shared" ca="1" si="494"/>
        <v>472500</v>
      </c>
    </row>
    <row r="7663" spans="6:9" x14ac:dyDescent="0.25">
      <c r="F7663" s="109">
        <f t="shared" ca="1" si="491"/>
        <v>325000</v>
      </c>
      <c r="G7663" s="110">
        <f t="shared" ca="1" si="492"/>
        <v>2.5000000000000001E-2</v>
      </c>
      <c r="H7663" s="111">
        <f t="shared" ca="1" si="493"/>
        <v>73</v>
      </c>
      <c r="I7663" s="112">
        <f t="shared" ca="1" si="494"/>
        <v>593125</v>
      </c>
    </row>
    <row r="7664" spans="6:9" x14ac:dyDescent="0.25">
      <c r="F7664" s="109">
        <f t="shared" ca="1" si="491"/>
        <v>300000</v>
      </c>
      <c r="G7664" s="110">
        <f t="shared" ca="1" si="492"/>
        <v>2.5000000000000001E-2</v>
      </c>
      <c r="H7664" s="111">
        <f t="shared" ca="1" si="493"/>
        <v>73</v>
      </c>
      <c r="I7664" s="112">
        <f t="shared" ca="1" si="494"/>
        <v>547500</v>
      </c>
    </row>
    <row r="7665" spans="6:9" x14ac:dyDescent="0.25">
      <c r="F7665" s="109">
        <f t="shared" ca="1" si="491"/>
        <v>300000</v>
      </c>
      <c r="G7665" s="110">
        <f t="shared" ca="1" si="492"/>
        <v>2.5000000000000001E-2</v>
      </c>
      <c r="H7665" s="111">
        <f t="shared" ca="1" si="493"/>
        <v>75</v>
      </c>
      <c r="I7665" s="112">
        <f t="shared" ca="1" si="494"/>
        <v>562500</v>
      </c>
    </row>
    <row r="7666" spans="6:9" x14ac:dyDescent="0.25">
      <c r="F7666" s="109">
        <f t="shared" ca="1" si="491"/>
        <v>300000</v>
      </c>
      <c r="G7666" s="110">
        <f t="shared" ca="1" si="492"/>
        <v>2.5000000000000001E-2</v>
      </c>
      <c r="H7666" s="111">
        <f t="shared" ca="1" si="493"/>
        <v>75</v>
      </c>
      <c r="I7666" s="112">
        <f t="shared" ca="1" si="494"/>
        <v>562500</v>
      </c>
    </row>
    <row r="7667" spans="6:9" x14ac:dyDescent="0.25">
      <c r="F7667" s="109">
        <f t="shared" ca="1" si="491"/>
        <v>300000</v>
      </c>
      <c r="G7667" s="110">
        <f t="shared" ca="1" si="492"/>
        <v>2.5000000000000001E-2</v>
      </c>
      <c r="H7667" s="111">
        <f t="shared" ca="1" si="493"/>
        <v>75</v>
      </c>
      <c r="I7667" s="112">
        <f t="shared" ca="1" si="494"/>
        <v>562500</v>
      </c>
    </row>
    <row r="7668" spans="6:9" x14ac:dyDescent="0.25">
      <c r="F7668" s="109">
        <f t="shared" ca="1" si="491"/>
        <v>300000</v>
      </c>
      <c r="G7668" s="110">
        <f t="shared" ca="1" si="492"/>
        <v>2.5000000000000001E-2</v>
      </c>
      <c r="H7668" s="111">
        <f t="shared" ca="1" si="493"/>
        <v>75</v>
      </c>
      <c r="I7668" s="112">
        <f t="shared" ca="1" si="494"/>
        <v>562500</v>
      </c>
    </row>
    <row r="7669" spans="6:9" x14ac:dyDescent="0.25">
      <c r="F7669" s="109">
        <f t="shared" ca="1" si="491"/>
        <v>300000</v>
      </c>
      <c r="G7669" s="110">
        <f t="shared" ca="1" si="492"/>
        <v>2.5000000000000001E-2</v>
      </c>
      <c r="H7669" s="111">
        <f t="shared" ca="1" si="493"/>
        <v>77</v>
      </c>
      <c r="I7669" s="112">
        <f t="shared" ca="1" si="494"/>
        <v>577500</v>
      </c>
    </row>
    <row r="7670" spans="6:9" x14ac:dyDescent="0.25">
      <c r="F7670" s="109">
        <f t="shared" ca="1" si="491"/>
        <v>275000</v>
      </c>
      <c r="G7670" s="110">
        <f t="shared" ca="1" si="492"/>
        <v>2.5000000000000001E-2</v>
      </c>
      <c r="H7670" s="111">
        <f t="shared" ca="1" si="493"/>
        <v>75</v>
      </c>
      <c r="I7670" s="112">
        <f t="shared" ca="1" si="494"/>
        <v>515625</v>
      </c>
    </row>
    <row r="7671" spans="6:9" x14ac:dyDescent="0.25">
      <c r="F7671" s="109">
        <f t="shared" ca="1" si="491"/>
        <v>325000</v>
      </c>
      <c r="G7671" s="110">
        <f t="shared" ca="1" si="492"/>
        <v>2.5000000000000001E-2</v>
      </c>
      <c r="H7671" s="111">
        <f t="shared" ca="1" si="493"/>
        <v>77</v>
      </c>
      <c r="I7671" s="112">
        <f t="shared" ca="1" si="494"/>
        <v>625625</v>
      </c>
    </row>
    <row r="7672" spans="6:9" x14ac:dyDescent="0.25">
      <c r="F7672" s="109">
        <f t="shared" ca="1" si="491"/>
        <v>300000</v>
      </c>
      <c r="G7672" s="110">
        <f t="shared" ca="1" si="492"/>
        <v>2.7E-2</v>
      </c>
      <c r="H7672" s="111">
        <f t="shared" ca="1" si="493"/>
        <v>75</v>
      </c>
      <c r="I7672" s="112">
        <f t="shared" ca="1" si="494"/>
        <v>607500</v>
      </c>
    </row>
    <row r="7673" spans="6:9" x14ac:dyDescent="0.25">
      <c r="F7673" s="109">
        <f t="shared" ca="1" si="491"/>
        <v>325000</v>
      </c>
      <c r="G7673" s="110">
        <f t="shared" ca="1" si="492"/>
        <v>2.3E-2</v>
      </c>
      <c r="H7673" s="111">
        <f t="shared" ca="1" si="493"/>
        <v>75</v>
      </c>
      <c r="I7673" s="112">
        <f t="shared" ca="1" si="494"/>
        <v>560625</v>
      </c>
    </row>
    <row r="7674" spans="6:9" x14ac:dyDescent="0.25">
      <c r="F7674" s="109">
        <f t="shared" ca="1" si="491"/>
        <v>275000</v>
      </c>
      <c r="G7674" s="110">
        <f t="shared" ca="1" si="492"/>
        <v>2.5000000000000001E-2</v>
      </c>
      <c r="H7674" s="111">
        <f t="shared" ca="1" si="493"/>
        <v>75</v>
      </c>
      <c r="I7674" s="112">
        <f t="shared" ca="1" si="494"/>
        <v>515625</v>
      </c>
    </row>
    <row r="7675" spans="6:9" x14ac:dyDescent="0.25">
      <c r="F7675" s="109">
        <f t="shared" ca="1" si="491"/>
        <v>300000</v>
      </c>
      <c r="G7675" s="110">
        <f t="shared" ca="1" si="492"/>
        <v>2.5000000000000001E-2</v>
      </c>
      <c r="H7675" s="111">
        <f t="shared" ca="1" si="493"/>
        <v>75</v>
      </c>
      <c r="I7675" s="112">
        <f t="shared" ca="1" si="494"/>
        <v>562500</v>
      </c>
    </row>
    <row r="7676" spans="6:9" x14ac:dyDescent="0.25">
      <c r="F7676" s="109">
        <f t="shared" ca="1" si="491"/>
        <v>300000</v>
      </c>
      <c r="G7676" s="110">
        <f t="shared" ca="1" si="492"/>
        <v>2.1000000000000001E-2</v>
      </c>
      <c r="H7676" s="111">
        <f t="shared" ca="1" si="493"/>
        <v>75</v>
      </c>
      <c r="I7676" s="112">
        <f t="shared" ca="1" si="494"/>
        <v>472500</v>
      </c>
    </row>
    <row r="7677" spans="6:9" x14ac:dyDescent="0.25">
      <c r="F7677" s="109">
        <f t="shared" ca="1" si="491"/>
        <v>300000</v>
      </c>
      <c r="G7677" s="110">
        <f t="shared" ca="1" si="492"/>
        <v>2.5000000000000001E-2</v>
      </c>
      <c r="H7677" s="111">
        <f t="shared" ca="1" si="493"/>
        <v>77</v>
      </c>
      <c r="I7677" s="112">
        <f t="shared" ca="1" si="494"/>
        <v>577500</v>
      </c>
    </row>
    <row r="7678" spans="6:9" x14ac:dyDescent="0.25">
      <c r="F7678" s="109">
        <f t="shared" ca="1" si="491"/>
        <v>300000</v>
      </c>
      <c r="G7678" s="110">
        <f t="shared" ca="1" si="492"/>
        <v>2.1000000000000001E-2</v>
      </c>
      <c r="H7678" s="111">
        <f t="shared" ca="1" si="493"/>
        <v>75</v>
      </c>
      <c r="I7678" s="112">
        <f t="shared" ca="1" si="494"/>
        <v>472500</v>
      </c>
    </row>
    <row r="7679" spans="6:9" x14ac:dyDescent="0.25">
      <c r="F7679" s="109">
        <f t="shared" ca="1" si="491"/>
        <v>300000</v>
      </c>
      <c r="G7679" s="110">
        <f t="shared" ca="1" si="492"/>
        <v>2.5000000000000001E-2</v>
      </c>
      <c r="H7679" s="111">
        <f t="shared" ca="1" si="493"/>
        <v>75</v>
      </c>
      <c r="I7679" s="112">
        <f t="shared" ca="1" si="494"/>
        <v>562500</v>
      </c>
    </row>
    <row r="7680" spans="6:9" x14ac:dyDescent="0.25">
      <c r="F7680" s="109">
        <f t="shared" ca="1" si="491"/>
        <v>300000</v>
      </c>
      <c r="G7680" s="110">
        <f t="shared" ca="1" si="492"/>
        <v>2.3E-2</v>
      </c>
      <c r="H7680" s="111">
        <f t="shared" ca="1" si="493"/>
        <v>75</v>
      </c>
      <c r="I7680" s="112">
        <f t="shared" ca="1" si="494"/>
        <v>517500</v>
      </c>
    </row>
    <row r="7681" spans="6:9" x14ac:dyDescent="0.25">
      <c r="F7681" s="109">
        <f t="shared" ca="1" si="491"/>
        <v>325000</v>
      </c>
      <c r="G7681" s="110">
        <f t="shared" ca="1" si="492"/>
        <v>2.5000000000000001E-2</v>
      </c>
      <c r="H7681" s="111">
        <f t="shared" ca="1" si="493"/>
        <v>75</v>
      </c>
      <c r="I7681" s="112">
        <f t="shared" ca="1" si="494"/>
        <v>609375</v>
      </c>
    </row>
    <row r="7682" spans="6:9" x14ac:dyDescent="0.25">
      <c r="F7682" s="109">
        <f t="shared" ca="1" si="491"/>
        <v>275000</v>
      </c>
      <c r="G7682" s="110">
        <f t="shared" ca="1" si="492"/>
        <v>2.5000000000000001E-2</v>
      </c>
      <c r="H7682" s="111">
        <f t="shared" ca="1" si="493"/>
        <v>75</v>
      </c>
      <c r="I7682" s="112">
        <f t="shared" ca="1" si="494"/>
        <v>515625</v>
      </c>
    </row>
    <row r="7683" spans="6:9" x14ac:dyDescent="0.25">
      <c r="F7683" s="109">
        <f t="shared" ref="F7683:F7746" ca="1" si="495">VLOOKUP(RAND(),$C$3:$D$5,2)</f>
        <v>300000</v>
      </c>
      <c r="G7683" s="110">
        <f t="shared" ref="G7683:G7746" ca="1" si="496">VLOOKUP(RAND(),$C$10:$D$13,2)</f>
        <v>2.3E-2</v>
      </c>
      <c r="H7683" s="111">
        <f t="shared" ref="H7683:H7746" ca="1" si="497">VLOOKUP(RAND(),$C$18:$D$20,2)</f>
        <v>75</v>
      </c>
      <c r="I7683" s="112">
        <f t="shared" ca="1" si="494"/>
        <v>517500</v>
      </c>
    </row>
    <row r="7684" spans="6:9" x14ac:dyDescent="0.25">
      <c r="F7684" s="109">
        <f t="shared" ca="1" si="495"/>
        <v>275000</v>
      </c>
      <c r="G7684" s="110">
        <f t="shared" ca="1" si="496"/>
        <v>2.5000000000000001E-2</v>
      </c>
      <c r="H7684" s="111">
        <f t="shared" ca="1" si="497"/>
        <v>75</v>
      </c>
      <c r="I7684" s="112">
        <f t="shared" ref="I7684:I7747" ca="1" si="498">F7684*G7684*H7684</f>
        <v>515625</v>
      </c>
    </row>
    <row r="7685" spans="6:9" x14ac:dyDescent="0.25">
      <c r="F7685" s="109">
        <f t="shared" ca="1" si="495"/>
        <v>300000</v>
      </c>
      <c r="G7685" s="110">
        <f t="shared" ca="1" si="496"/>
        <v>2.5000000000000001E-2</v>
      </c>
      <c r="H7685" s="111">
        <f t="shared" ca="1" si="497"/>
        <v>73</v>
      </c>
      <c r="I7685" s="112">
        <f t="shared" ca="1" si="498"/>
        <v>547500</v>
      </c>
    </row>
    <row r="7686" spans="6:9" x14ac:dyDescent="0.25">
      <c r="F7686" s="109">
        <f t="shared" ca="1" si="495"/>
        <v>300000</v>
      </c>
      <c r="G7686" s="110">
        <f t="shared" ca="1" si="496"/>
        <v>2.5000000000000001E-2</v>
      </c>
      <c r="H7686" s="111">
        <f t="shared" ca="1" si="497"/>
        <v>75</v>
      </c>
      <c r="I7686" s="112">
        <f t="shared" ca="1" si="498"/>
        <v>562500</v>
      </c>
    </row>
    <row r="7687" spans="6:9" x14ac:dyDescent="0.25">
      <c r="F7687" s="109">
        <f t="shared" ca="1" si="495"/>
        <v>300000</v>
      </c>
      <c r="G7687" s="110">
        <f t="shared" ca="1" si="496"/>
        <v>2.1000000000000001E-2</v>
      </c>
      <c r="H7687" s="111">
        <f t="shared" ca="1" si="497"/>
        <v>75</v>
      </c>
      <c r="I7687" s="112">
        <f t="shared" ca="1" si="498"/>
        <v>472500</v>
      </c>
    </row>
    <row r="7688" spans="6:9" x14ac:dyDescent="0.25">
      <c r="F7688" s="109">
        <f t="shared" ca="1" si="495"/>
        <v>300000</v>
      </c>
      <c r="G7688" s="110">
        <f t="shared" ca="1" si="496"/>
        <v>2.5000000000000001E-2</v>
      </c>
      <c r="H7688" s="111">
        <f t="shared" ca="1" si="497"/>
        <v>75</v>
      </c>
      <c r="I7688" s="112">
        <f t="shared" ca="1" si="498"/>
        <v>562500</v>
      </c>
    </row>
    <row r="7689" spans="6:9" x14ac:dyDescent="0.25">
      <c r="F7689" s="109">
        <f t="shared" ca="1" si="495"/>
        <v>300000</v>
      </c>
      <c r="G7689" s="110">
        <f t="shared" ca="1" si="496"/>
        <v>2.1000000000000001E-2</v>
      </c>
      <c r="H7689" s="111">
        <f t="shared" ca="1" si="497"/>
        <v>75</v>
      </c>
      <c r="I7689" s="112">
        <f t="shared" ca="1" si="498"/>
        <v>472500</v>
      </c>
    </row>
    <row r="7690" spans="6:9" x14ac:dyDescent="0.25">
      <c r="F7690" s="109">
        <f t="shared" ca="1" si="495"/>
        <v>275000</v>
      </c>
      <c r="G7690" s="110">
        <f t="shared" ca="1" si="496"/>
        <v>2.5000000000000001E-2</v>
      </c>
      <c r="H7690" s="111">
        <f t="shared" ca="1" si="497"/>
        <v>73</v>
      </c>
      <c r="I7690" s="112">
        <f t="shared" ca="1" si="498"/>
        <v>501875</v>
      </c>
    </row>
    <row r="7691" spans="6:9" x14ac:dyDescent="0.25">
      <c r="F7691" s="109">
        <f t="shared" ca="1" si="495"/>
        <v>300000</v>
      </c>
      <c r="G7691" s="110">
        <f t="shared" ca="1" si="496"/>
        <v>2.5000000000000001E-2</v>
      </c>
      <c r="H7691" s="111">
        <f t="shared" ca="1" si="497"/>
        <v>75</v>
      </c>
      <c r="I7691" s="112">
        <f t="shared" ca="1" si="498"/>
        <v>562500</v>
      </c>
    </row>
    <row r="7692" spans="6:9" x14ac:dyDescent="0.25">
      <c r="F7692" s="109">
        <f t="shared" ca="1" si="495"/>
        <v>300000</v>
      </c>
      <c r="G7692" s="110">
        <f t="shared" ca="1" si="496"/>
        <v>2.5000000000000001E-2</v>
      </c>
      <c r="H7692" s="111">
        <f t="shared" ca="1" si="497"/>
        <v>75</v>
      </c>
      <c r="I7692" s="112">
        <f t="shared" ca="1" si="498"/>
        <v>562500</v>
      </c>
    </row>
    <row r="7693" spans="6:9" x14ac:dyDescent="0.25">
      <c r="F7693" s="109">
        <f t="shared" ca="1" si="495"/>
        <v>325000</v>
      </c>
      <c r="G7693" s="110">
        <f t="shared" ca="1" si="496"/>
        <v>2.5000000000000001E-2</v>
      </c>
      <c r="H7693" s="111">
        <f t="shared" ca="1" si="497"/>
        <v>75</v>
      </c>
      <c r="I7693" s="112">
        <f t="shared" ca="1" si="498"/>
        <v>609375</v>
      </c>
    </row>
    <row r="7694" spans="6:9" x14ac:dyDescent="0.25">
      <c r="F7694" s="109">
        <f t="shared" ca="1" si="495"/>
        <v>275000</v>
      </c>
      <c r="G7694" s="110">
        <f t="shared" ca="1" si="496"/>
        <v>2.5000000000000001E-2</v>
      </c>
      <c r="H7694" s="111">
        <f t="shared" ca="1" si="497"/>
        <v>73</v>
      </c>
      <c r="I7694" s="112">
        <f t="shared" ca="1" si="498"/>
        <v>501875</v>
      </c>
    </row>
    <row r="7695" spans="6:9" x14ac:dyDescent="0.25">
      <c r="F7695" s="109">
        <f t="shared" ca="1" si="495"/>
        <v>300000</v>
      </c>
      <c r="G7695" s="110">
        <f t="shared" ca="1" si="496"/>
        <v>2.5000000000000001E-2</v>
      </c>
      <c r="H7695" s="111">
        <f t="shared" ca="1" si="497"/>
        <v>73</v>
      </c>
      <c r="I7695" s="112">
        <f t="shared" ca="1" si="498"/>
        <v>547500</v>
      </c>
    </row>
    <row r="7696" spans="6:9" x14ac:dyDescent="0.25">
      <c r="F7696" s="109">
        <f t="shared" ca="1" si="495"/>
        <v>325000</v>
      </c>
      <c r="G7696" s="110">
        <f t="shared" ca="1" si="496"/>
        <v>2.5000000000000001E-2</v>
      </c>
      <c r="H7696" s="111">
        <f t="shared" ca="1" si="497"/>
        <v>77</v>
      </c>
      <c r="I7696" s="112">
        <f t="shared" ca="1" si="498"/>
        <v>625625</v>
      </c>
    </row>
    <row r="7697" spans="6:9" x14ac:dyDescent="0.25">
      <c r="F7697" s="109">
        <f t="shared" ca="1" si="495"/>
        <v>325000</v>
      </c>
      <c r="G7697" s="110">
        <f t="shared" ca="1" si="496"/>
        <v>2.5000000000000001E-2</v>
      </c>
      <c r="H7697" s="111">
        <f t="shared" ca="1" si="497"/>
        <v>75</v>
      </c>
      <c r="I7697" s="112">
        <f t="shared" ca="1" si="498"/>
        <v>609375</v>
      </c>
    </row>
    <row r="7698" spans="6:9" x14ac:dyDescent="0.25">
      <c r="F7698" s="109">
        <f t="shared" ca="1" si="495"/>
        <v>300000</v>
      </c>
      <c r="G7698" s="110">
        <f t="shared" ca="1" si="496"/>
        <v>2.5000000000000001E-2</v>
      </c>
      <c r="H7698" s="111">
        <f t="shared" ca="1" si="497"/>
        <v>75</v>
      </c>
      <c r="I7698" s="112">
        <f t="shared" ca="1" si="498"/>
        <v>562500</v>
      </c>
    </row>
    <row r="7699" spans="6:9" x14ac:dyDescent="0.25">
      <c r="F7699" s="109">
        <f t="shared" ca="1" si="495"/>
        <v>300000</v>
      </c>
      <c r="G7699" s="110">
        <f t="shared" ca="1" si="496"/>
        <v>2.5000000000000001E-2</v>
      </c>
      <c r="H7699" s="111">
        <f t="shared" ca="1" si="497"/>
        <v>75</v>
      </c>
      <c r="I7699" s="112">
        <f t="shared" ca="1" si="498"/>
        <v>562500</v>
      </c>
    </row>
    <row r="7700" spans="6:9" x14ac:dyDescent="0.25">
      <c r="F7700" s="109">
        <f t="shared" ca="1" si="495"/>
        <v>300000</v>
      </c>
      <c r="G7700" s="110">
        <f t="shared" ca="1" si="496"/>
        <v>2.5000000000000001E-2</v>
      </c>
      <c r="H7700" s="111">
        <f t="shared" ca="1" si="497"/>
        <v>73</v>
      </c>
      <c r="I7700" s="112">
        <f t="shared" ca="1" si="498"/>
        <v>547500</v>
      </c>
    </row>
    <row r="7701" spans="6:9" x14ac:dyDescent="0.25">
      <c r="F7701" s="109">
        <f t="shared" ca="1" si="495"/>
        <v>300000</v>
      </c>
      <c r="G7701" s="110">
        <f t="shared" ca="1" si="496"/>
        <v>2.3E-2</v>
      </c>
      <c r="H7701" s="111">
        <f t="shared" ca="1" si="497"/>
        <v>75</v>
      </c>
      <c r="I7701" s="112">
        <f t="shared" ca="1" si="498"/>
        <v>517500</v>
      </c>
    </row>
    <row r="7702" spans="6:9" x14ac:dyDescent="0.25">
      <c r="F7702" s="109">
        <f t="shared" ca="1" si="495"/>
        <v>300000</v>
      </c>
      <c r="G7702" s="110">
        <f t="shared" ca="1" si="496"/>
        <v>2.7E-2</v>
      </c>
      <c r="H7702" s="111">
        <f t="shared" ca="1" si="497"/>
        <v>75</v>
      </c>
      <c r="I7702" s="112">
        <f t="shared" ca="1" si="498"/>
        <v>607500</v>
      </c>
    </row>
    <row r="7703" spans="6:9" x14ac:dyDescent="0.25">
      <c r="F7703" s="109">
        <f t="shared" ca="1" si="495"/>
        <v>300000</v>
      </c>
      <c r="G7703" s="110">
        <f t="shared" ca="1" si="496"/>
        <v>2.5000000000000001E-2</v>
      </c>
      <c r="H7703" s="111">
        <f t="shared" ca="1" si="497"/>
        <v>75</v>
      </c>
      <c r="I7703" s="112">
        <f t="shared" ca="1" si="498"/>
        <v>562500</v>
      </c>
    </row>
    <row r="7704" spans="6:9" x14ac:dyDescent="0.25">
      <c r="F7704" s="109">
        <f t="shared" ca="1" si="495"/>
        <v>300000</v>
      </c>
      <c r="G7704" s="110">
        <f t="shared" ca="1" si="496"/>
        <v>2.3E-2</v>
      </c>
      <c r="H7704" s="111">
        <f t="shared" ca="1" si="497"/>
        <v>75</v>
      </c>
      <c r="I7704" s="112">
        <f t="shared" ca="1" si="498"/>
        <v>517500</v>
      </c>
    </row>
    <row r="7705" spans="6:9" x14ac:dyDescent="0.25">
      <c r="F7705" s="109">
        <f t="shared" ca="1" si="495"/>
        <v>300000</v>
      </c>
      <c r="G7705" s="110">
        <f t="shared" ca="1" si="496"/>
        <v>2.1000000000000001E-2</v>
      </c>
      <c r="H7705" s="111">
        <f t="shared" ca="1" si="497"/>
        <v>75</v>
      </c>
      <c r="I7705" s="112">
        <f t="shared" ca="1" si="498"/>
        <v>472500</v>
      </c>
    </row>
    <row r="7706" spans="6:9" x14ac:dyDescent="0.25">
      <c r="F7706" s="109">
        <f t="shared" ca="1" si="495"/>
        <v>300000</v>
      </c>
      <c r="G7706" s="110">
        <f t="shared" ca="1" si="496"/>
        <v>2.5000000000000001E-2</v>
      </c>
      <c r="H7706" s="111">
        <f t="shared" ca="1" si="497"/>
        <v>77</v>
      </c>
      <c r="I7706" s="112">
        <f t="shared" ca="1" si="498"/>
        <v>577500</v>
      </c>
    </row>
    <row r="7707" spans="6:9" x14ac:dyDescent="0.25">
      <c r="F7707" s="109">
        <f t="shared" ca="1" si="495"/>
        <v>300000</v>
      </c>
      <c r="G7707" s="110">
        <f t="shared" ca="1" si="496"/>
        <v>2.5000000000000001E-2</v>
      </c>
      <c r="H7707" s="111">
        <f t="shared" ca="1" si="497"/>
        <v>77</v>
      </c>
      <c r="I7707" s="112">
        <f t="shared" ca="1" si="498"/>
        <v>577500</v>
      </c>
    </row>
    <row r="7708" spans="6:9" x14ac:dyDescent="0.25">
      <c r="F7708" s="109">
        <f t="shared" ca="1" si="495"/>
        <v>275000</v>
      </c>
      <c r="G7708" s="110">
        <f t="shared" ca="1" si="496"/>
        <v>2.5000000000000001E-2</v>
      </c>
      <c r="H7708" s="111">
        <f t="shared" ca="1" si="497"/>
        <v>75</v>
      </c>
      <c r="I7708" s="112">
        <f t="shared" ca="1" si="498"/>
        <v>515625</v>
      </c>
    </row>
    <row r="7709" spans="6:9" x14ac:dyDescent="0.25">
      <c r="F7709" s="109">
        <f t="shared" ca="1" si="495"/>
        <v>300000</v>
      </c>
      <c r="G7709" s="110">
        <f t="shared" ca="1" si="496"/>
        <v>2.5000000000000001E-2</v>
      </c>
      <c r="H7709" s="111">
        <f t="shared" ca="1" si="497"/>
        <v>75</v>
      </c>
      <c r="I7709" s="112">
        <f t="shared" ca="1" si="498"/>
        <v>562500</v>
      </c>
    </row>
    <row r="7710" spans="6:9" x14ac:dyDescent="0.25">
      <c r="F7710" s="109">
        <f t="shared" ca="1" si="495"/>
        <v>300000</v>
      </c>
      <c r="G7710" s="110">
        <f t="shared" ca="1" si="496"/>
        <v>2.5000000000000001E-2</v>
      </c>
      <c r="H7710" s="111">
        <f t="shared" ca="1" si="497"/>
        <v>75</v>
      </c>
      <c r="I7710" s="112">
        <f t="shared" ca="1" si="498"/>
        <v>562500</v>
      </c>
    </row>
    <row r="7711" spans="6:9" x14ac:dyDescent="0.25">
      <c r="F7711" s="109">
        <f t="shared" ca="1" si="495"/>
        <v>300000</v>
      </c>
      <c r="G7711" s="110">
        <f t="shared" ca="1" si="496"/>
        <v>2.5000000000000001E-2</v>
      </c>
      <c r="H7711" s="111">
        <f t="shared" ca="1" si="497"/>
        <v>75</v>
      </c>
      <c r="I7711" s="112">
        <f t="shared" ca="1" si="498"/>
        <v>562500</v>
      </c>
    </row>
    <row r="7712" spans="6:9" x14ac:dyDescent="0.25">
      <c r="F7712" s="109">
        <f t="shared" ca="1" si="495"/>
        <v>300000</v>
      </c>
      <c r="G7712" s="110">
        <f t="shared" ca="1" si="496"/>
        <v>2.1000000000000001E-2</v>
      </c>
      <c r="H7712" s="111">
        <f t="shared" ca="1" si="497"/>
        <v>75</v>
      </c>
      <c r="I7712" s="112">
        <f t="shared" ca="1" si="498"/>
        <v>472500</v>
      </c>
    </row>
    <row r="7713" spans="6:9" x14ac:dyDescent="0.25">
      <c r="F7713" s="109">
        <f t="shared" ca="1" si="495"/>
        <v>300000</v>
      </c>
      <c r="G7713" s="110">
        <f t="shared" ca="1" si="496"/>
        <v>2.3E-2</v>
      </c>
      <c r="H7713" s="111">
        <f t="shared" ca="1" si="497"/>
        <v>73</v>
      </c>
      <c r="I7713" s="112">
        <f t="shared" ca="1" si="498"/>
        <v>503700</v>
      </c>
    </row>
    <row r="7714" spans="6:9" x14ac:dyDescent="0.25">
      <c r="F7714" s="109">
        <f t="shared" ca="1" si="495"/>
        <v>300000</v>
      </c>
      <c r="G7714" s="110">
        <f t="shared" ca="1" si="496"/>
        <v>2.3E-2</v>
      </c>
      <c r="H7714" s="111">
        <f t="shared" ca="1" si="497"/>
        <v>73</v>
      </c>
      <c r="I7714" s="112">
        <f t="shared" ca="1" si="498"/>
        <v>503700</v>
      </c>
    </row>
    <row r="7715" spans="6:9" x14ac:dyDescent="0.25">
      <c r="F7715" s="109">
        <f t="shared" ca="1" si="495"/>
        <v>275000</v>
      </c>
      <c r="G7715" s="110">
        <f t="shared" ca="1" si="496"/>
        <v>2.5000000000000001E-2</v>
      </c>
      <c r="H7715" s="111">
        <f t="shared" ca="1" si="497"/>
        <v>75</v>
      </c>
      <c r="I7715" s="112">
        <f t="shared" ca="1" si="498"/>
        <v>515625</v>
      </c>
    </row>
    <row r="7716" spans="6:9" x14ac:dyDescent="0.25">
      <c r="F7716" s="109">
        <f t="shared" ca="1" si="495"/>
        <v>275000</v>
      </c>
      <c r="G7716" s="110">
        <f t="shared" ca="1" si="496"/>
        <v>2.3E-2</v>
      </c>
      <c r="H7716" s="111">
        <f t="shared" ca="1" si="497"/>
        <v>75</v>
      </c>
      <c r="I7716" s="112">
        <f t="shared" ca="1" si="498"/>
        <v>474375</v>
      </c>
    </row>
    <row r="7717" spans="6:9" x14ac:dyDescent="0.25">
      <c r="F7717" s="109">
        <f t="shared" ca="1" si="495"/>
        <v>275000</v>
      </c>
      <c r="G7717" s="110">
        <f t="shared" ca="1" si="496"/>
        <v>2.5000000000000001E-2</v>
      </c>
      <c r="H7717" s="111">
        <f t="shared" ca="1" si="497"/>
        <v>75</v>
      </c>
      <c r="I7717" s="112">
        <f t="shared" ca="1" si="498"/>
        <v>515625</v>
      </c>
    </row>
    <row r="7718" spans="6:9" x14ac:dyDescent="0.25">
      <c r="F7718" s="109">
        <f t="shared" ca="1" si="495"/>
        <v>325000</v>
      </c>
      <c r="G7718" s="110">
        <f t="shared" ca="1" si="496"/>
        <v>2.5000000000000001E-2</v>
      </c>
      <c r="H7718" s="111">
        <f t="shared" ca="1" si="497"/>
        <v>75</v>
      </c>
      <c r="I7718" s="112">
        <f t="shared" ca="1" si="498"/>
        <v>609375</v>
      </c>
    </row>
    <row r="7719" spans="6:9" x14ac:dyDescent="0.25">
      <c r="F7719" s="109">
        <f t="shared" ca="1" si="495"/>
        <v>325000</v>
      </c>
      <c r="G7719" s="110">
        <f t="shared" ca="1" si="496"/>
        <v>2.5000000000000001E-2</v>
      </c>
      <c r="H7719" s="111">
        <f t="shared" ca="1" si="497"/>
        <v>73</v>
      </c>
      <c r="I7719" s="112">
        <f t="shared" ca="1" si="498"/>
        <v>593125</v>
      </c>
    </row>
    <row r="7720" spans="6:9" x14ac:dyDescent="0.25">
      <c r="F7720" s="109">
        <f t="shared" ca="1" si="495"/>
        <v>300000</v>
      </c>
      <c r="G7720" s="110">
        <f t="shared" ca="1" si="496"/>
        <v>2.5000000000000001E-2</v>
      </c>
      <c r="H7720" s="111">
        <f t="shared" ca="1" si="497"/>
        <v>73</v>
      </c>
      <c r="I7720" s="112">
        <f t="shared" ca="1" si="498"/>
        <v>547500</v>
      </c>
    </row>
    <row r="7721" spans="6:9" x14ac:dyDescent="0.25">
      <c r="F7721" s="109">
        <f t="shared" ca="1" si="495"/>
        <v>300000</v>
      </c>
      <c r="G7721" s="110">
        <f t="shared" ca="1" si="496"/>
        <v>2.7E-2</v>
      </c>
      <c r="H7721" s="111">
        <f t="shared" ca="1" si="497"/>
        <v>75</v>
      </c>
      <c r="I7721" s="112">
        <f t="shared" ca="1" si="498"/>
        <v>607500</v>
      </c>
    </row>
    <row r="7722" spans="6:9" x14ac:dyDescent="0.25">
      <c r="F7722" s="109">
        <f t="shared" ca="1" si="495"/>
        <v>300000</v>
      </c>
      <c r="G7722" s="110">
        <f t="shared" ca="1" si="496"/>
        <v>2.1000000000000001E-2</v>
      </c>
      <c r="H7722" s="111">
        <f t="shared" ca="1" si="497"/>
        <v>75</v>
      </c>
      <c r="I7722" s="112">
        <f t="shared" ca="1" si="498"/>
        <v>472500</v>
      </c>
    </row>
    <row r="7723" spans="6:9" x14ac:dyDescent="0.25">
      <c r="F7723" s="109">
        <f t="shared" ca="1" si="495"/>
        <v>300000</v>
      </c>
      <c r="G7723" s="110">
        <f t="shared" ca="1" si="496"/>
        <v>2.5000000000000001E-2</v>
      </c>
      <c r="H7723" s="111">
        <f t="shared" ca="1" si="497"/>
        <v>75</v>
      </c>
      <c r="I7723" s="112">
        <f t="shared" ca="1" si="498"/>
        <v>562500</v>
      </c>
    </row>
    <row r="7724" spans="6:9" x14ac:dyDescent="0.25">
      <c r="F7724" s="109">
        <f t="shared" ca="1" si="495"/>
        <v>325000</v>
      </c>
      <c r="G7724" s="110">
        <f t="shared" ca="1" si="496"/>
        <v>2.1000000000000001E-2</v>
      </c>
      <c r="H7724" s="111">
        <f t="shared" ca="1" si="497"/>
        <v>73</v>
      </c>
      <c r="I7724" s="112">
        <f t="shared" ca="1" si="498"/>
        <v>498225</v>
      </c>
    </row>
    <row r="7725" spans="6:9" x14ac:dyDescent="0.25">
      <c r="F7725" s="109">
        <f t="shared" ca="1" si="495"/>
        <v>300000</v>
      </c>
      <c r="G7725" s="110">
        <f t="shared" ca="1" si="496"/>
        <v>2.1000000000000001E-2</v>
      </c>
      <c r="H7725" s="111">
        <f t="shared" ca="1" si="497"/>
        <v>75</v>
      </c>
      <c r="I7725" s="112">
        <f t="shared" ca="1" si="498"/>
        <v>472500</v>
      </c>
    </row>
    <row r="7726" spans="6:9" x14ac:dyDescent="0.25">
      <c r="F7726" s="109">
        <f t="shared" ca="1" si="495"/>
        <v>300000</v>
      </c>
      <c r="G7726" s="110">
        <f t="shared" ca="1" si="496"/>
        <v>2.5000000000000001E-2</v>
      </c>
      <c r="H7726" s="111">
        <f t="shared" ca="1" si="497"/>
        <v>77</v>
      </c>
      <c r="I7726" s="112">
        <f t="shared" ca="1" si="498"/>
        <v>577500</v>
      </c>
    </row>
    <row r="7727" spans="6:9" x14ac:dyDescent="0.25">
      <c r="F7727" s="109">
        <f t="shared" ca="1" si="495"/>
        <v>275000</v>
      </c>
      <c r="G7727" s="110">
        <f t="shared" ca="1" si="496"/>
        <v>2.5000000000000001E-2</v>
      </c>
      <c r="H7727" s="111">
        <f t="shared" ca="1" si="497"/>
        <v>75</v>
      </c>
      <c r="I7727" s="112">
        <f t="shared" ca="1" si="498"/>
        <v>515625</v>
      </c>
    </row>
    <row r="7728" spans="6:9" x14ac:dyDescent="0.25">
      <c r="F7728" s="109">
        <f t="shared" ca="1" si="495"/>
        <v>325000</v>
      </c>
      <c r="G7728" s="110">
        <f t="shared" ca="1" si="496"/>
        <v>2.7E-2</v>
      </c>
      <c r="H7728" s="111">
        <f t="shared" ca="1" si="497"/>
        <v>73</v>
      </c>
      <c r="I7728" s="112">
        <f t="shared" ca="1" si="498"/>
        <v>640575</v>
      </c>
    </row>
    <row r="7729" spans="6:9" x14ac:dyDescent="0.25">
      <c r="F7729" s="109">
        <f t="shared" ca="1" si="495"/>
        <v>300000</v>
      </c>
      <c r="G7729" s="110">
        <f t="shared" ca="1" si="496"/>
        <v>2.7E-2</v>
      </c>
      <c r="H7729" s="111">
        <f t="shared" ca="1" si="497"/>
        <v>77</v>
      </c>
      <c r="I7729" s="112">
        <f t="shared" ca="1" si="498"/>
        <v>623700</v>
      </c>
    </row>
    <row r="7730" spans="6:9" x14ac:dyDescent="0.25">
      <c r="F7730" s="109">
        <f t="shared" ca="1" si="495"/>
        <v>275000</v>
      </c>
      <c r="G7730" s="110">
        <f t="shared" ca="1" si="496"/>
        <v>2.1000000000000001E-2</v>
      </c>
      <c r="H7730" s="111">
        <f t="shared" ca="1" si="497"/>
        <v>75</v>
      </c>
      <c r="I7730" s="112">
        <f t="shared" ca="1" si="498"/>
        <v>433125</v>
      </c>
    </row>
    <row r="7731" spans="6:9" x14ac:dyDescent="0.25">
      <c r="F7731" s="109">
        <f t="shared" ca="1" si="495"/>
        <v>275000</v>
      </c>
      <c r="G7731" s="110">
        <f t="shared" ca="1" si="496"/>
        <v>2.5000000000000001E-2</v>
      </c>
      <c r="H7731" s="111">
        <f t="shared" ca="1" si="497"/>
        <v>75</v>
      </c>
      <c r="I7731" s="112">
        <f t="shared" ca="1" si="498"/>
        <v>515625</v>
      </c>
    </row>
    <row r="7732" spans="6:9" x14ac:dyDescent="0.25">
      <c r="F7732" s="109">
        <f t="shared" ca="1" si="495"/>
        <v>300000</v>
      </c>
      <c r="G7732" s="110">
        <f t="shared" ca="1" si="496"/>
        <v>2.5000000000000001E-2</v>
      </c>
      <c r="H7732" s="111">
        <f t="shared" ca="1" si="497"/>
        <v>75</v>
      </c>
      <c r="I7732" s="112">
        <f t="shared" ca="1" si="498"/>
        <v>562500</v>
      </c>
    </row>
    <row r="7733" spans="6:9" x14ac:dyDescent="0.25">
      <c r="F7733" s="109">
        <f t="shared" ca="1" si="495"/>
        <v>300000</v>
      </c>
      <c r="G7733" s="110">
        <f t="shared" ca="1" si="496"/>
        <v>2.1000000000000001E-2</v>
      </c>
      <c r="H7733" s="111">
        <f t="shared" ca="1" si="497"/>
        <v>75</v>
      </c>
      <c r="I7733" s="112">
        <f t="shared" ca="1" si="498"/>
        <v>472500</v>
      </c>
    </row>
    <row r="7734" spans="6:9" x14ac:dyDescent="0.25">
      <c r="F7734" s="109">
        <f t="shared" ca="1" si="495"/>
        <v>300000</v>
      </c>
      <c r="G7734" s="110">
        <f t="shared" ca="1" si="496"/>
        <v>2.5000000000000001E-2</v>
      </c>
      <c r="H7734" s="111">
        <f t="shared" ca="1" si="497"/>
        <v>75</v>
      </c>
      <c r="I7734" s="112">
        <f t="shared" ca="1" si="498"/>
        <v>562500</v>
      </c>
    </row>
    <row r="7735" spans="6:9" x14ac:dyDescent="0.25">
      <c r="F7735" s="109">
        <f t="shared" ca="1" si="495"/>
        <v>325000</v>
      </c>
      <c r="G7735" s="110">
        <f t="shared" ca="1" si="496"/>
        <v>2.5000000000000001E-2</v>
      </c>
      <c r="H7735" s="111">
        <f t="shared" ca="1" si="497"/>
        <v>75</v>
      </c>
      <c r="I7735" s="112">
        <f t="shared" ca="1" si="498"/>
        <v>609375</v>
      </c>
    </row>
    <row r="7736" spans="6:9" x14ac:dyDescent="0.25">
      <c r="F7736" s="109">
        <f t="shared" ca="1" si="495"/>
        <v>300000</v>
      </c>
      <c r="G7736" s="110">
        <f t="shared" ca="1" si="496"/>
        <v>2.7E-2</v>
      </c>
      <c r="H7736" s="111">
        <f t="shared" ca="1" si="497"/>
        <v>75</v>
      </c>
      <c r="I7736" s="112">
        <f t="shared" ca="1" si="498"/>
        <v>607500</v>
      </c>
    </row>
    <row r="7737" spans="6:9" x14ac:dyDescent="0.25">
      <c r="F7737" s="109">
        <f t="shared" ca="1" si="495"/>
        <v>300000</v>
      </c>
      <c r="G7737" s="110">
        <f t="shared" ca="1" si="496"/>
        <v>2.7E-2</v>
      </c>
      <c r="H7737" s="111">
        <f t="shared" ca="1" si="497"/>
        <v>75</v>
      </c>
      <c r="I7737" s="112">
        <f t="shared" ca="1" si="498"/>
        <v>607500</v>
      </c>
    </row>
    <row r="7738" spans="6:9" x14ac:dyDescent="0.25">
      <c r="F7738" s="109">
        <f t="shared" ca="1" si="495"/>
        <v>300000</v>
      </c>
      <c r="G7738" s="110">
        <f t="shared" ca="1" si="496"/>
        <v>2.5000000000000001E-2</v>
      </c>
      <c r="H7738" s="111">
        <f t="shared" ca="1" si="497"/>
        <v>73</v>
      </c>
      <c r="I7738" s="112">
        <f t="shared" ca="1" si="498"/>
        <v>547500</v>
      </c>
    </row>
    <row r="7739" spans="6:9" x14ac:dyDescent="0.25">
      <c r="F7739" s="109">
        <f t="shared" ca="1" si="495"/>
        <v>300000</v>
      </c>
      <c r="G7739" s="110">
        <f t="shared" ca="1" si="496"/>
        <v>2.1000000000000001E-2</v>
      </c>
      <c r="H7739" s="111">
        <f t="shared" ca="1" si="497"/>
        <v>73</v>
      </c>
      <c r="I7739" s="112">
        <f t="shared" ca="1" si="498"/>
        <v>459900</v>
      </c>
    </row>
    <row r="7740" spans="6:9" x14ac:dyDescent="0.25">
      <c r="F7740" s="109">
        <f t="shared" ca="1" si="495"/>
        <v>300000</v>
      </c>
      <c r="G7740" s="110">
        <f t="shared" ca="1" si="496"/>
        <v>2.5000000000000001E-2</v>
      </c>
      <c r="H7740" s="111">
        <f t="shared" ca="1" si="497"/>
        <v>75</v>
      </c>
      <c r="I7740" s="112">
        <f t="shared" ca="1" si="498"/>
        <v>562500</v>
      </c>
    </row>
    <row r="7741" spans="6:9" x14ac:dyDescent="0.25">
      <c r="F7741" s="109">
        <f t="shared" ca="1" si="495"/>
        <v>275000</v>
      </c>
      <c r="G7741" s="110">
        <f t="shared" ca="1" si="496"/>
        <v>2.7E-2</v>
      </c>
      <c r="H7741" s="111">
        <f t="shared" ca="1" si="497"/>
        <v>75</v>
      </c>
      <c r="I7741" s="112">
        <f t="shared" ca="1" si="498"/>
        <v>556875</v>
      </c>
    </row>
    <row r="7742" spans="6:9" x14ac:dyDescent="0.25">
      <c r="F7742" s="109">
        <f t="shared" ca="1" si="495"/>
        <v>300000</v>
      </c>
      <c r="G7742" s="110">
        <f t="shared" ca="1" si="496"/>
        <v>2.7E-2</v>
      </c>
      <c r="H7742" s="111">
        <f t="shared" ca="1" si="497"/>
        <v>73</v>
      </c>
      <c r="I7742" s="112">
        <f t="shared" ca="1" si="498"/>
        <v>591300</v>
      </c>
    </row>
    <row r="7743" spans="6:9" x14ac:dyDescent="0.25">
      <c r="F7743" s="109">
        <f t="shared" ca="1" si="495"/>
        <v>300000</v>
      </c>
      <c r="G7743" s="110">
        <f t="shared" ca="1" si="496"/>
        <v>2.5000000000000001E-2</v>
      </c>
      <c r="H7743" s="111">
        <f t="shared" ca="1" si="497"/>
        <v>75</v>
      </c>
      <c r="I7743" s="112">
        <f t="shared" ca="1" si="498"/>
        <v>562500</v>
      </c>
    </row>
    <row r="7744" spans="6:9" x14ac:dyDescent="0.25">
      <c r="F7744" s="109">
        <f t="shared" ca="1" si="495"/>
        <v>300000</v>
      </c>
      <c r="G7744" s="110">
        <f t="shared" ca="1" si="496"/>
        <v>2.5000000000000001E-2</v>
      </c>
      <c r="H7744" s="111">
        <f t="shared" ca="1" si="497"/>
        <v>75</v>
      </c>
      <c r="I7744" s="112">
        <f t="shared" ca="1" si="498"/>
        <v>562500</v>
      </c>
    </row>
    <row r="7745" spans="6:9" x14ac:dyDescent="0.25">
      <c r="F7745" s="109">
        <f t="shared" ca="1" si="495"/>
        <v>300000</v>
      </c>
      <c r="G7745" s="110">
        <f t="shared" ca="1" si="496"/>
        <v>2.5000000000000001E-2</v>
      </c>
      <c r="H7745" s="111">
        <f t="shared" ca="1" si="497"/>
        <v>75</v>
      </c>
      <c r="I7745" s="112">
        <f t="shared" ca="1" si="498"/>
        <v>562500</v>
      </c>
    </row>
    <row r="7746" spans="6:9" x14ac:dyDescent="0.25">
      <c r="F7746" s="109">
        <f t="shared" ca="1" si="495"/>
        <v>300000</v>
      </c>
      <c r="G7746" s="110">
        <f t="shared" ca="1" si="496"/>
        <v>2.5000000000000001E-2</v>
      </c>
      <c r="H7746" s="111">
        <f t="shared" ca="1" si="497"/>
        <v>75</v>
      </c>
      <c r="I7746" s="112">
        <f t="shared" ca="1" si="498"/>
        <v>562500</v>
      </c>
    </row>
    <row r="7747" spans="6:9" x14ac:dyDescent="0.25">
      <c r="F7747" s="109">
        <f t="shared" ref="F7747:F7810" ca="1" si="499">VLOOKUP(RAND(),$C$3:$D$5,2)</f>
        <v>300000</v>
      </c>
      <c r="G7747" s="110">
        <f t="shared" ref="G7747:G7810" ca="1" si="500">VLOOKUP(RAND(),$C$10:$D$13,2)</f>
        <v>2.5000000000000001E-2</v>
      </c>
      <c r="H7747" s="111">
        <f t="shared" ref="H7747:H7810" ca="1" si="501">VLOOKUP(RAND(),$C$18:$D$20,2)</f>
        <v>75</v>
      </c>
      <c r="I7747" s="112">
        <f t="shared" ca="1" si="498"/>
        <v>562500</v>
      </c>
    </row>
    <row r="7748" spans="6:9" x14ac:dyDescent="0.25">
      <c r="F7748" s="109">
        <f t="shared" ca="1" si="499"/>
        <v>300000</v>
      </c>
      <c r="G7748" s="110">
        <f t="shared" ca="1" si="500"/>
        <v>2.5000000000000001E-2</v>
      </c>
      <c r="H7748" s="111">
        <f t="shared" ca="1" si="501"/>
        <v>75</v>
      </c>
      <c r="I7748" s="112">
        <f t="shared" ref="I7748:I7811" ca="1" si="502">F7748*G7748*H7748</f>
        <v>562500</v>
      </c>
    </row>
    <row r="7749" spans="6:9" x14ac:dyDescent="0.25">
      <c r="F7749" s="109">
        <f t="shared" ca="1" si="499"/>
        <v>300000</v>
      </c>
      <c r="G7749" s="110">
        <f t="shared" ca="1" si="500"/>
        <v>2.1000000000000001E-2</v>
      </c>
      <c r="H7749" s="111">
        <f t="shared" ca="1" si="501"/>
        <v>75</v>
      </c>
      <c r="I7749" s="112">
        <f t="shared" ca="1" si="502"/>
        <v>472500</v>
      </c>
    </row>
    <row r="7750" spans="6:9" x14ac:dyDescent="0.25">
      <c r="F7750" s="109">
        <f t="shared" ca="1" si="499"/>
        <v>300000</v>
      </c>
      <c r="G7750" s="110">
        <f t="shared" ca="1" si="500"/>
        <v>2.5000000000000001E-2</v>
      </c>
      <c r="H7750" s="111">
        <f t="shared" ca="1" si="501"/>
        <v>75</v>
      </c>
      <c r="I7750" s="112">
        <f t="shared" ca="1" si="502"/>
        <v>562500</v>
      </c>
    </row>
    <row r="7751" spans="6:9" x14ac:dyDescent="0.25">
      <c r="F7751" s="109">
        <f t="shared" ca="1" si="499"/>
        <v>300000</v>
      </c>
      <c r="G7751" s="110">
        <f t="shared" ca="1" si="500"/>
        <v>2.5000000000000001E-2</v>
      </c>
      <c r="H7751" s="111">
        <f t="shared" ca="1" si="501"/>
        <v>75</v>
      </c>
      <c r="I7751" s="112">
        <f t="shared" ca="1" si="502"/>
        <v>562500</v>
      </c>
    </row>
    <row r="7752" spans="6:9" x14ac:dyDescent="0.25">
      <c r="F7752" s="109">
        <f t="shared" ca="1" si="499"/>
        <v>300000</v>
      </c>
      <c r="G7752" s="110">
        <f t="shared" ca="1" si="500"/>
        <v>2.5000000000000001E-2</v>
      </c>
      <c r="H7752" s="111">
        <f t="shared" ca="1" si="501"/>
        <v>75</v>
      </c>
      <c r="I7752" s="112">
        <f t="shared" ca="1" si="502"/>
        <v>562500</v>
      </c>
    </row>
    <row r="7753" spans="6:9" x14ac:dyDescent="0.25">
      <c r="F7753" s="109">
        <f t="shared" ca="1" si="499"/>
        <v>300000</v>
      </c>
      <c r="G7753" s="110">
        <f t="shared" ca="1" si="500"/>
        <v>2.1000000000000001E-2</v>
      </c>
      <c r="H7753" s="111">
        <f t="shared" ca="1" si="501"/>
        <v>75</v>
      </c>
      <c r="I7753" s="112">
        <f t="shared" ca="1" si="502"/>
        <v>472500</v>
      </c>
    </row>
    <row r="7754" spans="6:9" x14ac:dyDescent="0.25">
      <c r="F7754" s="109">
        <f t="shared" ca="1" si="499"/>
        <v>275000</v>
      </c>
      <c r="G7754" s="110">
        <f t="shared" ca="1" si="500"/>
        <v>2.5000000000000001E-2</v>
      </c>
      <c r="H7754" s="111">
        <f t="shared" ca="1" si="501"/>
        <v>75</v>
      </c>
      <c r="I7754" s="112">
        <f t="shared" ca="1" si="502"/>
        <v>515625</v>
      </c>
    </row>
    <row r="7755" spans="6:9" x14ac:dyDescent="0.25">
      <c r="F7755" s="109">
        <f t="shared" ca="1" si="499"/>
        <v>300000</v>
      </c>
      <c r="G7755" s="110">
        <f t="shared" ca="1" si="500"/>
        <v>2.5000000000000001E-2</v>
      </c>
      <c r="H7755" s="111">
        <f t="shared" ca="1" si="501"/>
        <v>75</v>
      </c>
      <c r="I7755" s="112">
        <f t="shared" ca="1" si="502"/>
        <v>562500</v>
      </c>
    </row>
    <row r="7756" spans="6:9" x14ac:dyDescent="0.25">
      <c r="F7756" s="109">
        <f t="shared" ca="1" si="499"/>
        <v>300000</v>
      </c>
      <c r="G7756" s="110">
        <f t="shared" ca="1" si="500"/>
        <v>2.5000000000000001E-2</v>
      </c>
      <c r="H7756" s="111">
        <f t="shared" ca="1" si="501"/>
        <v>75</v>
      </c>
      <c r="I7756" s="112">
        <f t="shared" ca="1" si="502"/>
        <v>562500</v>
      </c>
    </row>
    <row r="7757" spans="6:9" x14ac:dyDescent="0.25">
      <c r="F7757" s="109">
        <f t="shared" ca="1" si="499"/>
        <v>325000</v>
      </c>
      <c r="G7757" s="110">
        <f t="shared" ca="1" si="500"/>
        <v>2.5000000000000001E-2</v>
      </c>
      <c r="H7757" s="111">
        <f t="shared" ca="1" si="501"/>
        <v>73</v>
      </c>
      <c r="I7757" s="112">
        <f t="shared" ca="1" si="502"/>
        <v>593125</v>
      </c>
    </row>
    <row r="7758" spans="6:9" x14ac:dyDescent="0.25">
      <c r="F7758" s="109">
        <f t="shared" ca="1" si="499"/>
        <v>325000</v>
      </c>
      <c r="G7758" s="110">
        <f t="shared" ca="1" si="500"/>
        <v>2.5000000000000001E-2</v>
      </c>
      <c r="H7758" s="111">
        <f t="shared" ca="1" si="501"/>
        <v>75</v>
      </c>
      <c r="I7758" s="112">
        <f t="shared" ca="1" si="502"/>
        <v>609375</v>
      </c>
    </row>
    <row r="7759" spans="6:9" x14ac:dyDescent="0.25">
      <c r="F7759" s="109">
        <f t="shared" ca="1" si="499"/>
        <v>300000</v>
      </c>
      <c r="G7759" s="110">
        <f t="shared" ca="1" si="500"/>
        <v>2.5000000000000001E-2</v>
      </c>
      <c r="H7759" s="111">
        <f t="shared" ca="1" si="501"/>
        <v>75</v>
      </c>
      <c r="I7759" s="112">
        <f t="shared" ca="1" si="502"/>
        <v>562500</v>
      </c>
    </row>
    <row r="7760" spans="6:9" x14ac:dyDescent="0.25">
      <c r="F7760" s="109">
        <f t="shared" ca="1" si="499"/>
        <v>300000</v>
      </c>
      <c r="G7760" s="110">
        <f t="shared" ca="1" si="500"/>
        <v>2.3E-2</v>
      </c>
      <c r="H7760" s="111">
        <f t="shared" ca="1" si="501"/>
        <v>75</v>
      </c>
      <c r="I7760" s="112">
        <f t="shared" ca="1" si="502"/>
        <v>517500</v>
      </c>
    </row>
    <row r="7761" spans="6:9" x14ac:dyDescent="0.25">
      <c r="F7761" s="109">
        <f t="shared" ca="1" si="499"/>
        <v>325000</v>
      </c>
      <c r="G7761" s="110">
        <f t="shared" ca="1" si="500"/>
        <v>2.3E-2</v>
      </c>
      <c r="H7761" s="111">
        <f t="shared" ca="1" si="501"/>
        <v>77</v>
      </c>
      <c r="I7761" s="112">
        <f t="shared" ca="1" si="502"/>
        <v>575575</v>
      </c>
    </row>
    <row r="7762" spans="6:9" x14ac:dyDescent="0.25">
      <c r="F7762" s="109">
        <f t="shared" ca="1" si="499"/>
        <v>300000</v>
      </c>
      <c r="G7762" s="110">
        <f t="shared" ca="1" si="500"/>
        <v>2.5000000000000001E-2</v>
      </c>
      <c r="H7762" s="111">
        <f t="shared" ca="1" si="501"/>
        <v>75</v>
      </c>
      <c r="I7762" s="112">
        <f t="shared" ca="1" si="502"/>
        <v>562500</v>
      </c>
    </row>
    <row r="7763" spans="6:9" x14ac:dyDescent="0.25">
      <c r="F7763" s="109">
        <f t="shared" ca="1" si="499"/>
        <v>300000</v>
      </c>
      <c r="G7763" s="110">
        <f t="shared" ca="1" si="500"/>
        <v>2.5000000000000001E-2</v>
      </c>
      <c r="H7763" s="111">
        <f t="shared" ca="1" si="501"/>
        <v>75</v>
      </c>
      <c r="I7763" s="112">
        <f t="shared" ca="1" si="502"/>
        <v>562500</v>
      </c>
    </row>
    <row r="7764" spans="6:9" x14ac:dyDescent="0.25">
      <c r="F7764" s="109">
        <f t="shared" ca="1" si="499"/>
        <v>325000</v>
      </c>
      <c r="G7764" s="110">
        <f t="shared" ca="1" si="500"/>
        <v>2.5000000000000001E-2</v>
      </c>
      <c r="H7764" s="111">
        <f t="shared" ca="1" si="501"/>
        <v>75</v>
      </c>
      <c r="I7764" s="112">
        <f t="shared" ca="1" si="502"/>
        <v>609375</v>
      </c>
    </row>
    <row r="7765" spans="6:9" x14ac:dyDescent="0.25">
      <c r="F7765" s="109">
        <f t="shared" ca="1" si="499"/>
        <v>300000</v>
      </c>
      <c r="G7765" s="110">
        <f t="shared" ca="1" si="500"/>
        <v>2.5000000000000001E-2</v>
      </c>
      <c r="H7765" s="111">
        <f t="shared" ca="1" si="501"/>
        <v>75</v>
      </c>
      <c r="I7765" s="112">
        <f t="shared" ca="1" si="502"/>
        <v>562500</v>
      </c>
    </row>
    <row r="7766" spans="6:9" x14ac:dyDescent="0.25">
      <c r="F7766" s="109">
        <f t="shared" ca="1" si="499"/>
        <v>300000</v>
      </c>
      <c r="G7766" s="110">
        <f t="shared" ca="1" si="500"/>
        <v>2.5000000000000001E-2</v>
      </c>
      <c r="H7766" s="111">
        <f t="shared" ca="1" si="501"/>
        <v>75</v>
      </c>
      <c r="I7766" s="112">
        <f t="shared" ca="1" si="502"/>
        <v>562500</v>
      </c>
    </row>
    <row r="7767" spans="6:9" x14ac:dyDescent="0.25">
      <c r="F7767" s="109">
        <f t="shared" ca="1" si="499"/>
        <v>325000</v>
      </c>
      <c r="G7767" s="110">
        <f t="shared" ca="1" si="500"/>
        <v>2.7E-2</v>
      </c>
      <c r="H7767" s="111">
        <f t="shared" ca="1" si="501"/>
        <v>73</v>
      </c>
      <c r="I7767" s="112">
        <f t="shared" ca="1" si="502"/>
        <v>640575</v>
      </c>
    </row>
    <row r="7768" spans="6:9" x14ac:dyDescent="0.25">
      <c r="F7768" s="109">
        <f t="shared" ca="1" si="499"/>
        <v>300000</v>
      </c>
      <c r="G7768" s="110">
        <f t="shared" ca="1" si="500"/>
        <v>2.5000000000000001E-2</v>
      </c>
      <c r="H7768" s="111">
        <f t="shared" ca="1" si="501"/>
        <v>75</v>
      </c>
      <c r="I7768" s="112">
        <f t="shared" ca="1" si="502"/>
        <v>562500</v>
      </c>
    </row>
    <row r="7769" spans="6:9" x14ac:dyDescent="0.25">
      <c r="F7769" s="109">
        <f t="shared" ca="1" si="499"/>
        <v>300000</v>
      </c>
      <c r="G7769" s="110">
        <f t="shared" ca="1" si="500"/>
        <v>2.7E-2</v>
      </c>
      <c r="H7769" s="111">
        <f t="shared" ca="1" si="501"/>
        <v>75</v>
      </c>
      <c r="I7769" s="112">
        <f t="shared" ca="1" si="502"/>
        <v>607500</v>
      </c>
    </row>
    <row r="7770" spans="6:9" x14ac:dyDescent="0.25">
      <c r="F7770" s="109">
        <f t="shared" ca="1" si="499"/>
        <v>300000</v>
      </c>
      <c r="G7770" s="110">
        <f t="shared" ca="1" si="500"/>
        <v>2.5000000000000001E-2</v>
      </c>
      <c r="H7770" s="111">
        <f t="shared" ca="1" si="501"/>
        <v>75</v>
      </c>
      <c r="I7770" s="112">
        <f t="shared" ca="1" si="502"/>
        <v>562500</v>
      </c>
    </row>
    <row r="7771" spans="6:9" x14ac:dyDescent="0.25">
      <c r="F7771" s="109">
        <f t="shared" ca="1" si="499"/>
        <v>300000</v>
      </c>
      <c r="G7771" s="110">
        <f t="shared" ca="1" si="500"/>
        <v>2.5000000000000001E-2</v>
      </c>
      <c r="H7771" s="111">
        <f t="shared" ca="1" si="501"/>
        <v>73</v>
      </c>
      <c r="I7771" s="112">
        <f t="shared" ca="1" si="502"/>
        <v>547500</v>
      </c>
    </row>
    <row r="7772" spans="6:9" x14ac:dyDescent="0.25">
      <c r="F7772" s="109">
        <f t="shared" ca="1" si="499"/>
        <v>300000</v>
      </c>
      <c r="G7772" s="110">
        <f t="shared" ca="1" si="500"/>
        <v>2.5000000000000001E-2</v>
      </c>
      <c r="H7772" s="111">
        <f t="shared" ca="1" si="501"/>
        <v>75</v>
      </c>
      <c r="I7772" s="112">
        <f t="shared" ca="1" si="502"/>
        <v>562500</v>
      </c>
    </row>
    <row r="7773" spans="6:9" x14ac:dyDescent="0.25">
      <c r="F7773" s="109">
        <f t="shared" ca="1" si="499"/>
        <v>300000</v>
      </c>
      <c r="G7773" s="110">
        <f t="shared" ca="1" si="500"/>
        <v>2.7E-2</v>
      </c>
      <c r="H7773" s="111">
        <f t="shared" ca="1" si="501"/>
        <v>75</v>
      </c>
      <c r="I7773" s="112">
        <f t="shared" ca="1" si="502"/>
        <v>607500</v>
      </c>
    </row>
    <row r="7774" spans="6:9" x14ac:dyDescent="0.25">
      <c r="F7774" s="109">
        <f t="shared" ca="1" si="499"/>
        <v>300000</v>
      </c>
      <c r="G7774" s="110">
        <f t="shared" ca="1" si="500"/>
        <v>2.5000000000000001E-2</v>
      </c>
      <c r="H7774" s="111">
        <f t="shared" ca="1" si="501"/>
        <v>75</v>
      </c>
      <c r="I7774" s="112">
        <f t="shared" ca="1" si="502"/>
        <v>562500</v>
      </c>
    </row>
    <row r="7775" spans="6:9" x14ac:dyDescent="0.25">
      <c r="F7775" s="109">
        <f t="shared" ca="1" si="499"/>
        <v>300000</v>
      </c>
      <c r="G7775" s="110">
        <f t="shared" ca="1" si="500"/>
        <v>2.5000000000000001E-2</v>
      </c>
      <c r="H7775" s="111">
        <f t="shared" ca="1" si="501"/>
        <v>75</v>
      </c>
      <c r="I7775" s="112">
        <f t="shared" ca="1" si="502"/>
        <v>562500</v>
      </c>
    </row>
    <row r="7776" spans="6:9" x14ac:dyDescent="0.25">
      <c r="F7776" s="109">
        <f t="shared" ca="1" si="499"/>
        <v>300000</v>
      </c>
      <c r="G7776" s="110">
        <f t="shared" ca="1" si="500"/>
        <v>2.5000000000000001E-2</v>
      </c>
      <c r="H7776" s="111">
        <f t="shared" ca="1" si="501"/>
        <v>75</v>
      </c>
      <c r="I7776" s="112">
        <f t="shared" ca="1" si="502"/>
        <v>562500</v>
      </c>
    </row>
    <row r="7777" spans="6:9" x14ac:dyDescent="0.25">
      <c r="F7777" s="109">
        <f t="shared" ca="1" si="499"/>
        <v>325000</v>
      </c>
      <c r="G7777" s="110">
        <f t="shared" ca="1" si="500"/>
        <v>2.5000000000000001E-2</v>
      </c>
      <c r="H7777" s="111">
        <f t="shared" ca="1" si="501"/>
        <v>75</v>
      </c>
      <c r="I7777" s="112">
        <f t="shared" ca="1" si="502"/>
        <v>609375</v>
      </c>
    </row>
    <row r="7778" spans="6:9" x14ac:dyDescent="0.25">
      <c r="F7778" s="109">
        <f t="shared" ca="1" si="499"/>
        <v>300000</v>
      </c>
      <c r="G7778" s="110">
        <f t="shared" ca="1" si="500"/>
        <v>2.7E-2</v>
      </c>
      <c r="H7778" s="111">
        <f t="shared" ca="1" si="501"/>
        <v>75</v>
      </c>
      <c r="I7778" s="112">
        <f t="shared" ca="1" si="502"/>
        <v>607500</v>
      </c>
    </row>
    <row r="7779" spans="6:9" x14ac:dyDescent="0.25">
      <c r="F7779" s="109">
        <f t="shared" ca="1" si="499"/>
        <v>300000</v>
      </c>
      <c r="G7779" s="110">
        <f t="shared" ca="1" si="500"/>
        <v>2.5000000000000001E-2</v>
      </c>
      <c r="H7779" s="111">
        <f t="shared" ca="1" si="501"/>
        <v>73</v>
      </c>
      <c r="I7779" s="112">
        <f t="shared" ca="1" si="502"/>
        <v>547500</v>
      </c>
    </row>
    <row r="7780" spans="6:9" x14ac:dyDescent="0.25">
      <c r="F7780" s="109">
        <f t="shared" ca="1" si="499"/>
        <v>325000</v>
      </c>
      <c r="G7780" s="110">
        <f t="shared" ca="1" si="500"/>
        <v>2.7E-2</v>
      </c>
      <c r="H7780" s="111">
        <f t="shared" ca="1" si="501"/>
        <v>77</v>
      </c>
      <c r="I7780" s="112">
        <f t="shared" ca="1" si="502"/>
        <v>675675</v>
      </c>
    </row>
    <row r="7781" spans="6:9" x14ac:dyDescent="0.25">
      <c r="F7781" s="109">
        <f t="shared" ca="1" si="499"/>
        <v>300000</v>
      </c>
      <c r="G7781" s="110">
        <f t="shared" ca="1" si="500"/>
        <v>2.5000000000000001E-2</v>
      </c>
      <c r="H7781" s="111">
        <f t="shared" ca="1" si="501"/>
        <v>75</v>
      </c>
      <c r="I7781" s="112">
        <f t="shared" ca="1" si="502"/>
        <v>562500</v>
      </c>
    </row>
    <row r="7782" spans="6:9" x14ac:dyDescent="0.25">
      <c r="F7782" s="109">
        <f t="shared" ca="1" si="499"/>
        <v>300000</v>
      </c>
      <c r="G7782" s="110">
        <f t="shared" ca="1" si="500"/>
        <v>2.5000000000000001E-2</v>
      </c>
      <c r="H7782" s="111">
        <f t="shared" ca="1" si="501"/>
        <v>75</v>
      </c>
      <c r="I7782" s="112">
        <f t="shared" ca="1" si="502"/>
        <v>562500</v>
      </c>
    </row>
    <row r="7783" spans="6:9" x14ac:dyDescent="0.25">
      <c r="F7783" s="109">
        <f t="shared" ca="1" si="499"/>
        <v>325000</v>
      </c>
      <c r="G7783" s="110">
        <f t="shared" ca="1" si="500"/>
        <v>2.5000000000000001E-2</v>
      </c>
      <c r="H7783" s="111">
        <f t="shared" ca="1" si="501"/>
        <v>75</v>
      </c>
      <c r="I7783" s="112">
        <f t="shared" ca="1" si="502"/>
        <v>609375</v>
      </c>
    </row>
    <row r="7784" spans="6:9" x14ac:dyDescent="0.25">
      <c r="F7784" s="109">
        <f t="shared" ca="1" si="499"/>
        <v>275000</v>
      </c>
      <c r="G7784" s="110">
        <f t="shared" ca="1" si="500"/>
        <v>2.1000000000000001E-2</v>
      </c>
      <c r="H7784" s="111">
        <f t="shared" ca="1" si="501"/>
        <v>75</v>
      </c>
      <c r="I7784" s="112">
        <f t="shared" ca="1" si="502"/>
        <v>433125</v>
      </c>
    </row>
    <row r="7785" spans="6:9" x14ac:dyDescent="0.25">
      <c r="F7785" s="109">
        <f t="shared" ca="1" si="499"/>
        <v>300000</v>
      </c>
      <c r="G7785" s="110">
        <f t="shared" ca="1" si="500"/>
        <v>2.5000000000000001E-2</v>
      </c>
      <c r="H7785" s="111">
        <f t="shared" ca="1" si="501"/>
        <v>73</v>
      </c>
      <c r="I7785" s="112">
        <f t="shared" ca="1" si="502"/>
        <v>547500</v>
      </c>
    </row>
    <row r="7786" spans="6:9" x14ac:dyDescent="0.25">
      <c r="F7786" s="109">
        <f t="shared" ca="1" si="499"/>
        <v>300000</v>
      </c>
      <c r="G7786" s="110">
        <f t="shared" ca="1" si="500"/>
        <v>2.3E-2</v>
      </c>
      <c r="H7786" s="111">
        <f t="shared" ca="1" si="501"/>
        <v>75</v>
      </c>
      <c r="I7786" s="112">
        <f t="shared" ca="1" si="502"/>
        <v>517500</v>
      </c>
    </row>
    <row r="7787" spans="6:9" x14ac:dyDescent="0.25">
      <c r="F7787" s="109">
        <f t="shared" ca="1" si="499"/>
        <v>300000</v>
      </c>
      <c r="G7787" s="110">
        <f t="shared" ca="1" si="500"/>
        <v>2.5000000000000001E-2</v>
      </c>
      <c r="H7787" s="111">
        <f t="shared" ca="1" si="501"/>
        <v>75</v>
      </c>
      <c r="I7787" s="112">
        <f t="shared" ca="1" si="502"/>
        <v>562500</v>
      </c>
    </row>
    <row r="7788" spans="6:9" x14ac:dyDescent="0.25">
      <c r="F7788" s="109">
        <f t="shared" ca="1" si="499"/>
        <v>325000</v>
      </c>
      <c r="G7788" s="110">
        <f t="shared" ca="1" si="500"/>
        <v>2.5000000000000001E-2</v>
      </c>
      <c r="H7788" s="111">
        <f t="shared" ca="1" si="501"/>
        <v>75</v>
      </c>
      <c r="I7788" s="112">
        <f t="shared" ca="1" si="502"/>
        <v>609375</v>
      </c>
    </row>
    <row r="7789" spans="6:9" x14ac:dyDescent="0.25">
      <c r="F7789" s="109">
        <f t="shared" ca="1" si="499"/>
        <v>300000</v>
      </c>
      <c r="G7789" s="110">
        <f t="shared" ca="1" si="500"/>
        <v>2.5000000000000001E-2</v>
      </c>
      <c r="H7789" s="111">
        <f t="shared" ca="1" si="501"/>
        <v>75</v>
      </c>
      <c r="I7789" s="112">
        <f t="shared" ca="1" si="502"/>
        <v>562500</v>
      </c>
    </row>
    <row r="7790" spans="6:9" x14ac:dyDescent="0.25">
      <c r="F7790" s="109">
        <f t="shared" ca="1" si="499"/>
        <v>300000</v>
      </c>
      <c r="G7790" s="110">
        <f t="shared" ca="1" si="500"/>
        <v>2.5000000000000001E-2</v>
      </c>
      <c r="H7790" s="111">
        <f t="shared" ca="1" si="501"/>
        <v>77</v>
      </c>
      <c r="I7790" s="112">
        <f t="shared" ca="1" si="502"/>
        <v>577500</v>
      </c>
    </row>
    <row r="7791" spans="6:9" x14ac:dyDescent="0.25">
      <c r="F7791" s="109">
        <f t="shared" ca="1" si="499"/>
        <v>300000</v>
      </c>
      <c r="G7791" s="110">
        <f t="shared" ca="1" si="500"/>
        <v>2.5000000000000001E-2</v>
      </c>
      <c r="H7791" s="111">
        <f t="shared" ca="1" si="501"/>
        <v>75</v>
      </c>
      <c r="I7791" s="112">
        <f t="shared" ca="1" si="502"/>
        <v>562500</v>
      </c>
    </row>
    <row r="7792" spans="6:9" x14ac:dyDescent="0.25">
      <c r="F7792" s="109">
        <f t="shared" ca="1" si="499"/>
        <v>300000</v>
      </c>
      <c r="G7792" s="110">
        <f t="shared" ca="1" si="500"/>
        <v>2.7E-2</v>
      </c>
      <c r="H7792" s="111">
        <f t="shared" ca="1" si="501"/>
        <v>75</v>
      </c>
      <c r="I7792" s="112">
        <f t="shared" ca="1" si="502"/>
        <v>607500</v>
      </c>
    </row>
    <row r="7793" spans="6:9" x14ac:dyDescent="0.25">
      <c r="F7793" s="109">
        <f t="shared" ca="1" si="499"/>
        <v>325000</v>
      </c>
      <c r="G7793" s="110">
        <f t="shared" ca="1" si="500"/>
        <v>2.7E-2</v>
      </c>
      <c r="H7793" s="111">
        <f t="shared" ca="1" si="501"/>
        <v>77</v>
      </c>
      <c r="I7793" s="112">
        <f t="shared" ca="1" si="502"/>
        <v>675675</v>
      </c>
    </row>
    <row r="7794" spans="6:9" x14ac:dyDescent="0.25">
      <c r="F7794" s="109">
        <f t="shared" ca="1" si="499"/>
        <v>300000</v>
      </c>
      <c r="G7794" s="110">
        <f t="shared" ca="1" si="500"/>
        <v>2.3E-2</v>
      </c>
      <c r="H7794" s="111">
        <f t="shared" ca="1" si="501"/>
        <v>75</v>
      </c>
      <c r="I7794" s="112">
        <f t="shared" ca="1" si="502"/>
        <v>517500</v>
      </c>
    </row>
    <row r="7795" spans="6:9" x14ac:dyDescent="0.25">
      <c r="F7795" s="109">
        <f t="shared" ca="1" si="499"/>
        <v>300000</v>
      </c>
      <c r="G7795" s="110">
        <f t="shared" ca="1" si="500"/>
        <v>2.5000000000000001E-2</v>
      </c>
      <c r="H7795" s="111">
        <f t="shared" ca="1" si="501"/>
        <v>75</v>
      </c>
      <c r="I7795" s="112">
        <f t="shared" ca="1" si="502"/>
        <v>562500</v>
      </c>
    </row>
    <row r="7796" spans="6:9" x14ac:dyDescent="0.25">
      <c r="F7796" s="109">
        <f t="shared" ca="1" si="499"/>
        <v>300000</v>
      </c>
      <c r="G7796" s="110">
        <f t="shared" ca="1" si="500"/>
        <v>2.5000000000000001E-2</v>
      </c>
      <c r="H7796" s="111">
        <f t="shared" ca="1" si="501"/>
        <v>73</v>
      </c>
      <c r="I7796" s="112">
        <f t="shared" ca="1" si="502"/>
        <v>547500</v>
      </c>
    </row>
    <row r="7797" spans="6:9" x14ac:dyDescent="0.25">
      <c r="F7797" s="109">
        <f t="shared" ca="1" si="499"/>
        <v>300000</v>
      </c>
      <c r="G7797" s="110">
        <f t="shared" ca="1" si="500"/>
        <v>2.5000000000000001E-2</v>
      </c>
      <c r="H7797" s="111">
        <f t="shared" ca="1" si="501"/>
        <v>75</v>
      </c>
      <c r="I7797" s="112">
        <f t="shared" ca="1" si="502"/>
        <v>562500</v>
      </c>
    </row>
    <row r="7798" spans="6:9" x14ac:dyDescent="0.25">
      <c r="F7798" s="109">
        <f t="shared" ca="1" si="499"/>
        <v>300000</v>
      </c>
      <c r="G7798" s="110">
        <f t="shared" ca="1" si="500"/>
        <v>2.7E-2</v>
      </c>
      <c r="H7798" s="111">
        <f t="shared" ca="1" si="501"/>
        <v>75</v>
      </c>
      <c r="I7798" s="112">
        <f t="shared" ca="1" si="502"/>
        <v>607500</v>
      </c>
    </row>
    <row r="7799" spans="6:9" x14ac:dyDescent="0.25">
      <c r="F7799" s="109">
        <f t="shared" ca="1" si="499"/>
        <v>300000</v>
      </c>
      <c r="G7799" s="110">
        <f t="shared" ca="1" si="500"/>
        <v>2.5000000000000001E-2</v>
      </c>
      <c r="H7799" s="111">
        <f t="shared" ca="1" si="501"/>
        <v>75</v>
      </c>
      <c r="I7799" s="112">
        <f t="shared" ca="1" si="502"/>
        <v>562500</v>
      </c>
    </row>
    <row r="7800" spans="6:9" x14ac:dyDescent="0.25">
      <c r="F7800" s="109">
        <f t="shared" ca="1" si="499"/>
        <v>300000</v>
      </c>
      <c r="G7800" s="110">
        <f t="shared" ca="1" si="500"/>
        <v>2.1000000000000001E-2</v>
      </c>
      <c r="H7800" s="111">
        <f t="shared" ca="1" si="501"/>
        <v>73</v>
      </c>
      <c r="I7800" s="112">
        <f t="shared" ca="1" si="502"/>
        <v>459900</v>
      </c>
    </row>
    <row r="7801" spans="6:9" x14ac:dyDescent="0.25">
      <c r="F7801" s="109">
        <f t="shared" ca="1" si="499"/>
        <v>300000</v>
      </c>
      <c r="G7801" s="110">
        <f t="shared" ca="1" si="500"/>
        <v>2.5000000000000001E-2</v>
      </c>
      <c r="H7801" s="111">
        <f t="shared" ca="1" si="501"/>
        <v>75</v>
      </c>
      <c r="I7801" s="112">
        <f t="shared" ca="1" si="502"/>
        <v>562500</v>
      </c>
    </row>
    <row r="7802" spans="6:9" x14ac:dyDescent="0.25">
      <c r="F7802" s="109">
        <f t="shared" ca="1" si="499"/>
        <v>300000</v>
      </c>
      <c r="G7802" s="110">
        <f t="shared" ca="1" si="500"/>
        <v>2.5000000000000001E-2</v>
      </c>
      <c r="H7802" s="111">
        <f t="shared" ca="1" si="501"/>
        <v>77</v>
      </c>
      <c r="I7802" s="112">
        <f t="shared" ca="1" si="502"/>
        <v>577500</v>
      </c>
    </row>
    <row r="7803" spans="6:9" x14ac:dyDescent="0.25">
      <c r="F7803" s="109">
        <f t="shared" ca="1" si="499"/>
        <v>300000</v>
      </c>
      <c r="G7803" s="110">
        <f t="shared" ca="1" si="500"/>
        <v>2.3E-2</v>
      </c>
      <c r="H7803" s="111">
        <f t="shared" ca="1" si="501"/>
        <v>73</v>
      </c>
      <c r="I7803" s="112">
        <f t="shared" ca="1" si="502"/>
        <v>503700</v>
      </c>
    </row>
    <row r="7804" spans="6:9" x14ac:dyDescent="0.25">
      <c r="F7804" s="109">
        <f t="shared" ca="1" si="499"/>
        <v>300000</v>
      </c>
      <c r="G7804" s="110">
        <f t="shared" ca="1" si="500"/>
        <v>2.5000000000000001E-2</v>
      </c>
      <c r="H7804" s="111">
        <f t="shared" ca="1" si="501"/>
        <v>75</v>
      </c>
      <c r="I7804" s="112">
        <f t="shared" ca="1" si="502"/>
        <v>562500</v>
      </c>
    </row>
    <row r="7805" spans="6:9" x14ac:dyDescent="0.25">
      <c r="F7805" s="109">
        <f t="shared" ca="1" si="499"/>
        <v>300000</v>
      </c>
      <c r="G7805" s="110">
        <f t="shared" ca="1" si="500"/>
        <v>2.5000000000000001E-2</v>
      </c>
      <c r="H7805" s="111">
        <f t="shared" ca="1" si="501"/>
        <v>75</v>
      </c>
      <c r="I7805" s="112">
        <f t="shared" ca="1" si="502"/>
        <v>562500</v>
      </c>
    </row>
    <row r="7806" spans="6:9" x14ac:dyDescent="0.25">
      <c r="F7806" s="109">
        <f t="shared" ca="1" si="499"/>
        <v>300000</v>
      </c>
      <c r="G7806" s="110">
        <f t="shared" ca="1" si="500"/>
        <v>2.5000000000000001E-2</v>
      </c>
      <c r="H7806" s="111">
        <f t="shared" ca="1" si="501"/>
        <v>73</v>
      </c>
      <c r="I7806" s="112">
        <f t="shared" ca="1" si="502"/>
        <v>547500</v>
      </c>
    </row>
    <row r="7807" spans="6:9" x14ac:dyDescent="0.25">
      <c r="F7807" s="109">
        <f t="shared" ca="1" si="499"/>
        <v>325000</v>
      </c>
      <c r="G7807" s="110">
        <f t="shared" ca="1" si="500"/>
        <v>2.5000000000000001E-2</v>
      </c>
      <c r="H7807" s="111">
        <f t="shared" ca="1" si="501"/>
        <v>73</v>
      </c>
      <c r="I7807" s="112">
        <f t="shared" ca="1" si="502"/>
        <v>593125</v>
      </c>
    </row>
    <row r="7808" spans="6:9" x14ac:dyDescent="0.25">
      <c r="F7808" s="109">
        <f t="shared" ca="1" si="499"/>
        <v>300000</v>
      </c>
      <c r="G7808" s="110">
        <f t="shared" ca="1" si="500"/>
        <v>2.5000000000000001E-2</v>
      </c>
      <c r="H7808" s="111">
        <f t="shared" ca="1" si="501"/>
        <v>73</v>
      </c>
      <c r="I7808" s="112">
        <f t="shared" ca="1" si="502"/>
        <v>547500</v>
      </c>
    </row>
    <row r="7809" spans="6:9" x14ac:dyDescent="0.25">
      <c r="F7809" s="109">
        <f t="shared" ca="1" si="499"/>
        <v>300000</v>
      </c>
      <c r="G7809" s="110">
        <f t="shared" ca="1" si="500"/>
        <v>2.1000000000000001E-2</v>
      </c>
      <c r="H7809" s="111">
        <f t="shared" ca="1" si="501"/>
        <v>75</v>
      </c>
      <c r="I7809" s="112">
        <f t="shared" ca="1" si="502"/>
        <v>472500</v>
      </c>
    </row>
    <row r="7810" spans="6:9" x14ac:dyDescent="0.25">
      <c r="F7810" s="109">
        <f t="shared" ca="1" si="499"/>
        <v>300000</v>
      </c>
      <c r="G7810" s="110">
        <f t="shared" ca="1" si="500"/>
        <v>2.3E-2</v>
      </c>
      <c r="H7810" s="111">
        <f t="shared" ca="1" si="501"/>
        <v>77</v>
      </c>
      <c r="I7810" s="112">
        <f t="shared" ca="1" si="502"/>
        <v>531300</v>
      </c>
    </row>
    <row r="7811" spans="6:9" x14ac:dyDescent="0.25">
      <c r="F7811" s="109">
        <f t="shared" ref="F7811:F7874" ca="1" si="503">VLOOKUP(RAND(),$C$3:$D$5,2)</f>
        <v>325000</v>
      </c>
      <c r="G7811" s="110">
        <f t="shared" ref="G7811:G7874" ca="1" si="504">VLOOKUP(RAND(),$C$10:$D$13,2)</f>
        <v>2.5000000000000001E-2</v>
      </c>
      <c r="H7811" s="111">
        <f t="shared" ref="H7811:H7874" ca="1" si="505">VLOOKUP(RAND(),$C$18:$D$20,2)</f>
        <v>73</v>
      </c>
      <c r="I7811" s="112">
        <f t="shared" ca="1" si="502"/>
        <v>593125</v>
      </c>
    </row>
    <row r="7812" spans="6:9" x14ac:dyDescent="0.25">
      <c r="F7812" s="109">
        <f t="shared" ca="1" si="503"/>
        <v>325000</v>
      </c>
      <c r="G7812" s="110">
        <f t="shared" ca="1" si="504"/>
        <v>2.3E-2</v>
      </c>
      <c r="H7812" s="111">
        <f t="shared" ca="1" si="505"/>
        <v>73</v>
      </c>
      <c r="I7812" s="112">
        <f t="shared" ref="I7812:I7875" ca="1" si="506">F7812*G7812*H7812</f>
        <v>545675</v>
      </c>
    </row>
    <row r="7813" spans="6:9" x14ac:dyDescent="0.25">
      <c r="F7813" s="109">
        <f t="shared" ca="1" si="503"/>
        <v>325000</v>
      </c>
      <c r="G7813" s="110">
        <f t="shared" ca="1" si="504"/>
        <v>2.1000000000000001E-2</v>
      </c>
      <c r="H7813" s="111">
        <f t="shared" ca="1" si="505"/>
        <v>73</v>
      </c>
      <c r="I7813" s="112">
        <f t="shared" ca="1" si="506"/>
        <v>498225</v>
      </c>
    </row>
    <row r="7814" spans="6:9" x14ac:dyDescent="0.25">
      <c r="F7814" s="109">
        <f t="shared" ca="1" si="503"/>
        <v>300000</v>
      </c>
      <c r="G7814" s="110">
        <f t="shared" ca="1" si="504"/>
        <v>2.5000000000000001E-2</v>
      </c>
      <c r="H7814" s="111">
        <f t="shared" ca="1" si="505"/>
        <v>75</v>
      </c>
      <c r="I7814" s="112">
        <f t="shared" ca="1" si="506"/>
        <v>562500</v>
      </c>
    </row>
    <row r="7815" spans="6:9" x14ac:dyDescent="0.25">
      <c r="F7815" s="109">
        <f t="shared" ca="1" si="503"/>
        <v>300000</v>
      </c>
      <c r="G7815" s="110">
        <f t="shared" ca="1" si="504"/>
        <v>2.5000000000000001E-2</v>
      </c>
      <c r="H7815" s="111">
        <f t="shared" ca="1" si="505"/>
        <v>73</v>
      </c>
      <c r="I7815" s="112">
        <f t="shared" ca="1" si="506"/>
        <v>547500</v>
      </c>
    </row>
    <row r="7816" spans="6:9" x14ac:dyDescent="0.25">
      <c r="F7816" s="109">
        <f t="shared" ca="1" si="503"/>
        <v>300000</v>
      </c>
      <c r="G7816" s="110">
        <f t="shared" ca="1" si="504"/>
        <v>2.5000000000000001E-2</v>
      </c>
      <c r="H7816" s="111">
        <f t="shared" ca="1" si="505"/>
        <v>77</v>
      </c>
      <c r="I7816" s="112">
        <f t="shared" ca="1" si="506"/>
        <v>577500</v>
      </c>
    </row>
    <row r="7817" spans="6:9" x14ac:dyDescent="0.25">
      <c r="F7817" s="109">
        <f t="shared" ca="1" si="503"/>
        <v>275000</v>
      </c>
      <c r="G7817" s="110">
        <f t="shared" ca="1" si="504"/>
        <v>2.5000000000000001E-2</v>
      </c>
      <c r="H7817" s="111">
        <f t="shared" ca="1" si="505"/>
        <v>75</v>
      </c>
      <c r="I7817" s="112">
        <f t="shared" ca="1" si="506"/>
        <v>515625</v>
      </c>
    </row>
    <row r="7818" spans="6:9" x14ac:dyDescent="0.25">
      <c r="F7818" s="109">
        <f t="shared" ca="1" si="503"/>
        <v>300000</v>
      </c>
      <c r="G7818" s="110">
        <f t="shared" ca="1" si="504"/>
        <v>2.5000000000000001E-2</v>
      </c>
      <c r="H7818" s="111">
        <f t="shared" ca="1" si="505"/>
        <v>75</v>
      </c>
      <c r="I7818" s="112">
        <f t="shared" ca="1" si="506"/>
        <v>562500</v>
      </c>
    </row>
    <row r="7819" spans="6:9" x14ac:dyDescent="0.25">
      <c r="F7819" s="109">
        <f t="shared" ca="1" si="503"/>
        <v>300000</v>
      </c>
      <c r="G7819" s="110">
        <f t="shared" ca="1" si="504"/>
        <v>2.5000000000000001E-2</v>
      </c>
      <c r="H7819" s="111">
        <f t="shared" ca="1" si="505"/>
        <v>77</v>
      </c>
      <c r="I7819" s="112">
        <f t="shared" ca="1" si="506"/>
        <v>577500</v>
      </c>
    </row>
    <row r="7820" spans="6:9" x14ac:dyDescent="0.25">
      <c r="F7820" s="109">
        <f t="shared" ca="1" si="503"/>
        <v>300000</v>
      </c>
      <c r="G7820" s="110">
        <f t="shared" ca="1" si="504"/>
        <v>2.7E-2</v>
      </c>
      <c r="H7820" s="111">
        <f t="shared" ca="1" si="505"/>
        <v>75</v>
      </c>
      <c r="I7820" s="112">
        <f t="shared" ca="1" si="506"/>
        <v>607500</v>
      </c>
    </row>
    <row r="7821" spans="6:9" x14ac:dyDescent="0.25">
      <c r="F7821" s="109">
        <f t="shared" ca="1" si="503"/>
        <v>300000</v>
      </c>
      <c r="G7821" s="110">
        <f t="shared" ca="1" si="504"/>
        <v>2.5000000000000001E-2</v>
      </c>
      <c r="H7821" s="111">
        <f t="shared" ca="1" si="505"/>
        <v>75</v>
      </c>
      <c r="I7821" s="112">
        <f t="shared" ca="1" si="506"/>
        <v>562500</v>
      </c>
    </row>
    <row r="7822" spans="6:9" x14ac:dyDescent="0.25">
      <c r="F7822" s="109">
        <f t="shared" ca="1" si="503"/>
        <v>300000</v>
      </c>
      <c r="G7822" s="110">
        <f t="shared" ca="1" si="504"/>
        <v>2.5000000000000001E-2</v>
      </c>
      <c r="H7822" s="111">
        <f t="shared" ca="1" si="505"/>
        <v>75</v>
      </c>
      <c r="I7822" s="112">
        <f t="shared" ca="1" si="506"/>
        <v>562500</v>
      </c>
    </row>
    <row r="7823" spans="6:9" x14ac:dyDescent="0.25">
      <c r="F7823" s="109">
        <f t="shared" ca="1" si="503"/>
        <v>300000</v>
      </c>
      <c r="G7823" s="110">
        <f t="shared" ca="1" si="504"/>
        <v>2.5000000000000001E-2</v>
      </c>
      <c r="H7823" s="111">
        <f t="shared" ca="1" si="505"/>
        <v>77</v>
      </c>
      <c r="I7823" s="112">
        <f t="shared" ca="1" si="506"/>
        <v>577500</v>
      </c>
    </row>
    <row r="7824" spans="6:9" x14ac:dyDescent="0.25">
      <c r="F7824" s="109">
        <f t="shared" ca="1" si="503"/>
        <v>300000</v>
      </c>
      <c r="G7824" s="110">
        <f t="shared" ca="1" si="504"/>
        <v>2.5000000000000001E-2</v>
      </c>
      <c r="H7824" s="111">
        <f t="shared" ca="1" si="505"/>
        <v>77</v>
      </c>
      <c r="I7824" s="112">
        <f t="shared" ca="1" si="506"/>
        <v>577500</v>
      </c>
    </row>
    <row r="7825" spans="6:9" x14ac:dyDescent="0.25">
      <c r="F7825" s="109">
        <f t="shared" ca="1" si="503"/>
        <v>300000</v>
      </c>
      <c r="G7825" s="110">
        <f t="shared" ca="1" si="504"/>
        <v>2.5000000000000001E-2</v>
      </c>
      <c r="H7825" s="111">
        <f t="shared" ca="1" si="505"/>
        <v>77</v>
      </c>
      <c r="I7825" s="112">
        <f t="shared" ca="1" si="506"/>
        <v>577500</v>
      </c>
    </row>
    <row r="7826" spans="6:9" x14ac:dyDescent="0.25">
      <c r="F7826" s="109">
        <f t="shared" ca="1" si="503"/>
        <v>300000</v>
      </c>
      <c r="G7826" s="110">
        <f t="shared" ca="1" si="504"/>
        <v>2.5000000000000001E-2</v>
      </c>
      <c r="H7826" s="111">
        <f t="shared" ca="1" si="505"/>
        <v>75</v>
      </c>
      <c r="I7826" s="112">
        <f t="shared" ca="1" si="506"/>
        <v>562500</v>
      </c>
    </row>
    <row r="7827" spans="6:9" x14ac:dyDescent="0.25">
      <c r="F7827" s="109">
        <f t="shared" ca="1" si="503"/>
        <v>300000</v>
      </c>
      <c r="G7827" s="110">
        <f t="shared" ca="1" si="504"/>
        <v>2.5000000000000001E-2</v>
      </c>
      <c r="H7827" s="111">
        <f t="shared" ca="1" si="505"/>
        <v>75</v>
      </c>
      <c r="I7827" s="112">
        <f t="shared" ca="1" si="506"/>
        <v>562500</v>
      </c>
    </row>
    <row r="7828" spans="6:9" x14ac:dyDescent="0.25">
      <c r="F7828" s="109">
        <f t="shared" ca="1" si="503"/>
        <v>300000</v>
      </c>
      <c r="G7828" s="110">
        <f t="shared" ca="1" si="504"/>
        <v>2.7E-2</v>
      </c>
      <c r="H7828" s="111">
        <f t="shared" ca="1" si="505"/>
        <v>75</v>
      </c>
      <c r="I7828" s="112">
        <f t="shared" ca="1" si="506"/>
        <v>607500</v>
      </c>
    </row>
    <row r="7829" spans="6:9" x14ac:dyDescent="0.25">
      <c r="F7829" s="109">
        <f t="shared" ca="1" si="503"/>
        <v>300000</v>
      </c>
      <c r="G7829" s="110">
        <f t="shared" ca="1" si="504"/>
        <v>2.5000000000000001E-2</v>
      </c>
      <c r="H7829" s="111">
        <f t="shared" ca="1" si="505"/>
        <v>75</v>
      </c>
      <c r="I7829" s="112">
        <f t="shared" ca="1" si="506"/>
        <v>562500</v>
      </c>
    </row>
    <row r="7830" spans="6:9" x14ac:dyDescent="0.25">
      <c r="F7830" s="109">
        <f t="shared" ca="1" si="503"/>
        <v>300000</v>
      </c>
      <c r="G7830" s="110">
        <f t="shared" ca="1" si="504"/>
        <v>2.5000000000000001E-2</v>
      </c>
      <c r="H7830" s="111">
        <f t="shared" ca="1" si="505"/>
        <v>75</v>
      </c>
      <c r="I7830" s="112">
        <f t="shared" ca="1" si="506"/>
        <v>562500</v>
      </c>
    </row>
    <row r="7831" spans="6:9" x14ac:dyDescent="0.25">
      <c r="F7831" s="109">
        <f t="shared" ca="1" si="503"/>
        <v>300000</v>
      </c>
      <c r="G7831" s="110">
        <f t="shared" ca="1" si="504"/>
        <v>2.5000000000000001E-2</v>
      </c>
      <c r="H7831" s="111">
        <f t="shared" ca="1" si="505"/>
        <v>75</v>
      </c>
      <c r="I7831" s="112">
        <f t="shared" ca="1" si="506"/>
        <v>562500</v>
      </c>
    </row>
    <row r="7832" spans="6:9" x14ac:dyDescent="0.25">
      <c r="F7832" s="109">
        <f t="shared" ca="1" si="503"/>
        <v>325000</v>
      </c>
      <c r="G7832" s="110">
        <f t="shared" ca="1" si="504"/>
        <v>2.5000000000000001E-2</v>
      </c>
      <c r="H7832" s="111">
        <f t="shared" ca="1" si="505"/>
        <v>75</v>
      </c>
      <c r="I7832" s="112">
        <f t="shared" ca="1" si="506"/>
        <v>609375</v>
      </c>
    </row>
    <row r="7833" spans="6:9" x14ac:dyDescent="0.25">
      <c r="F7833" s="109">
        <f t="shared" ca="1" si="503"/>
        <v>300000</v>
      </c>
      <c r="G7833" s="110">
        <f t="shared" ca="1" si="504"/>
        <v>2.3E-2</v>
      </c>
      <c r="H7833" s="111">
        <f t="shared" ca="1" si="505"/>
        <v>75</v>
      </c>
      <c r="I7833" s="112">
        <f t="shared" ca="1" si="506"/>
        <v>517500</v>
      </c>
    </row>
    <row r="7834" spans="6:9" x14ac:dyDescent="0.25">
      <c r="F7834" s="109">
        <f t="shared" ca="1" si="503"/>
        <v>275000</v>
      </c>
      <c r="G7834" s="110">
        <f t="shared" ca="1" si="504"/>
        <v>2.5000000000000001E-2</v>
      </c>
      <c r="H7834" s="111">
        <f t="shared" ca="1" si="505"/>
        <v>75</v>
      </c>
      <c r="I7834" s="112">
        <f t="shared" ca="1" si="506"/>
        <v>515625</v>
      </c>
    </row>
    <row r="7835" spans="6:9" x14ac:dyDescent="0.25">
      <c r="F7835" s="109">
        <f t="shared" ca="1" si="503"/>
        <v>275000</v>
      </c>
      <c r="G7835" s="110">
        <f t="shared" ca="1" si="504"/>
        <v>2.1000000000000001E-2</v>
      </c>
      <c r="H7835" s="111">
        <f t="shared" ca="1" si="505"/>
        <v>77</v>
      </c>
      <c r="I7835" s="112">
        <f t="shared" ca="1" si="506"/>
        <v>444675</v>
      </c>
    </row>
    <row r="7836" spans="6:9" x14ac:dyDescent="0.25">
      <c r="F7836" s="109">
        <f t="shared" ca="1" si="503"/>
        <v>300000</v>
      </c>
      <c r="G7836" s="110">
        <f t="shared" ca="1" si="504"/>
        <v>2.5000000000000001E-2</v>
      </c>
      <c r="H7836" s="111">
        <f t="shared" ca="1" si="505"/>
        <v>75</v>
      </c>
      <c r="I7836" s="112">
        <f t="shared" ca="1" si="506"/>
        <v>562500</v>
      </c>
    </row>
    <row r="7837" spans="6:9" x14ac:dyDescent="0.25">
      <c r="F7837" s="109">
        <f t="shared" ca="1" si="503"/>
        <v>275000</v>
      </c>
      <c r="G7837" s="110">
        <f t="shared" ca="1" si="504"/>
        <v>2.5000000000000001E-2</v>
      </c>
      <c r="H7837" s="111">
        <f t="shared" ca="1" si="505"/>
        <v>75</v>
      </c>
      <c r="I7837" s="112">
        <f t="shared" ca="1" si="506"/>
        <v>515625</v>
      </c>
    </row>
    <row r="7838" spans="6:9" x14ac:dyDescent="0.25">
      <c r="F7838" s="109">
        <f t="shared" ca="1" si="503"/>
        <v>300000</v>
      </c>
      <c r="G7838" s="110">
        <f t="shared" ca="1" si="504"/>
        <v>2.5000000000000001E-2</v>
      </c>
      <c r="H7838" s="111">
        <f t="shared" ca="1" si="505"/>
        <v>75</v>
      </c>
      <c r="I7838" s="112">
        <f t="shared" ca="1" si="506"/>
        <v>562500</v>
      </c>
    </row>
    <row r="7839" spans="6:9" x14ac:dyDescent="0.25">
      <c r="F7839" s="109">
        <f t="shared" ca="1" si="503"/>
        <v>275000</v>
      </c>
      <c r="G7839" s="110">
        <f t="shared" ca="1" si="504"/>
        <v>2.3E-2</v>
      </c>
      <c r="H7839" s="111">
        <f t="shared" ca="1" si="505"/>
        <v>75</v>
      </c>
      <c r="I7839" s="112">
        <f t="shared" ca="1" si="506"/>
        <v>474375</v>
      </c>
    </row>
    <row r="7840" spans="6:9" x14ac:dyDescent="0.25">
      <c r="F7840" s="109">
        <f t="shared" ca="1" si="503"/>
        <v>275000</v>
      </c>
      <c r="G7840" s="110">
        <f t="shared" ca="1" si="504"/>
        <v>2.7E-2</v>
      </c>
      <c r="H7840" s="111">
        <f t="shared" ca="1" si="505"/>
        <v>75</v>
      </c>
      <c r="I7840" s="112">
        <f t="shared" ca="1" si="506"/>
        <v>556875</v>
      </c>
    </row>
    <row r="7841" spans="6:9" x14ac:dyDescent="0.25">
      <c r="F7841" s="109">
        <f t="shared" ca="1" si="503"/>
        <v>300000</v>
      </c>
      <c r="G7841" s="110">
        <f t="shared" ca="1" si="504"/>
        <v>2.3E-2</v>
      </c>
      <c r="H7841" s="111">
        <f t="shared" ca="1" si="505"/>
        <v>77</v>
      </c>
      <c r="I7841" s="112">
        <f t="shared" ca="1" si="506"/>
        <v>531300</v>
      </c>
    </row>
    <row r="7842" spans="6:9" x14ac:dyDescent="0.25">
      <c r="F7842" s="109">
        <f t="shared" ca="1" si="503"/>
        <v>300000</v>
      </c>
      <c r="G7842" s="110">
        <f t="shared" ca="1" si="504"/>
        <v>2.1000000000000001E-2</v>
      </c>
      <c r="H7842" s="111">
        <f t="shared" ca="1" si="505"/>
        <v>75</v>
      </c>
      <c r="I7842" s="112">
        <f t="shared" ca="1" si="506"/>
        <v>472500</v>
      </c>
    </row>
    <row r="7843" spans="6:9" x14ac:dyDescent="0.25">
      <c r="F7843" s="109">
        <f t="shared" ca="1" si="503"/>
        <v>300000</v>
      </c>
      <c r="G7843" s="110">
        <f t="shared" ca="1" si="504"/>
        <v>2.7E-2</v>
      </c>
      <c r="H7843" s="111">
        <f t="shared" ca="1" si="505"/>
        <v>75</v>
      </c>
      <c r="I7843" s="112">
        <f t="shared" ca="1" si="506"/>
        <v>607500</v>
      </c>
    </row>
    <row r="7844" spans="6:9" x14ac:dyDescent="0.25">
      <c r="F7844" s="109">
        <f t="shared" ca="1" si="503"/>
        <v>300000</v>
      </c>
      <c r="G7844" s="110">
        <f t="shared" ca="1" si="504"/>
        <v>2.5000000000000001E-2</v>
      </c>
      <c r="H7844" s="111">
        <f t="shared" ca="1" si="505"/>
        <v>75</v>
      </c>
      <c r="I7844" s="112">
        <f t="shared" ca="1" si="506"/>
        <v>562500</v>
      </c>
    </row>
    <row r="7845" spans="6:9" x14ac:dyDescent="0.25">
      <c r="F7845" s="109">
        <f t="shared" ca="1" si="503"/>
        <v>300000</v>
      </c>
      <c r="G7845" s="110">
        <f t="shared" ca="1" si="504"/>
        <v>2.7E-2</v>
      </c>
      <c r="H7845" s="111">
        <f t="shared" ca="1" si="505"/>
        <v>75</v>
      </c>
      <c r="I7845" s="112">
        <f t="shared" ca="1" si="506"/>
        <v>607500</v>
      </c>
    </row>
    <row r="7846" spans="6:9" x14ac:dyDescent="0.25">
      <c r="F7846" s="109">
        <f t="shared" ca="1" si="503"/>
        <v>325000</v>
      </c>
      <c r="G7846" s="110">
        <f t="shared" ca="1" si="504"/>
        <v>2.3E-2</v>
      </c>
      <c r="H7846" s="111">
        <f t="shared" ca="1" si="505"/>
        <v>75</v>
      </c>
      <c r="I7846" s="112">
        <f t="shared" ca="1" si="506"/>
        <v>560625</v>
      </c>
    </row>
    <row r="7847" spans="6:9" x14ac:dyDescent="0.25">
      <c r="F7847" s="109">
        <f t="shared" ca="1" si="503"/>
        <v>275000</v>
      </c>
      <c r="G7847" s="110">
        <f t="shared" ca="1" si="504"/>
        <v>2.1000000000000001E-2</v>
      </c>
      <c r="H7847" s="111">
        <f t="shared" ca="1" si="505"/>
        <v>73</v>
      </c>
      <c r="I7847" s="112">
        <f t="shared" ca="1" si="506"/>
        <v>421575</v>
      </c>
    </row>
    <row r="7848" spans="6:9" x14ac:dyDescent="0.25">
      <c r="F7848" s="109">
        <f t="shared" ca="1" si="503"/>
        <v>300000</v>
      </c>
      <c r="G7848" s="110">
        <f t="shared" ca="1" si="504"/>
        <v>2.5000000000000001E-2</v>
      </c>
      <c r="H7848" s="111">
        <f t="shared" ca="1" si="505"/>
        <v>75</v>
      </c>
      <c r="I7848" s="112">
        <f t="shared" ca="1" si="506"/>
        <v>562500</v>
      </c>
    </row>
    <row r="7849" spans="6:9" x14ac:dyDescent="0.25">
      <c r="F7849" s="109">
        <f t="shared" ca="1" si="503"/>
        <v>300000</v>
      </c>
      <c r="G7849" s="110">
        <f t="shared" ca="1" si="504"/>
        <v>2.5000000000000001E-2</v>
      </c>
      <c r="H7849" s="111">
        <f t="shared" ca="1" si="505"/>
        <v>77</v>
      </c>
      <c r="I7849" s="112">
        <f t="shared" ca="1" si="506"/>
        <v>577500</v>
      </c>
    </row>
    <row r="7850" spans="6:9" x14ac:dyDescent="0.25">
      <c r="F7850" s="109">
        <f t="shared" ca="1" si="503"/>
        <v>300000</v>
      </c>
      <c r="G7850" s="110">
        <f t="shared" ca="1" si="504"/>
        <v>2.3E-2</v>
      </c>
      <c r="H7850" s="111">
        <f t="shared" ca="1" si="505"/>
        <v>75</v>
      </c>
      <c r="I7850" s="112">
        <f t="shared" ca="1" si="506"/>
        <v>517500</v>
      </c>
    </row>
    <row r="7851" spans="6:9" x14ac:dyDescent="0.25">
      <c r="F7851" s="109">
        <f t="shared" ca="1" si="503"/>
        <v>300000</v>
      </c>
      <c r="G7851" s="110">
        <f t="shared" ca="1" si="504"/>
        <v>2.3E-2</v>
      </c>
      <c r="H7851" s="111">
        <f t="shared" ca="1" si="505"/>
        <v>75</v>
      </c>
      <c r="I7851" s="112">
        <f t="shared" ca="1" si="506"/>
        <v>517500</v>
      </c>
    </row>
    <row r="7852" spans="6:9" x14ac:dyDescent="0.25">
      <c r="F7852" s="109">
        <f t="shared" ca="1" si="503"/>
        <v>300000</v>
      </c>
      <c r="G7852" s="110">
        <f t="shared" ca="1" si="504"/>
        <v>2.5000000000000001E-2</v>
      </c>
      <c r="H7852" s="111">
        <f t="shared" ca="1" si="505"/>
        <v>75</v>
      </c>
      <c r="I7852" s="112">
        <f t="shared" ca="1" si="506"/>
        <v>562500</v>
      </c>
    </row>
    <row r="7853" spans="6:9" x14ac:dyDescent="0.25">
      <c r="F7853" s="109">
        <f t="shared" ca="1" si="503"/>
        <v>300000</v>
      </c>
      <c r="G7853" s="110">
        <f t="shared" ca="1" si="504"/>
        <v>2.5000000000000001E-2</v>
      </c>
      <c r="H7853" s="111">
        <f t="shared" ca="1" si="505"/>
        <v>73</v>
      </c>
      <c r="I7853" s="112">
        <f t="shared" ca="1" si="506"/>
        <v>547500</v>
      </c>
    </row>
    <row r="7854" spans="6:9" x14ac:dyDescent="0.25">
      <c r="F7854" s="109">
        <f t="shared" ca="1" si="503"/>
        <v>300000</v>
      </c>
      <c r="G7854" s="110">
        <f t="shared" ca="1" si="504"/>
        <v>2.5000000000000001E-2</v>
      </c>
      <c r="H7854" s="111">
        <f t="shared" ca="1" si="505"/>
        <v>75</v>
      </c>
      <c r="I7854" s="112">
        <f t="shared" ca="1" si="506"/>
        <v>562500</v>
      </c>
    </row>
    <row r="7855" spans="6:9" x14ac:dyDescent="0.25">
      <c r="F7855" s="109">
        <f t="shared" ca="1" si="503"/>
        <v>300000</v>
      </c>
      <c r="G7855" s="110">
        <f t="shared" ca="1" si="504"/>
        <v>2.5000000000000001E-2</v>
      </c>
      <c r="H7855" s="111">
        <f t="shared" ca="1" si="505"/>
        <v>75</v>
      </c>
      <c r="I7855" s="112">
        <f t="shared" ca="1" si="506"/>
        <v>562500</v>
      </c>
    </row>
    <row r="7856" spans="6:9" x14ac:dyDescent="0.25">
      <c r="F7856" s="109">
        <f t="shared" ca="1" si="503"/>
        <v>300000</v>
      </c>
      <c r="G7856" s="110">
        <f t="shared" ca="1" si="504"/>
        <v>2.5000000000000001E-2</v>
      </c>
      <c r="H7856" s="111">
        <f t="shared" ca="1" si="505"/>
        <v>73</v>
      </c>
      <c r="I7856" s="112">
        <f t="shared" ca="1" si="506"/>
        <v>547500</v>
      </c>
    </row>
    <row r="7857" spans="6:9" x14ac:dyDescent="0.25">
      <c r="F7857" s="109">
        <f t="shared" ca="1" si="503"/>
        <v>300000</v>
      </c>
      <c r="G7857" s="110">
        <f t="shared" ca="1" si="504"/>
        <v>2.5000000000000001E-2</v>
      </c>
      <c r="H7857" s="111">
        <f t="shared" ca="1" si="505"/>
        <v>75</v>
      </c>
      <c r="I7857" s="112">
        <f t="shared" ca="1" si="506"/>
        <v>562500</v>
      </c>
    </row>
    <row r="7858" spans="6:9" x14ac:dyDescent="0.25">
      <c r="F7858" s="109">
        <f t="shared" ca="1" si="503"/>
        <v>325000</v>
      </c>
      <c r="G7858" s="110">
        <f t="shared" ca="1" si="504"/>
        <v>2.5000000000000001E-2</v>
      </c>
      <c r="H7858" s="111">
        <f t="shared" ca="1" si="505"/>
        <v>77</v>
      </c>
      <c r="I7858" s="112">
        <f t="shared" ca="1" si="506"/>
        <v>625625</v>
      </c>
    </row>
    <row r="7859" spans="6:9" x14ac:dyDescent="0.25">
      <c r="F7859" s="109">
        <f t="shared" ca="1" si="503"/>
        <v>300000</v>
      </c>
      <c r="G7859" s="110">
        <f t="shared" ca="1" si="504"/>
        <v>2.5000000000000001E-2</v>
      </c>
      <c r="H7859" s="111">
        <f t="shared" ca="1" si="505"/>
        <v>77</v>
      </c>
      <c r="I7859" s="112">
        <f t="shared" ca="1" si="506"/>
        <v>577500</v>
      </c>
    </row>
    <row r="7860" spans="6:9" x14ac:dyDescent="0.25">
      <c r="F7860" s="109">
        <f t="shared" ca="1" si="503"/>
        <v>275000</v>
      </c>
      <c r="G7860" s="110">
        <f t="shared" ca="1" si="504"/>
        <v>2.5000000000000001E-2</v>
      </c>
      <c r="H7860" s="111">
        <f t="shared" ca="1" si="505"/>
        <v>75</v>
      </c>
      <c r="I7860" s="112">
        <f t="shared" ca="1" si="506"/>
        <v>515625</v>
      </c>
    </row>
    <row r="7861" spans="6:9" x14ac:dyDescent="0.25">
      <c r="F7861" s="109">
        <f t="shared" ca="1" si="503"/>
        <v>300000</v>
      </c>
      <c r="G7861" s="110">
        <f t="shared" ca="1" si="504"/>
        <v>2.5000000000000001E-2</v>
      </c>
      <c r="H7861" s="111">
        <f t="shared" ca="1" si="505"/>
        <v>75</v>
      </c>
      <c r="I7861" s="112">
        <f t="shared" ca="1" si="506"/>
        <v>562500</v>
      </c>
    </row>
    <row r="7862" spans="6:9" x14ac:dyDescent="0.25">
      <c r="F7862" s="109">
        <f t="shared" ca="1" si="503"/>
        <v>275000</v>
      </c>
      <c r="G7862" s="110">
        <f t="shared" ca="1" si="504"/>
        <v>2.3E-2</v>
      </c>
      <c r="H7862" s="111">
        <f t="shared" ca="1" si="505"/>
        <v>75</v>
      </c>
      <c r="I7862" s="112">
        <f t="shared" ca="1" si="506"/>
        <v>474375</v>
      </c>
    </row>
    <row r="7863" spans="6:9" x14ac:dyDescent="0.25">
      <c r="F7863" s="109">
        <f t="shared" ca="1" si="503"/>
        <v>300000</v>
      </c>
      <c r="G7863" s="110">
        <f t="shared" ca="1" si="504"/>
        <v>2.1000000000000001E-2</v>
      </c>
      <c r="H7863" s="111">
        <f t="shared" ca="1" si="505"/>
        <v>75</v>
      </c>
      <c r="I7863" s="112">
        <f t="shared" ca="1" si="506"/>
        <v>472500</v>
      </c>
    </row>
    <row r="7864" spans="6:9" x14ac:dyDescent="0.25">
      <c r="F7864" s="109">
        <f t="shared" ca="1" si="503"/>
        <v>275000</v>
      </c>
      <c r="G7864" s="110">
        <f t="shared" ca="1" si="504"/>
        <v>2.5000000000000001E-2</v>
      </c>
      <c r="H7864" s="111">
        <f t="shared" ca="1" si="505"/>
        <v>77</v>
      </c>
      <c r="I7864" s="112">
        <f t="shared" ca="1" si="506"/>
        <v>529375</v>
      </c>
    </row>
    <row r="7865" spans="6:9" x14ac:dyDescent="0.25">
      <c r="F7865" s="109">
        <f t="shared" ca="1" si="503"/>
        <v>300000</v>
      </c>
      <c r="G7865" s="110">
        <f t="shared" ca="1" si="504"/>
        <v>2.5000000000000001E-2</v>
      </c>
      <c r="H7865" s="111">
        <f t="shared" ca="1" si="505"/>
        <v>75</v>
      </c>
      <c r="I7865" s="112">
        <f t="shared" ca="1" si="506"/>
        <v>562500</v>
      </c>
    </row>
    <row r="7866" spans="6:9" x14ac:dyDescent="0.25">
      <c r="F7866" s="109">
        <f t="shared" ca="1" si="503"/>
        <v>300000</v>
      </c>
      <c r="G7866" s="110">
        <f t="shared" ca="1" si="504"/>
        <v>2.5000000000000001E-2</v>
      </c>
      <c r="H7866" s="111">
        <f t="shared" ca="1" si="505"/>
        <v>75</v>
      </c>
      <c r="I7866" s="112">
        <f t="shared" ca="1" si="506"/>
        <v>562500</v>
      </c>
    </row>
    <row r="7867" spans="6:9" x14ac:dyDescent="0.25">
      <c r="F7867" s="109">
        <f t="shared" ca="1" si="503"/>
        <v>300000</v>
      </c>
      <c r="G7867" s="110">
        <f t="shared" ca="1" si="504"/>
        <v>2.5000000000000001E-2</v>
      </c>
      <c r="H7867" s="111">
        <f t="shared" ca="1" si="505"/>
        <v>75</v>
      </c>
      <c r="I7867" s="112">
        <f t="shared" ca="1" si="506"/>
        <v>562500</v>
      </c>
    </row>
    <row r="7868" spans="6:9" x14ac:dyDescent="0.25">
      <c r="F7868" s="109">
        <f t="shared" ca="1" si="503"/>
        <v>300000</v>
      </c>
      <c r="G7868" s="110">
        <f t="shared" ca="1" si="504"/>
        <v>2.3E-2</v>
      </c>
      <c r="H7868" s="111">
        <f t="shared" ca="1" si="505"/>
        <v>77</v>
      </c>
      <c r="I7868" s="112">
        <f t="shared" ca="1" si="506"/>
        <v>531300</v>
      </c>
    </row>
    <row r="7869" spans="6:9" x14ac:dyDescent="0.25">
      <c r="F7869" s="109">
        <f t="shared" ca="1" si="503"/>
        <v>300000</v>
      </c>
      <c r="G7869" s="110">
        <f t="shared" ca="1" si="504"/>
        <v>2.5000000000000001E-2</v>
      </c>
      <c r="H7869" s="111">
        <f t="shared" ca="1" si="505"/>
        <v>73</v>
      </c>
      <c r="I7869" s="112">
        <f t="shared" ca="1" si="506"/>
        <v>547500</v>
      </c>
    </row>
    <row r="7870" spans="6:9" x14ac:dyDescent="0.25">
      <c r="F7870" s="109">
        <f t="shared" ca="1" si="503"/>
        <v>300000</v>
      </c>
      <c r="G7870" s="110">
        <f t="shared" ca="1" si="504"/>
        <v>2.5000000000000001E-2</v>
      </c>
      <c r="H7870" s="111">
        <f t="shared" ca="1" si="505"/>
        <v>75</v>
      </c>
      <c r="I7870" s="112">
        <f t="shared" ca="1" si="506"/>
        <v>562500</v>
      </c>
    </row>
    <row r="7871" spans="6:9" x14ac:dyDescent="0.25">
      <c r="F7871" s="109">
        <f t="shared" ca="1" si="503"/>
        <v>300000</v>
      </c>
      <c r="G7871" s="110">
        <f t="shared" ca="1" si="504"/>
        <v>2.1000000000000001E-2</v>
      </c>
      <c r="H7871" s="111">
        <f t="shared" ca="1" si="505"/>
        <v>77</v>
      </c>
      <c r="I7871" s="112">
        <f t="shared" ca="1" si="506"/>
        <v>485100</v>
      </c>
    </row>
    <row r="7872" spans="6:9" x14ac:dyDescent="0.25">
      <c r="F7872" s="109">
        <f t="shared" ca="1" si="503"/>
        <v>300000</v>
      </c>
      <c r="G7872" s="110">
        <f t="shared" ca="1" si="504"/>
        <v>2.5000000000000001E-2</v>
      </c>
      <c r="H7872" s="111">
        <f t="shared" ca="1" si="505"/>
        <v>75</v>
      </c>
      <c r="I7872" s="112">
        <f t="shared" ca="1" si="506"/>
        <v>562500</v>
      </c>
    </row>
    <row r="7873" spans="6:9" x14ac:dyDescent="0.25">
      <c r="F7873" s="109">
        <f t="shared" ca="1" si="503"/>
        <v>300000</v>
      </c>
      <c r="G7873" s="110">
        <f t="shared" ca="1" si="504"/>
        <v>2.5000000000000001E-2</v>
      </c>
      <c r="H7873" s="111">
        <f t="shared" ca="1" si="505"/>
        <v>77</v>
      </c>
      <c r="I7873" s="112">
        <f t="shared" ca="1" si="506"/>
        <v>577500</v>
      </c>
    </row>
    <row r="7874" spans="6:9" x14ac:dyDescent="0.25">
      <c r="F7874" s="109">
        <f t="shared" ca="1" si="503"/>
        <v>300000</v>
      </c>
      <c r="G7874" s="110">
        <f t="shared" ca="1" si="504"/>
        <v>2.5000000000000001E-2</v>
      </c>
      <c r="H7874" s="111">
        <f t="shared" ca="1" si="505"/>
        <v>75</v>
      </c>
      <c r="I7874" s="112">
        <f t="shared" ca="1" si="506"/>
        <v>562500</v>
      </c>
    </row>
    <row r="7875" spans="6:9" x14ac:dyDescent="0.25">
      <c r="F7875" s="109">
        <f t="shared" ref="F7875:F7938" ca="1" si="507">VLOOKUP(RAND(),$C$3:$D$5,2)</f>
        <v>300000</v>
      </c>
      <c r="G7875" s="110">
        <f t="shared" ref="G7875:G7938" ca="1" si="508">VLOOKUP(RAND(),$C$10:$D$13,2)</f>
        <v>2.5000000000000001E-2</v>
      </c>
      <c r="H7875" s="111">
        <f t="shared" ref="H7875:H7938" ca="1" si="509">VLOOKUP(RAND(),$C$18:$D$20,2)</f>
        <v>75</v>
      </c>
      <c r="I7875" s="112">
        <f t="shared" ca="1" si="506"/>
        <v>562500</v>
      </c>
    </row>
    <row r="7876" spans="6:9" x14ac:dyDescent="0.25">
      <c r="F7876" s="109">
        <f t="shared" ca="1" si="507"/>
        <v>300000</v>
      </c>
      <c r="G7876" s="110">
        <f t="shared" ca="1" si="508"/>
        <v>2.1000000000000001E-2</v>
      </c>
      <c r="H7876" s="111">
        <f t="shared" ca="1" si="509"/>
        <v>75</v>
      </c>
      <c r="I7876" s="112">
        <f t="shared" ref="I7876:I7939" ca="1" si="510">F7876*G7876*H7876</f>
        <v>472500</v>
      </c>
    </row>
    <row r="7877" spans="6:9" x14ac:dyDescent="0.25">
      <c r="F7877" s="109">
        <f t="shared" ca="1" si="507"/>
        <v>300000</v>
      </c>
      <c r="G7877" s="110">
        <f t="shared" ca="1" si="508"/>
        <v>2.5000000000000001E-2</v>
      </c>
      <c r="H7877" s="111">
        <f t="shared" ca="1" si="509"/>
        <v>77</v>
      </c>
      <c r="I7877" s="112">
        <f t="shared" ca="1" si="510"/>
        <v>577500</v>
      </c>
    </row>
    <row r="7878" spans="6:9" x14ac:dyDescent="0.25">
      <c r="F7878" s="109">
        <f t="shared" ca="1" si="507"/>
        <v>325000</v>
      </c>
      <c r="G7878" s="110">
        <f t="shared" ca="1" si="508"/>
        <v>2.5000000000000001E-2</v>
      </c>
      <c r="H7878" s="111">
        <f t="shared" ca="1" si="509"/>
        <v>77</v>
      </c>
      <c r="I7878" s="112">
        <f t="shared" ca="1" si="510"/>
        <v>625625</v>
      </c>
    </row>
    <row r="7879" spans="6:9" x14ac:dyDescent="0.25">
      <c r="F7879" s="109">
        <f t="shared" ca="1" si="507"/>
        <v>275000</v>
      </c>
      <c r="G7879" s="110">
        <f t="shared" ca="1" si="508"/>
        <v>2.5000000000000001E-2</v>
      </c>
      <c r="H7879" s="111">
        <f t="shared" ca="1" si="509"/>
        <v>75</v>
      </c>
      <c r="I7879" s="112">
        <f t="shared" ca="1" si="510"/>
        <v>515625</v>
      </c>
    </row>
    <row r="7880" spans="6:9" x14ac:dyDescent="0.25">
      <c r="F7880" s="109">
        <f t="shared" ca="1" si="507"/>
        <v>325000</v>
      </c>
      <c r="G7880" s="110">
        <f t="shared" ca="1" si="508"/>
        <v>2.7E-2</v>
      </c>
      <c r="H7880" s="111">
        <f t="shared" ca="1" si="509"/>
        <v>75</v>
      </c>
      <c r="I7880" s="112">
        <f t="shared" ca="1" si="510"/>
        <v>658125</v>
      </c>
    </row>
    <row r="7881" spans="6:9" x14ac:dyDescent="0.25">
      <c r="F7881" s="109">
        <f t="shared" ca="1" si="507"/>
        <v>325000</v>
      </c>
      <c r="G7881" s="110">
        <f t="shared" ca="1" si="508"/>
        <v>2.3E-2</v>
      </c>
      <c r="H7881" s="111">
        <f t="shared" ca="1" si="509"/>
        <v>75</v>
      </c>
      <c r="I7881" s="112">
        <f t="shared" ca="1" si="510"/>
        <v>560625</v>
      </c>
    </row>
    <row r="7882" spans="6:9" x14ac:dyDescent="0.25">
      <c r="F7882" s="109">
        <f t="shared" ca="1" si="507"/>
        <v>300000</v>
      </c>
      <c r="G7882" s="110">
        <f t="shared" ca="1" si="508"/>
        <v>2.5000000000000001E-2</v>
      </c>
      <c r="H7882" s="111">
        <f t="shared" ca="1" si="509"/>
        <v>75</v>
      </c>
      <c r="I7882" s="112">
        <f t="shared" ca="1" si="510"/>
        <v>562500</v>
      </c>
    </row>
    <row r="7883" spans="6:9" x14ac:dyDescent="0.25">
      <c r="F7883" s="109">
        <f t="shared" ca="1" si="507"/>
        <v>300000</v>
      </c>
      <c r="G7883" s="110">
        <f t="shared" ca="1" si="508"/>
        <v>2.5000000000000001E-2</v>
      </c>
      <c r="H7883" s="111">
        <f t="shared" ca="1" si="509"/>
        <v>75</v>
      </c>
      <c r="I7883" s="112">
        <f t="shared" ca="1" si="510"/>
        <v>562500</v>
      </c>
    </row>
    <row r="7884" spans="6:9" x14ac:dyDescent="0.25">
      <c r="F7884" s="109">
        <f t="shared" ca="1" si="507"/>
        <v>300000</v>
      </c>
      <c r="G7884" s="110">
        <f t="shared" ca="1" si="508"/>
        <v>2.5000000000000001E-2</v>
      </c>
      <c r="H7884" s="111">
        <f t="shared" ca="1" si="509"/>
        <v>75</v>
      </c>
      <c r="I7884" s="112">
        <f t="shared" ca="1" si="510"/>
        <v>562500</v>
      </c>
    </row>
    <row r="7885" spans="6:9" x14ac:dyDescent="0.25">
      <c r="F7885" s="109">
        <f t="shared" ca="1" si="507"/>
        <v>300000</v>
      </c>
      <c r="G7885" s="110">
        <f t="shared" ca="1" si="508"/>
        <v>2.5000000000000001E-2</v>
      </c>
      <c r="H7885" s="111">
        <f t="shared" ca="1" si="509"/>
        <v>73</v>
      </c>
      <c r="I7885" s="112">
        <f t="shared" ca="1" si="510"/>
        <v>547500</v>
      </c>
    </row>
    <row r="7886" spans="6:9" x14ac:dyDescent="0.25">
      <c r="F7886" s="109">
        <f t="shared" ca="1" si="507"/>
        <v>325000</v>
      </c>
      <c r="G7886" s="110">
        <f t="shared" ca="1" si="508"/>
        <v>2.5000000000000001E-2</v>
      </c>
      <c r="H7886" s="111">
        <f t="shared" ca="1" si="509"/>
        <v>73</v>
      </c>
      <c r="I7886" s="112">
        <f t="shared" ca="1" si="510"/>
        <v>593125</v>
      </c>
    </row>
    <row r="7887" spans="6:9" x14ac:dyDescent="0.25">
      <c r="F7887" s="109">
        <f t="shared" ca="1" si="507"/>
        <v>300000</v>
      </c>
      <c r="G7887" s="110">
        <f t="shared" ca="1" si="508"/>
        <v>2.3E-2</v>
      </c>
      <c r="H7887" s="111">
        <f t="shared" ca="1" si="509"/>
        <v>75</v>
      </c>
      <c r="I7887" s="112">
        <f t="shared" ca="1" si="510"/>
        <v>517500</v>
      </c>
    </row>
    <row r="7888" spans="6:9" x14ac:dyDescent="0.25">
      <c r="F7888" s="109">
        <f t="shared" ca="1" si="507"/>
        <v>300000</v>
      </c>
      <c r="G7888" s="110">
        <f t="shared" ca="1" si="508"/>
        <v>2.3E-2</v>
      </c>
      <c r="H7888" s="111">
        <f t="shared" ca="1" si="509"/>
        <v>77</v>
      </c>
      <c r="I7888" s="112">
        <f t="shared" ca="1" si="510"/>
        <v>531300</v>
      </c>
    </row>
    <row r="7889" spans="6:9" x14ac:dyDescent="0.25">
      <c r="F7889" s="109">
        <f t="shared" ca="1" si="507"/>
        <v>325000</v>
      </c>
      <c r="G7889" s="110">
        <f t="shared" ca="1" si="508"/>
        <v>2.5000000000000001E-2</v>
      </c>
      <c r="H7889" s="111">
        <f t="shared" ca="1" si="509"/>
        <v>75</v>
      </c>
      <c r="I7889" s="112">
        <f t="shared" ca="1" si="510"/>
        <v>609375</v>
      </c>
    </row>
    <row r="7890" spans="6:9" x14ac:dyDescent="0.25">
      <c r="F7890" s="109">
        <f t="shared" ca="1" si="507"/>
        <v>325000</v>
      </c>
      <c r="G7890" s="110">
        <f t="shared" ca="1" si="508"/>
        <v>2.5000000000000001E-2</v>
      </c>
      <c r="H7890" s="111">
        <f t="shared" ca="1" si="509"/>
        <v>73</v>
      </c>
      <c r="I7890" s="112">
        <f t="shared" ca="1" si="510"/>
        <v>593125</v>
      </c>
    </row>
    <row r="7891" spans="6:9" x14ac:dyDescent="0.25">
      <c r="F7891" s="109">
        <f t="shared" ca="1" si="507"/>
        <v>300000</v>
      </c>
      <c r="G7891" s="110">
        <f t="shared" ca="1" si="508"/>
        <v>2.3E-2</v>
      </c>
      <c r="H7891" s="111">
        <f t="shared" ca="1" si="509"/>
        <v>73</v>
      </c>
      <c r="I7891" s="112">
        <f t="shared" ca="1" si="510"/>
        <v>503700</v>
      </c>
    </row>
    <row r="7892" spans="6:9" x14ac:dyDescent="0.25">
      <c r="F7892" s="109">
        <f t="shared" ca="1" si="507"/>
        <v>325000</v>
      </c>
      <c r="G7892" s="110">
        <f t="shared" ca="1" si="508"/>
        <v>2.1000000000000001E-2</v>
      </c>
      <c r="H7892" s="111">
        <f t="shared" ca="1" si="509"/>
        <v>75</v>
      </c>
      <c r="I7892" s="112">
        <f t="shared" ca="1" si="510"/>
        <v>511875</v>
      </c>
    </row>
    <row r="7893" spans="6:9" x14ac:dyDescent="0.25">
      <c r="F7893" s="109">
        <f t="shared" ca="1" si="507"/>
        <v>325000</v>
      </c>
      <c r="G7893" s="110">
        <f t="shared" ca="1" si="508"/>
        <v>2.7E-2</v>
      </c>
      <c r="H7893" s="111">
        <f t="shared" ca="1" si="509"/>
        <v>75</v>
      </c>
      <c r="I7893" s="112">
        <f t="shared" ca="1" si="510"/>
        <v>658125</v>
      </c>
    </row>
    <row r="7894" spans="6:9" x14ac:dyDescent="0.25">
      <c r="F7894" s="109">
        <f t="shared" ca="1" si="507"/>
        <v>325000</v>
      </c>
      <c r="G7894" s="110">
        <f t="shared" ca="1" si="508"/>
        <v>2.5000000000000001E-2</v>
      </c>
      <c r="H7894" s="111">
        <f t="shared" ca="1" si="509"/>
        <v>73</v>
      </c>
      <c r="I7894" s="112">
        <f t="shared" ca="1" si="510"/>
        <v>593125</v>
      </c>
    </row>
    <row r="7895" spans="6:9" x14ac:dyDescent="0.25">
      <c r="F7895" s="109">
        <f t="shared" ca="1" si="507"/>
        <v>325000</v>
      </c>
      <c r="G7895" s="110">
        <f t="shared" ca="1" si="508"/>
        <v>2.5000000000000001E-2</v>
      </c>
      <c r="H7895" s="111">
        <f t="shared" ca="1" si="509"/>
        <v>75</v>
      </c>
      <c r="I7895" s="112">
        <f t="shared" ca="1" si="510"/>
        <v>609375</v>
      </c>
    </row>
    <row r="7896" spans="6:9" x14ac:dyDescent="0.25">
      <c r="F7896" s="109">
        <f t="shared" ca="1" si="507"/>
        <v>300000</v>
      </c>
      <c r="G7896" s="110">
        <f t="shared" ca="1" si="508"/>
        <v>2.7E-2</v>
      </c>
      <c r="H7896" s="111">
        <f t="shared" ca="1" si="509"/>
        <v>75</v>
      </c>
      <c r="I7896" s="112">
        <f t="shared" ca="1" si="510"/>
        <v>607500</v>
      </c>
    </row>
    <row r="7897" spans="6:9" x14ac:dyDescent="0.25">
      <c r="F7897" s="109">
        <f t="shared" ca="1" si="507"/>
        <v>300000</v>
      </c>
      <c r="G7897" s="110">
        <f t="shared" ca="1" si="508"/>
        <v>2.1000000000000001E-2</v>
      </c>
      <c r="H7897" s="111">
        <f t="shared" ca="1" si="509"/>
        <v>75</v>
      </c>
      <c r="I7897" s="112">
        <f t="shared" ca="1" si="510"/>
        <v>472500</v>
      </c>
    </row>
    <row r="7898" spans="6:9" x14ac:dyDescent="0.25">
      <c r="F7898" s="109">
        <f t="shared" ca="1" si="507"/>
        <v>300000</v>
      </c>
      <c r="G7898" s="110">
        <f t="shared" ca="1" si="508"/>
        <v>2.5000000000000001E-2</v>
      </c>
      <c r="H7898" s="111">
        <f t="shared" ca="1" si="509"/>
        <v>75</v>
      </c>
      <c r="I7898" s="112">
        <f t="shared" ca="1" si="510"/>
        <v>562500</v>
      </c>
    </row>
    <row r="7899" spans="6:9" x14ac:dyDescent="0.25">
      <c r="F7899" s="109">
        <f t="shared" ca="1" si="507"/>
        <v>300000</v>
      </c>
      <c r="G7899" s="110">
        <f t="shared" ca="1" si="508"/>
        <v>2.5000000000000001E-2</v>
      </c>
      <c r="H7899" s="111">
        <f t="shared" ca="1" si="509"/>
        <v>73</v>
      </c>
      <c r="I7899" s="112">
        <f t="shared" ca="1" si="510"/>
        <v>547500</v>
      </c>
    </row>
    <row r="7900" spans="6:9" x14ac:dyDescent="0.25">
      <c r="F7900" s="109">
        <f t="shared" ca="1" si="507"/>
        <v>325000</v>
      </c>
      <c r="G7900" s="110">
        <f t="shared" ca="1" si="508"/>
        <v>2.5000000000000001E-2</v>
      </c>
      <c r="H7900" s="111">
        <f t="shared" ca="1" si="509"/>
        <v>73</v>
      </c>
      <c r="I7900" s="112">
        <f t="shared" ca="1" si="510"/>
        <v>593125</v>
      </c>
    </row>
    <row r="7901" spans="6:9" x14ac:dyDescent="0.25">
      <c r="F7901" s="109">
        <f t="shared" ca="1" si="507"/>
        <v>300000</v>
      </c>
      <c r="G7901" s="110">
        <f t="shared" ca="1" si="508"/>
        <v>2.5000000000000001E-2</v>
      </c>
      <c r="H7901" s="111">
        <f t="shared" ca="1" si="509"/>
        <v>73</v>
      </c>
      <c r="I7901" s="112">
        <f t="shared" ca="1" si="510"/>
        <v>547500</v>
      </c>
    </row>
    <row r="7902" spans="6:9" x14ac:dyDescent="0.25">
      <c r="F7902" s="109">
        <f t="shared" ca="1" si="507"/>
        <v>300000</v>
      </c>
      <c r="G7902" s="110">
        <f t="shared" ca="1" si="508"/>
        <v>2.3E-2</v>
      </c>
      <c r="H7902" s="111">
        <f t="shared" ca="1" si="509"/>
        <v>73</v>
      </c>
      <c r="I7902" s="112">
        <f t="shared" ca="1" si="510"/>
        <v>503700</v>
      </c>
    </row>
    <row r="7903" spans="6:9" x14ac:dyDescent="0.25">
      <c r="F7903" s="109">
        <f t="shared" ca="1" si="507"/>
        <v>300000</v>
      </c>
      <c r="G7903" s="110">
        <f t="shared" ca="1" si="508"/>
        <v>2.5000000000000001E-2</v>
      </c>
      <c r="H7903" s="111">
        <f t="shared" ca="1" si="509"/>
        <v>75</v>
      </c>
      <c r="I7903" s="112">
        <f t="shared" ca="1" si="510"/>
        <v>562500</v>
      </c>
    </row>
    <row r="7904" spans="6:9" x14ac:dyDescent="0.25">
      <c r="F7904" s="109">
        <f t="shared" ca="1" si="507"/>
        <v>300000</v>
      </c>
      <c r="G7904" s="110">
        <f t="shared" ca="1" si="508"/>
        <v>2.7E-2</v>
      </c>
      <c r="H7904" s="111">
        <f t="shared" ca="1" si="509"/>
        <v>75</v>
      </c>
      <c r="I7904" s="112">
        <f t="shared" ca="1" si="510"/>
        <v>607500</v>
      </c>
    </row>
    <row r="7905" spans="6:9" x14ac:dyDescent="0.25">
      <c r="F7905" s="109">
        <f t="shared" ca="1" si="507"/>
        <v>275000</v>
      </c>
      <c r="G7905" s="110">
        <f t="shared" ca="1" si="508"/>
        <v>2.1000000000000001E-2</v>
      </c>
      <c r="H7905" s="111">
        <f t="shared" ca="1" si="509"/>
        <v>75</v>
      </c>
      <c r="I7905" s="112">
        <f t="shared" ca="1" si="510"/>
        <v>433125</v>
      </c>
    </row>
    <row r="7906" spans="6:9" x14ac:dyDescent="0.25">
      <c r="F7906" s="109">
        <f t="shared" ca="1" si="507"/>
        <v>275000</v>
      </c>
      <c r="G7906" s="110">
        <f t="shared" ca="1" si="508"/>
        <v>2.5000000000000001E-2</v>
      </c>
      <c r="H7906" s="111">
        <f t="shared" ca="1" si="509"/>
        <v>75</v>
      </c>
      <c r="I7906" s="112">
        <f t="shared" ca="1" si="510"/>
        <v>515625</v>
      </c>
    </row>
    <row r="7907" spans="6:9" x14ac:dyDescent="0.25">
      <c r="F7907" s="109">
        <f t="shared" ca="1" si="507"/>
        <v>300000</v>
      </c>
      <c r="G7907" s="110">
        <f t="shared" ca="1" si="508"/>
        <v>2.7E-2</v>
      </c>
      <c r="H7907" s="111">
        <f t="shared" ca="1" si="509"/>
        <v>73</v>
      </c>
      <c r="I7907" s="112">
        <f t="shared" ca="1" si="510"/>
        <v>591300</v>
      </c>
    </row>
    <row r="7908" spans="6:9" x14ac:dyDescent="0.25">
      <c r="F7908" s="109">
        <f t="shared" ca="1" si="507"/>
        <v>300000</v>
      </c>
      <c r="G7908" s="110">
        <f t="shared" ca="1" si="508"/>
        <v>2.5000000000000001E-2</v>
      </c>
      <c r="H7908" s="111">
        <f t="shared" ca="1" si="509"/>
        <v>75</v>
      </c>
      <c r="I7908" s="112">
        <f t="shared" ca="1" si="510"/>
        <v>562500</v>
      </c>
    </row>
    <row r="7909" spans="6:9" x14ac:dyDescent="0.25">
      <c r="F7909" s="109">
        <f t="shared" ca="1" si="507"/>
        <v>275000</v>
      </c>
      <c r="G7909" s="110">
        <f t="shared" ca="1" si="508"/>
        <v>2.5000000000000001E-2</v>
      </c>
      <c r="H7909" s="111">
        <f t="shared" ca="1" si="509"/>
        <v>75</v>
      </c>
      <c r="I7909" s="112">
        <f t="shared" ca="1" si="510"/>
        <v>515625</v>
      </c>
    </row>
    <row r="7910" spans="6:9" x14ac:dyDescent="0.25">
      <c r="F7910" s="109">
        <f t="shared" ca="1" si="507"/>
        <v>300000</v>
      </c>
      <c r="G7910" s="110">
        <f t="shared" ca="1" si="508"/>
        <v>2.5000000000000001E-2</v>
      </c>
      <c r="H7910" s="111">
        <f t="shared" ca="1" si="509"/>
        <v>75</v>
      </c>
      <c r="I7910" s="112">
        <f t="shared" ca="1" si="510"/>
        <v>562500</v>
      </c>
    </row>
    <row r="7911" spans="6:9" x14ac:dyDescent="0.25">
      <c r="F7911" s="109">
        <f t="shared" ca="1" si="507"/>
        <v>300000</v>
      </c>
      <c r="G7911" s="110">
        <f t="shared" ca="1" si="508"/>
        <v>2.5000000000000001E-2</v>
      </c>
      <c r="H7911" s="111">
        <f t="shared" ca="1" si="509"/>
        <v>75</v>
      </c>
      <c r="I7911" s="112">
        <f t="shared" ca="1" si="510"/>
        <v>562500</v>
      </c>
    </row>
    <row r="7912" spans="6:9" x14ac:dyDescent="0.25">
      <c r="F7912" s="109">
        <f t="shared" ca="1" si="507"/>
        <v>300000</v>
      </c>
      <c r="G7912" s="110">
        <f t="shared" ca="1" si="508"/>
        <v>2.7E-2</v>
      </c>
      <c r="H7912" s="111">
        <f t="shared" ca="1" si="509"/>
        <v>73</v>
      </c>
      <c r="I7912" s="112">
        <f t="shared" ca="1" si="510"/>
        <v>591300</v>
      </c>
    </row>
    <row r="7913" spans="6:9" x14ac:dyDescent="0.25">
      <c r="F7913" s="109">
        <f t="shared" ca="1" si="507"/>
        <v>300000</v>
      </c>
      <c r="G7913" s="110">
        <f t="shared" ca="1" si="508"/>
        <v>2.7E-2</v>
      </c>
      <c r="H7913" s="111">
        <f t="shared" ca="1" si="509"/>
        <v>75</v>
      </c>
      <c r="I7913" s="112">
        <f t="shared" ca="1" si="510"/>
        <v>607500</v>
      </c>
    </row>
    <row r="7914" spans="6:9" x14ac:dyDescent="0.25">
      <c r="F7914" s="109">
        <f t="shared" ca="1" si="507"/>
        <v>300000</v>
      </c>
      <c r="G7914" s="110">
        <f t="shared" ca="1" si="508"/>
        <v>2.5000000000000001E-2</v>
      </c>
      <c r="H7914" s="111">
        <f t="shared" ca="1" si="509"/>
        <v>73</v>
      </c>
      <c r="I7914" s="112">
        <f t="shared" ca="1" si="510"/>
        <v>547500</v>
      </c>
    </row>
    <row r="7915" spans="6:9" x14ac:dyDescent="0.25">
      <c r="F7915" s="109">
        <f t="shared" ca="1" si="507"/>
        <v>325000</v>
      </c>
      <c r="G7915" s="110">
        <f t="shared" ca="1" si="508"/>
        <v>2.5000000000000001E-2</v>
      </c>
      <c r="H7915" s="111">
        <f t="shared" ca="1" si="509"/>
        <v>75</v>
      </c>
      <c r="I7915" s="112">
        <f t="shared" ca="1" si="510"/>
        <v>609375</v>
      </c>
    </row>
    <row r="7916" spans="6:9" x14ac:dyDescent="0.25">
      <c r="F7916" s="109">
        <f t="shared" ca="1" si="507"/>
        <v>300000</v>
      </c>
      <c r="G7916" s="110">
        <f t="shared" ca="1" si="508"/>
        <v>2.5000000000000001E-2</v>
      </c>
      <c r="H7916" s="111">
        <f t="shared" ca="1" si="509"/>
        <v>75</v>
      </c>
      <c r="I7916" s="112">
        <f t="shared" ca="1" si="510"/>
        <v>562500</v>
      </c>
    </row>
    <row r="7917" spans="6:9" x14ac:dyDescent="0.25">
      <c r="F7917" s="109">
        <f t="shared" ca="1" si="507"/>
        <v>300000</v>
      </c>
      <c r="G7917" s="110">
        <f t="shared" ca="1" si="508"/>
        <v>2.5000000000000001E-2</v>
      </c>
      <c r="H7917" s="111">
        <f t="shared" ca="1" si="509"/>
        <v>75</v>
      </c>
      <c r="I7917" s="112">
        <f t="shared" ca="1" si="510"/>
        <v>562500</v>
      </c>
    </row>
    <row r="7918" spans="6:9" x14ac:dyDescent="0.25">
      <c r="F7918" s="109">
        <f t="shared" ca="1" si="507"/>
        <v>300000</v>
      </c>
      <c r="G7918" s="110">
        <f t="shared" ca="1" si="508"/>
        <v>2.3E-2</v>
      </c>
      <c r="H7918" s="111">
        <f t="shared" ca="1" si="509"/>
        <v>75</v>
      </c>
      <c r="I7918" s="112">
        <f t="shared" ca="1" si="510"/>
        <v>517500</v>
      </c>
    </row>
    <row r="7919" spans="6:9" x14ac:dyDescent="0.25">
      <c r="F7919" s="109">
        <f t="shared" ca="1" si="507"/>
        <v>275000</v>
      </c>
      <c r="G7919" s="110">
        <f t="shared" ca="1" si="508"/>
        <v>2.1000000000000001E-2</v>
      </c>
      <c r="H7919" s="111">
        <f t="shared" ca="1" si="509"/>
        <v>75</v>
      </c>
      <c r="I7919" s="112">
        <f t="shared" ca="1" si="510"/>
        <v>433125</v>
      </c>
    </row>
    <row r="7920" spans="6:9" x14ac:dyDescent="0.25">
      <c r="F7920" s="109">
        <f t="shared" ca="1" si="507"/>
        <v>300000</v>
      </c>
      <c r="G7920" s="110">
        <f t="shared" ca="1" si="508"/>
        <v>2.5000000000000001E-2</v>
      </c>
      <c r="H7920" s="111">
        <f t="shared" ca="1" si="509"/>
        <v>75</v>
      </c>
      <c r="I7920" s="112">
        <f t="shared" ca="1" si="510"/>
        <v>562500</v>
      </c>
    </row>
    <row r="7921" spans="6:9" x14ac:dyDescent="0.25">
      <c r="F7921" s="109">
        <f t="shared" ca="1" si="507"/>
        <v>300000</v>
      </c>
      <c r="G7921" s="110">
        <f t="shared" ca="1" si="508"/>
        <v>2.5000000000000001E-2</v>
      </c>
      <c r="H7921" s="111">
        <f t="shared" ca="1" si="509"/>
        <v>75</v>
      </c>
      <c r="I7921" s="112">
        <f t="shared" ca="1" si="510"/>
        <v>562500</v>
      </c>
    </row>
    <row r="7922" spans="6:9" x14ac:dyDescent="0.25">
      <c r="F7922" s="109">
        <f t="shared" ca="1" si="507"/>
        <v>300000</v>
      </c>
      <c r="G7922" s="110">
        <f t="shared" ca="1" si="508"/>
        <v>2.5000000000000001E-2</v>
      </c>
      <c r="H7922" s="111">
        <f t="shared" ca="1" si="509"/>
        <v>77</v>
      </c>
      <c r="I7922" s="112">
        <f t="shared" ca="1" si="510"/>
        <v>577500</v>
      </c>
    </row>
    <row r="7923" spans="6:9" x14ac:dyDescent="0.25">
      <c r="F7923" s="109">
        <f t="shared" ca="1" si="507"/>
        <v>275000</v>
      </c>
      <c r="G7923" s="110">
        <f t="shared" ca="1" si="508"/>
        <v>2.1000000000000001E-2</v>
      </c>
      <c r="H7923" s="111">
        <f t="shared" ca="1" si="509"/>
        <v>75</v>
      </c>
      <c r="I7923" s="112">
        <f t="shared" ca="1" si="510"/>
        <v>433125</v>
      </c>
    </row>
    <row r="7924" spans="6:9" x14ac:dyDescent="0.25">
      <c r="F7924" s="109">
        <f t="shared" ca="1" si="507"/>
        <v>325000</v>
      </c>
      <c r="G7924" s="110">
        <f t="shared" ca="1" si="508"/>
        <v>2.5000000000000001E-2</v>
      </c>
      <c r="H7924" s="111">
        <f t="shared" ca="1" si="509"/>
        <v>75</v>
      </c>
      <c r="I7924" s="112">
        <f t="shared" ca="1" si="510"/>
        <v>609375</v>
      </c>
    </row>
    <row r="7925" spans="6:9" x14ac:dyDescent="0.25">
      <c r="F7925" s="109">
        <f t="shared" ca="1" si="507"/>
        <v>300000</v>
      </c>
      <c r="G7925" s="110">
        <f t="shared" ca="1" si="508"/>
        <v>2.5000000000000001E-2</v>
      </c>
      <c r="H7925" s="111">
        <f t="shared" ca="1" si="509"/>
        <v>73</v>
      </c>
      <c r="I7925" s="112">
        <f t="shared" ca="1" si="510"/>
        <v>547500</v>
      </c>
    </row>
    <row r="7926" spans="6:9" x14ac:dyDescent="0.25">
      <c r="F7926" s="109">
        <f t="shared" ca="1" si="507"/>
        <v>300000</v>
      </c>
      <c r="G7926" s="110">
        <f t="shared" ca="1" si="508"/>
        <v>2.5000000000000001E-2</v>
      </c>
      <c r="H7926" s="111">
        <f t="shared" ca="1" si="509"/>
        <v>75</v>
      </c>
      <c r="I7926" s="112">
        <f t="shared" ca="1" si="510"/>
        <v>562500</v>
      </c>
    </row>
    <row r="7927" spans="6:9" x14ac:dyDescent="0.25">
      <c r="F7927" s="109">
        <f t="shared" ca="1" si="507"/>
        <v>300000</v>
      </c>
      <c r="G7927" s="110">
        <f t="shared" ca="1" si="508"/>
        <v>2.5000000000000001E-2</v>
      </c>
      <c r="H7927" s="111">
        <f t="shared" ca="1" si="509"/>
        <v>77</v>
      </c>
      <c r="I7927" s="112">
        <f t="shared" ca="1" si="510"/>
        <v>577500</v>
      </c>
    </row>
    <row r="7928" spans="6:9" x14ac:dyDescent="0.25">
      <c r="F7928" s="109">
        <f t="shared" ca="1" si="507"/>
        <v>325000</v>
      </c>
      <c r="G7928" s="110">
        <f t="shared" ca="1" si="508"/>
        <v>2.5000000000000001E-2</v>
      </c>
      <c r="H7928" s="111">
        <f t="shared" ca="1" si="509"/>
        <v>73</v>
      </c>
      <c r="I7928" s="112">
        <f t="shared" ca="1" si="510"/>
        <v>593125</v>
      </c>
    </row>
    <row r="7929" spans="6:9" x14ac:dyDescent="0.25">
      <c r="F7929" s="109">
        <f t="shared" ca="1" si="507"/>
        <v>300000</v>
      </c>
      <c r="G7929" s="110">
        <f t="shared" ca="1" si="508"/>
        <v>2.5000000000000001E-2</v>
      </c>
      <c r="H7929" s="111">
        <f t="shared" ca="1" si="509"/>
        <v>77</v>
      </c>
      <c r="I7929" s="112">
        <f t="shared" ca="1" si="510"/>
        <v>577500</v>
      </c>
    </row>
    <row r="7930" spans="6:9" x14ac:dyDescent="0.25">
      <c r="F7930" s="109">
        <f t="shared" ca="1" si="507"/>
        <v>300000</v>
      </c>
      <c r="G7930" s="110">
        <f t="shared" ca="1" si="508"/>
        <v>2.3E-2</v>
      </c>
      <c r="H7930" s="111">
        <f t="shared" ca="1" si="509"/>
        <v>73</v>
      </c>
      <c r="I7930" s="112">
        <f t="shared" ca="1" si="510"/>
        <v>503700</v>
      </c>
    </row>
    <row r="7931" spans="6:9" x14ac:dyDescent="0.25">
      <c r="F7931" s="109">
        <f t="shared" ca="1" si="507"/>
        <v>300000</v>
      </c>
      <c r="G7931" s="110">
        <f t="shared" ca="1" si="508"/>
        <v>2.5000000000000001E-2</v>
      </c>
      <c r="H7931" s="111">
        <f t="shared" ca="1" si="509"/>
        <v>75</v>
      </c>
      <c r="I7931" s="112">
        <f t="shared" ca="1" si="510"/>
        <v>562500</v>
      </c>
    </row>
    <row r="7932" spans="6:9" x14ac:dyDescent="0.25">
      <c r="F7932" s="109">
        <f t="shared" ca="1" si="507"/>
        <v>300000</v>
      </c>
      <c r="G7932" s="110">
        <f t="shared" ca="1" si="508"/>
        <v>2.5000000000000001E-2</v>
      </c>
      <c r="H7932" s="111">
        <f t="shared" ca="1" si="509"/>
        <v>75</v>
      </c>
      <c r="I7932" s="112">
        <f t="shared" ca="1" si="510"/>
        <v>562500</v>
      </c>
    </row>
    <row r="7933" spans="6:9" x14ac:dyDescent="0.25">
      <c r="F7933" s="109">
        <f t="shared" ca="1" si="507"/>
        <v>300000</v>
      </c>
      <c r="G7933" s="110">
        <f t="shared" ca="1" si="508"/>
        <v>2.5000000000000001E-2</v>
      </c>
      <c r="H7933" s="111">
        <f t="shared" ca="1" si="509"/>
        <v>75</v>
      </c>
      <c r="I7933" s="112">
        <f t="shared" ca="1" si="510"/>
        <v>562500</v>
      </c>
    </row>
    <row r="7934" spans="6:9" x14ac:dyDescent="0.25">
      <c r="F7934" s="109">
        <f t="shared" ca="1" si="507"/>
        <v>300000</v>
      </c>
      <c r="G7934" s="110">
        <f t="shared" ca="1" si="508"/>
        <v>2.5000000000000001E-2</v>
      </c>
      <c r="H7934" s="111">
        <f t="shared" ca="1" si="509"/>
        <v>75</v>
      </c>
      <c r="I7934" s="112">
        <f t="shared" ca="1" si="510"/>
        <v>562500</v>
      </c>
    </row>
    <row r="7935" spans="6:9" x14ac:dyDescent="0.25">
      <c r="F7935" s="109">
        <f t="shared" ca="1" si="507"/>
        <v>300000</v>
      </c>
      <c r="G7935" s="110">
        <f t="shared" ca="1" si="508"/>
        <v>2.7E-2</v>
      </c>
      <c r="H7935" s="111">
        <f t="shared" ca="1" si="509"/>
        <v>75</v>
      </c>
      <c r="I7935" s="112">
        <f t="shared" ca="1" si="510"/>
        <v>607500</v>
      </c>
    </row>
    <row r="7936" spans="6:9" x14ac:dyDescent="0.25">
      <c r="F7936" s="109">
        <f t="shared" ca="1" si="507"/>
        <v>300000</v>
      </c>
      <c r="G7936" s="110">
        <f t="shared" ca="1" si="508"/>
        <v>2.5000000000000001E-2</v>
      </c>
      <c r="H7936" s="111">
        <f t="shared" ca="1" si="509"/>
        <v>75</v>
      </c>
      <c r="I7936" s="112">
        <f t="shared" ca="1" si="510"/>
        <v>562500</v>
      </c>
    </row>
    <row r="7937" spans="6:9" x14ac:dyDescent="0.25">
      <c r="F7937" s="109">
        <f t="shared" ca="1" si="507"/>
        <v>300000</v>
      </c>
      <c r="G7937" s="110">
        <f t="shared" ca="1" si="508"/>
        <v>2.1000000000000001E-2</v>
      </c>
      <c r="H7937" s="111">
        <f t="shared" ca="1" si="509"/>
        <v>75</v>
      </c>
      <c r="I7937" s="112">
        <f t="shared" ca="1" si="510"/>
        <v>472500</v>
      </c>
    </row>
    <row r="7938" spans="6:9" x14ac:dyDescent="0.25">
      <c r="F7938" s="109">
        <f t="shared" ca="1" si="507"/>
        <v>300000</v>
      </c>
      <c r="G7938" s="110">
        <f t="shared" ca="1" si="508"/>
        <v>2.5000000000000001E-2</v>
      </c>
      <c r="H7938" s="111">
        <f t="shared" ca="1" si="509"/>
        <v>75</v>
      </c>
      <c r="I7938" s="112">
        <f t="shared" ca="1" si="510"/>
        <v>562500</v>
      </c>
    </row>
    <row r="7939" spans="6:9" x14ac:dyDescent="0.25">
      <c r="F7939" s="109">
        <f t="shared" ref="F7939:F8002" ca="1" si="511">VLOOKUP(RAND(),$C$3:$D$5,2)</f>
        <v>325000</v>
      </c>
      <c r="G7939" s="110">
        <f t="shared" ref="G7939:G8002" ca="1" si="512">VLOOKUP(RAND(),$C$10:$D$13,2)</f>
        <v>2.5000000000000001E-2</v>
      </c>
      <c r="H7939" s="111">
        <f t="shared" ref="H7939:H8002" ca="1" si="513">VLOOKUP(RAND(),$C$18:$D$20,2)</f>
        <v>75</v>
      </c>
      <c r="I7939" s="112">
        <f t="shared" ca="1" si="510"/>
        <v>609375</v>
      </c>
    </row>
    <row r="7940" spans="6:9" x14ac:dyDescent="0.25">
      <c r="F7940" s="109">
        <f t="shared" ca="1" si="511"/>
        <v>300000</v>
      </c>
      <c r="G7940" s="110">
        <f t="shared" ca="1" si="512"/>
        <v>2.5000000000000001E-2</v>
      </c>
      <c r="H7940" s="111">
        <f t="shared" ca="1" si="513"/>
        <v>75</v>
      </c>
      <c r="I7940" s="112">
        <f t="shared" ref="I7940:I8003" ca="1" si="514">F7940*G7940*H7940</f>
        <v>562500</v>
      </c>
    </row>
    <row r="7941" spans="6:9" x14ac:dyDescent="0.25">
      <c r="F7941" s="109">
        <f t="shared" ca="1" si="511"/>
        <v>300000</v>
      </c>
      <c r="G7941" s="110">
        <f t="shared" ca="1" si="512"/>
        <v>2.5000000000000001E-2</v>
      </c>
      <c r="H7941" s="111">
        <f t="shared" ca="1" si="513"/>
        <v>75</v>
      </c>
      <c r="I7941" s="112">
        <f t="shared" ca="1" si="514"/>
        <v>562500</v>
      </c>
    </row>
    <row r="7942" spans="6:9" x14ac:dyDescent="0.25">
      <c r="F7942" s="109">
        <f t="shared" ca="1" si="511"/>
        <v>300000</v>
      </c>
      <c r="G7942" s="110">
        <f t="shared" ca="1" si="512"/>
        <v>2.5000000000000001E-2</v>
      </c>
      <c r="H7942" s="111">
        <f t="shared" ca="1" si="513"/>
        <v>73</v>
      </c>
      <c r="I7942" s="112">
        <f t="shared" ca="1" si="514"/>
        <v>547500</v>
      </c>
    </row>
    <row r="7943" spans="6:9" x14ac:dyDescent="0.25">
      <c r="F7943" s="109">
        <f t="shared" ca="1" si="511"/>
        <v>300000</v>
      </c>
      <c r="G7943" s="110">
        <f t="shared" ca="1" si="512"/>
        <v>2.5000000000000001E-2</v>
      </c>
      <c r="H7943" s="111">
        <f t="shared" ca="1" si="513"/>
        <v>75</v>
      </c>
      <c r="I7943" s="112">
        <f t="shared" ca="1" si="514"/>
        <v>562500</v>
      </c>
    </row>
    <row r="7944" spans="6:9" x14ac:dyDescent="0.25">
      <c r="F7944" s="109">
        <f t="shared" ca="1" si="511"/>
        <v>300000</v>
      </c>
      <c r="G7944" s="110">
        <f t="shared" ca="1" si="512"/>
        <v>2.5000000000000001E-2</v>
      </c>
      <c r="H7944" s="111">
        <f t="shared" ca="1" si="513"/>
        <v>75</v>
      </c>
      <c r="I7944" s="112">
        <f t="shared" ca="1" si="514"/>
        <v>562500</v>
      </c>
    </row>
    <row r="7945" spans="6:9" x14ac:dyDescent="0.25">
      <c r="F7945" s="109">
        <f t="shared" ca="1" si="511"/>
        <v>300000</v>
      </c>
      <c r="G7945" s="110">
        <f t="shared" ca="1" si="512"/>
        <v>2.5000000000000001E-2</v>
      </c>
      <c r="H7945" s="111">
        <f t="shared" ca="1" si="513"/>
        <v>77</v>
      </c>
      <c r="I7945" s="112">
        <f t="shared" ca="1" si="514"/>
        <v>577500</v>
      </c>
    </row>
    <row r="7946" spans="6:9" x14ac:dyDescent="0.25">
      <c r="F7946" s="109">
        <f t="shared" ca="1" si="511"/>
        <v>300000</v>
      </c>
      <c r="G7946" s="110">
        <f t="shared" ca="1" si="512"/>
        <v>2.5000000000000001E-2</v>
      </c>
      <c r="H7946" s="111">
        <f t="shared" ca="1" si="513"/>
        <v>75</v>
      </c>
      <c r="I7946" s="112">
        <f t="shared" ca="1" si="514"/>
        <v>562500</v>
      </c>
    </row>
    <row r="7947" spans="6:9" x14ac:dyDescent="0.25">
      <c r="F7947" s="109">
        <f t="shared" ca="1" si="511"/>
        <v>300000</v>
      </c>
      <c r="G7947" s="110">
        <f t="shared" ca="1" si="512"/>
        <v>2.1000000000000001E-2</v>
      </c>
      <c r="H7947" s="111">
        <f t="shared" ca="1" si="513"/>
        <v>75</v>
      </c>
      <c r="I7947" s="112">
        <f t="shared" ca="1" si="514"/>
        <v>472500</v>
      </c>
    </row>
    <row r="7948" spans="6:9" x14ac:dyDescent="0.25">
      <c r="F7948" s="109">
        <f t="shared" ca="1" si="511"/>
        <v>300000</v>
      </c>
      <c r="G7948" s="110">
        <f t="shared" ca="1" si="512"/>
        <v>2.5000000000000001E-2</v>
      </c>
      <c r="H7948" s="111">
        <f t="shared" ca="1" si="513"/>
        <v>75</v>
      </c>
      <c r="I7948" s="112">
        <f t="shared" ca="1" si="514"/>
        <v>562500</v>
      </c>
    </row>
    <row r="7949" spans="6:9" x14ac:dyDescent="0.25">
      <c r="F7949" s="109">
        <f t="shared" ca="1" si="511"/>
        <v>325000</v>
      </c>
      <c r="G7949" s="110">
        <f t="shared" ca="1" si="512"/>
        <v>2.5000000000000001E-2</v>
      </c>
      <c r="H7949" s="111">
        <f t="shared" ca="1" si="513"/>
        <v>75</v>
      </c>
      <c r="I7949" s="112">
        <f t="shared" ca="1" si="514"/>
        <v>609375</v>
      </c>
    </row>
    <row r="7950" spans="6:9" x14ac:dyDescent="0.25">
      <c r="F7950" s="109">
        <f t="shared" ca="1" si="511"/>
        <v>275000</v>
      </c>
      <c r="G7950" s="110">
        <f t="shared" ca="1" si="512"/>
        <v>2.5000000000000001E-2</v>
      </c>
      <c r="H7950" s="111">
        <f t="shared" ca="1" si="513"/>
        <v>77</v>
      </c>
      <c r="I7950" s="112">
        <f t="shared" ca="1" si="514"/>
        <v>529375</v>
      </c>
    </row>
    <row r="7951" spans="6:9" x14ac:dyDescent="0.25">
      <c r="F7951" s="109">
        <f t="shared" ca="1" si="511"/>
        <v>300000</v>
      </c>
      <c r="G7951" s="110">
        <f t="shared" ca="1" si="512"/>
        <v>2.5000000000000001E-2</v>
      </c>
      <c r="H7951" s="111">
        <f t="shared" ca="1" si="513"/>
        <v>77</v>
      </c>
      <c r="I7951" s="112">
        <f t="shared" ca="1" si="514"/>
        <v>577500</v>
      </c>
    </row>
    <row r="7952" spans="6:9" x14ac:dyDescent="0.25">
      <c r="F7952" s="109">
        <f t="shared" ca="1" si="511"/>
        <v>300000</v>
      </c>
      <c r="G7952" s="110">
        <f t="shared" ca="1" si="512"/>
        <v>2.5000000000000001E-2</v>
      </c>
      <c r="H7952" s="111">
        <f t="shared" ca="1" si="513"/>
        <v>73</v>
      </c>
      <c r="I7952" s="112">
        <f t="shared" ca="1" si="514"/>
        <v>547500</v>
      </c>
    </row>
    <row r="7953" spans="6:9" x14ac:dyDescent="0.25">
      <c r="F7953" s="109">
        <f t="shared" ca="1" si="511"/>
        <v>300000</v>
      </c>
      <c r="G7953" s="110">
        <f t="shared" ca="1" si="512"/>
        <v>2.5000000000000001E-2</v>
      </c>
      <c r="H7953" s="111">
        <f t="shared" ca="1" si="513"/>
        <v>77</v>
      </c>
      <c r="I7953" s="112">
        <f t="shared" ca="1" si="514"/>
        <v>577500</v>
      </c>
    </row>
    <row r="7954" spans="6:9" x14ac:dyDescent="0.25">
      <c r="F7954" s="109">
        <f t="shared" ca="1" si="511"/>
        <v>300000</v>
      </c>
      <c r="G7954" s="110">
        <f t="shared" ca="1" si="512"/>
        <v>2.5000000000000001E-2</v>
      </c>
      <c r="H7954" s="111">
        <f t="shared" ca="1" si="513"/>
        <v>77</v>
      </c>
      <c r="I7954" s="112">
        <f t="shared" ca="1" si="514"/>
        <v>577500</v>
      </c>
    </row>
    <row r="7955" spans="6:9" x14ac:dyDescent="0.25">
      <c r="F7955" s="109">
        <f t="shared" ca="1" si="511"/>
        <v>300000</v>
      </c>
      <c r="G7955" s="110">
        <f t="shared" ca="1" si="512"/>
        <v>2.7E-2</v>
      </c>
      <c r="H7955" s="111">
        <f t="shared" ca="1" si="513"/>
        <v>75</v>
      </c>
      <c r="I7955" s="112">
        <f t="shared" ca="1" si="514"/>
        <v>607500</v>
      </c>
    </row>
    <row r="7956" spans="6:9" x14ac:dyDescent="0.25">
      <c r="F7956" s="109">
        <f t="shared" ca="1" si="511"/>
        <v>300000</v>
      </c>
      <c r="G7956" s="110">
        <f t="shared" ca="1" si="512"/>
        <v>2.5000000000000001E-2</v>
      </c>
      <c r="H7956" s="111">
        <f t="shared" ca="1" si="513"/>
        <v>75</v>
      </c>
      <c r="I7956" s="112">
        <f t="shared" ca="1" si="514"/>
        <v>562500</v>
      </c>
    </row>
    <row r="7957" spans="6:9" x14ac:dyDescent="0.25">
      <c r="F7957" s="109">
        <f t="shared" ca="1" si="511"/>
        <v>300000</v>
      </c>
      <c r="G7957" s="110">
        <f t="shared" ca="1" si="512"/>
        <v>2.5000000000000001E-2</v>
      </c>
      <c r="H7957" s="111">
        <f t="shared" ca="1" si="513"/>
        <v>75</v>
      </c>
      <c r="I7957" s="112">
        <f t="shared" ca="1" si="514"/>
        <v>562500</v>
      </c>
    </row>
    <row r="7958" spans="6:9" x14ac:dyDescent="0.25">
      <c r="F7958" s="109">
        <f t="shared" ca="1" si="511"/>
        <v>275000</v>
      </c>
      <c r="G7958" s="110">
        <f t="shared" ca="1" si="512"/>
        <v>2.5000000000000001E-2</v>
      </c>
      <c r="H7958" s="111">
        <f t="shared" ca="1" si="513"/>
        <v>75</v>
      </c>
      <c r="I7958" s="112">
        <f t="shared" ca="1" si="514"/>
        <v>515625</v>
      </c>
    </row>
    <row r="7959" spans="6:9" x14ac:dyDescent="0.25">
      <c r="F7959" s="109">
        <f t="shared" ca="1" si="511"/>
        <v>300000</v>
      </c>
      <c r="G7959" s="110">
        <f t="shared" ca="1" si="512"/>
        <v>2.7E-2</v>
      </c>
      <c r="H7959" s="111">
        <f t="shared" ca="1" si="513"/>
        <v>75</v>
      </c>
      <c r="I7959" s="112">
        <f t="shared" ca="1" si="514"/>
        <v>607500</v>
      </c>
    </row>
    <row r="7960" spans="6:9" x14ac:dyDescent="0.25">
      <c r="F7960" s="109">
        <f t="shared" ca="1" si="511"/>
        <v>300000</v>
      </c>
      <c r="G7960" s="110">
        <f t="shared" ca="1" si="512"/>
        <v>2.5000000000000001E-2</v>
      </c>
      <c r="H7960" s="111">
        <f t="shared" ca="1" si="513"/>
        <v>75</v>
      </c>
      <c r="I7960" s="112">
        <f t="shared" ca="1" si="514"/>
        <v>562500</v>
      </c>
    </row>
    <row r="7961" spans="6:9" x14ac:dyDescent="0.25">
      <c r="F7961" s="109">
        <f t="shared" ca="1" si="511"/>
        <v>300000</v>
      </c>
      <c r="G7961" s="110">
        <f t="shared" ca="1" si="512"/>
        <v>2.3E-2</v>
      </c>
      <c r="H7961" s="111">
        <f t="shared" ca="1" si="513"/>
        <v>75</v>
      </c>
      <c r="I7961" s="112">
        <f t="shared" ca="1" si="514"/>
        <v>517500</v>
      </c>
    </row>
    <row r="7962" spans="6:9" x14ac:dyDescent="0.25">
      <c r="F7962" s="109">
        <f t="shared" ca="1" si="511"/>
        <v>275000</v>
      </c>
      <c r="G7962" s="110">
        <f t="shared" ca="1" si="512"/>
        <v>2.5000000000000001E-2</v>
      </c>
      <c r="H7962" s="111">
        <f t="shared" ca="1" si="513"/>
        <v>75</v>
      </c>
      <c r="I7962" s="112">
        <f t="shared" ca="1" si="514"/>
        <v>515625</v>
      </c>
    </row>
    <row r="7963" spans="6:9" x14ac:dyDescent="0.25">
      <c r="F7963" s="109">
        <f t="shared" ca="1" si="511"/>
        <v>300000</v>
      </c>
      <c r="G7963" s="110">
        <f t="shared" ca="1" si="512"/>
        <v>2.5000000000000001E-2</v>
      </c>
      <c r="H7963" s="111">
        <f t="shared" ca="1" si="513"/>
        <v>75</v>
      </c>
      <c r="I7963" s="112">
        <f t="shared" ca="1" si="514"/>
        <v>562500</v>
      </c>
    </row>
    <row r="7964" spans="6:9" x14ac:dyDescent="0.25">
      <c r="F7964" s="109">
        <f t="shared" ca="1" si="511"/>
        <v>275000</v>
      </c>
      <c r="G7964" s="110">
        <f t="shared" ca="1" si="512"/>
        <v>2.7E-2</v>
      </c>
      <c r="H7964" s="111">
        <f t="shared" ca="1" si="513"/>
        <v>75</v>
      </c>
      <c r="I7964" s="112">
        <f t="shared" ca="1" si="514"/>
        <v>556875</v>
      </c>
    </row>
    <row r="7965" spans="6:9" x14ac:dyDescent="0.25">
      <c r="F7965" s="109">
        <f t="shared" ca="1" si="511"/>
        <v>300000</v>
      </c>
      <c r="G7965" s="110">
        <f t="shared" ca="1" si="512"/>
        <v>2.5000000000000001E-2</v>
      </c>
      <c r="H7965" s="111">
        <f t="shared" ca="1" si="513"/>
        <v>73</v>
      </c>
      <c r="I7965" s="112">
        <f t="shared" ca="1" si="514"/>
        <v>547500</v>
      </c>
    </row>
    <row r="7966" spans="6:9" x14ac:dyDescent="0.25">
      <c r="F7966" s="109">
        <f t="shared" ca="1" si="511"/>
        <v>300000</v>
      </c>
      <c r="G7966" s="110">
        <f t="shared" ca="1" si="512"/>
        <v>2.5000000000000001E-2</v>
      </c>
      <c r="H7966" s="111">
        <f t="shared" ca="1" si="513"/>
        <v>75</v>
      </c>
      <c r="I7966" s="112">
        <f t="shared" ca="1" si="514"/>
        <v>562500</v>
      </c>
    </row>
    <row r="7967" spans="6:9" x14ac:dyDescent="0.25">
      <c r="F7967" s="109">
        <f t="shared" ca="1" si="511"/>
        <v>300000</v>
      </c>
      <c r="G7967" s="110">
        <f t="shared" ca="1" si="512"/>
        <v>2.5000000000000001E-2</v>
      </c>
      <c r="H7967" s="111">
        <f t="shared" ca="1" si="513"/>
        <v>77</v>
      </c>
      <c r="I7967" s="112">
        <f t="shared" ca="1" si="514"/>
        <v>577500</v>
      </c>
    </row>
    <row r="7968" spans="6:9" x14ac:dyDescent="0.25">
      <c r="F7968" s="109">
        <f t="shared" ca="1" si="511"/>
        <v>300000</v>
      </c>
      <c r="G7968" s="110">
        <f t="shared" ca="1" si="512"/>
        <v>2.5000000000000001E-2</v>
      </c>
      <c r="H7968" s="111">
        <f t="shared" ca="1" si="513"/>
        <v>75</v>
      </c>
      <c r="I7968" s="112">
        <f t="shared" ca="1" si="514"/>
        <v>562500</v>
      </c>
    </row>
    <row r="7969" spans="6:9" x14ac:dyDescent="0.25">
      <c r="F7969" s="109">
        <f t="shared" ca="1" si="511"/>
        <v>325000</v>
      </c>
      <c r="G7969" s="110">
        <f t="shared" ca="1" si="512"/>
        <v>2.5000000000000001E-2</v>
      </c>
      <c r="H7969" s="111">
        <f t="shared" ca="1" si="513"/>
        <v>75</v>
      </c>
      <c r="I7969" s="112">
        <f t="shared" ca="1" si="514"/>
        <v>609375</v>
      </c>
    </row>
    <row r="7970" spans="6:9" x14ac:dyDescent="0.25">
      <c r="F7970" s="109">
        <f t="shared" ca="1" si="511"/>
        <v>300000</v>
      </c>
      <c r="G7970" s="110">
        <f t="shared" ca="1" si="512"/>
        <v>2.5000000000000001E-2</v>
      </c>
      <c r="H7970" s="111">
        <f t="shared" ca="1" si="513"/>
        <v>77</v>
      </c>
      <c r="I7970" s="112">
        <f t="shared" ca="1" si="514"/>
        <v>577500</v>
      </c>
    </row>
    <row r="7971" spans="6:9" x14ac:dyDescent="0.25">
      <c r="F7971" s="109">
        <f t="shared" ca="1" si="511"/>
        <v>300000</v>
      </c>
      <c r="G7971" s="110">
        <f t="shared" ca="1" si="512"/>
        <v>2.5000000000000001E-2</v>
      </c>
      <c r="H7971" s="111">
        <f t="shared" ca="1" si="513"/>
        <v>75</v>
      </c>
      <c r="I7971" s="112">
        <f t="shared" ca="1" si="514"/>
        <v>562500</v>
      </c>
    </row>
    <row r="7972" spans="6:9" x14ac:dyDescent="0.25">
      <c r="F7972" s="109">
        <f t="shared" ca="1" si="511"/>
        <v>275000</v>
      </c>
      <c r="G7972" s="110">
        <f t="shared" ca="1" si="512"/>
        <v>2.5000000000000001E-2</v>
      </c>
      <c r="H7972" s="111">
        <f t="shared" ca="1" si="513"/>
        <v>75</v>
      </c>
      <c r="I7972" s="112">
        <f t="shared" ca="1" si="514"/>
        <v>515625</v>
      </c>
    </row>
    <row r="7973" spans="6:9" x14ac:dyDescent="0.25">
      <c r="F7973" s="109">
        <f t="shared" ca="1" si="511"/>
        <v>300000</v>
      </c>
      <c r="G7973" s="110">
        <f t="shared" ca="1" si="512"/>
        <v>2.5000000000000001E-2</v>
      </c>
      <c r="H7973" s="111">
        <f t="shared" ca="1" si="513"/>
        <v>75</v>
      </c>
      <c r="I7973" s="112">
        <f t="shared" ca="1" si="514"/>
        <v>562500</v>
      </c>
    </row>
    <row r="7974" spans="6:9" x14ac:dyDescent="0.25">
      <c r="F7974" s="109">
        <f t="shared" ca="1" si="511"/>
        <v>300000</v>
      </c>
      <c r="G7974" s="110">
        <f t="shared" ca="1" si="512"/>
        <v>2.5000000000000001E-2</v>
      </c>
      <c r="H7974" s="111">
        <f t="shared" ca="1" si="513"/>
        <v>75</v>
      </c>
      <c r="I7974" s="112">
        <f t="shared" ca="1" si="514"/>
        <v>562500</v>
      </c>
    </row>
    <row r="7975" spans="6:9" x14ac:dyDescent="0.25">
      <c r="F7975" s="109">
        <f t="shared" ca="1" si="511"/>
        <v>300000</v>
      </c>
      <c r="G7975" s="110">
        <f t="shared" ca="1" si="512"/>
        <v>2.7E-2</v>
      </c>
      <c r="H7975" s="111">
        <f t="shared" ca="1" si="513"/>
        <v>75</v>
      </c>
      <c r="I7975" s="112">
        <f t="shared" ca="1" si="514"/>
        <v>607500</v>
      </c>
    </row>
    <row r="7976" spans="6:9" x14ac:dyDescent="0.25">
      <c r="F7976" s="109">
        <f t="shared" ca="1" si="511"/>
        <v>300000</v>
      </c>
      <c r="G7976" s="110">
        <f t="shared" ca="1" si="512"/>
        <v>2.5000000000000001E-2</v>
      </c>
      <c r="H7976" s="111">
        <f t="shared" ca="1" si="513"/>
        <v>75</v>
      </c>
      <c r="I7976" s="112">
        <f t="shared" ca="1" si="514"/>
        <v>562500</v>
      </c>
    </row>
    <row r="7977" spans="6:9" x14ac:dyDescent="0.25">
      <c r="F7977" s="109">
        <f t="shared" ca="1" si="511"/>
        <v>300000</v>
      </c>
      <c r="G7977" s="110">
        <f t="shared" ca="1" si="512"/>
        <v>2.5000000000000001E-2</v>
      </c>
      <c r="H7977" s="111">
        <f t="shared" ca="1" si="513"/>
        <v>75</v>
      </c>
      <c r="I7977" s="112">
        <f t="shared" ca="1" si="514"/>
        <v>562500</v>
      </c>
    </row>
    <row r="7978" spans="6:9" x14ac:dyDescent="0.25">
      <c r="F7978" s="109">
        <f t="shared" ca="1" si="511"/>
        <v>300000</v>
      </c>
      <c r="G7978" s="110">
        <f t="shared" ca="1" si="512"/>
        <v>2.5000000000000001E-2</v>
      </c>
      <c r="H7978" s="111">
        <f t="shared" ca="1" si="513"/>
        <v>75</v>
      </c>
      <c r="I7978" s="112">
        <f t="shared" ca="1" si="514"/>
        <v>562500</v>
      </c>
    </row>
    <row r="7979" spans="6:9" x14ac:dyDescent="0.25">
      <c r="F7979" s="109">
        <f t="shared" ca="1" si="511"/>
        <v>300000</v>
      </c>
      <c r="G7979" s="110">
        <f t="shared" ca="1" si="512"/>
        <v>2.5000000000000001E-2</v>
      </c>
      <c r="H7979" s="111">
        <f t="shared" ca="1" si="513"/>
        <v>77</v>
      </c>
      <c r="I7979" s="112">
        <f t="shared" ca="1" si="514"/>
        <v>577500</v>
      </c>
    </row>
    <row r="7980" spans="6:9" x14ac:dyDescent="0.25">
      <c r="F7980" s="109">
        <f t="shared" ca="1" si="511"/>
        <v>275000</v>
      </c>
      <c r="G7980" s="110">
        <f t="shared" ca="1" si="512"/>
        <v>2.1000000000000001E-2</v>
      </c>
      <c r="H7980" s="111">
        <f t="shared" ca="1" si="513"/>
        <v>75</v>
      </c>
      <c r="I7980" s="112">
        <f t="shared" ca="1" si="514"/>
        <v>433125</v>
      </c>
    </row>
    <row r="7981" spans="6:9" x14ac:dyDescent="0.25">
      <c r="F7981" s="109">
        <f t="shared" ca="1" si="511"/>
        <v>275000</v>
      </c>
      <c r="G7981" s="110">
        <f t="shared" ca="1" si="512"/>
        <v>2.5000000000000001E-2</v>
      </c>
      <c r="H7981" s="111">
        <f t="shared" ca="1" si="513"/>
        <v>75</v>
      </c>
      <c r="I7981" s="112">
        <f t="shared" ca="1" si="514"/>
        <v>515625</v>
      </c>
    </row>
    <row r="7982" spans="6:9" x14ac:dyDescent="0.25">
      <c r="F7982" s="109">
        <f t="shared" ca="1" si="511"/>
        <v>325000</v>
      </c>
      <c r="G7982" s="110">
        <f t="shared" ca="1" si="512"/>
        <v>2.5000000000000001E-2</v>
      </c>
      <c r="H7982" s="111">
        <f t="shared" ca="1" si="513"/>
        <v>75</v>
      </c>
      <c r="I7982" s="112">
        <f t="shared" ca="1" si="514"/>
        <v>609375</v>
      </c>
    </row>
    <row r="7983" spans="6:9" x14ac:dyDescent="0.25">
      <c r="F7983" s="109">
        <f t="shared" ca="1" si="511"/>
        <v>300000</v>
      </c>
      <c r="G7983" s="110">
        <f t="shared" ca="1" si="512"/>
        <v>2.5000000000000001E-2</v>
      </c>
      <c r="H7983" s="111">
        <f t="shared" ca="1" si="513"/>
        <v>77</v>
      </c>
      <c r="I7983" s="112">
        <f t="shared" ca="1" si="514"/>
        <v>577500</v>
      </c>
    </row>
    <row r="7984" spans="6:9" x14ac:dyDescent="0.25">
      <c r="F7984" s="109">
        <f t="shared" ca="1" si="511"/>
        <v>300000</v>
      </c>
      <c r="G7984" s="110">
        <f t="shared" ca="1" si="512"/>
        <v>2.3E-2</v>
      </c>
      <c r="H7984" s="111">
        <f t="shared" ca="1" si="513"/>
        <v>75</v>
      </c>
      <c r="I7984" s="112">
        <f t="shared" ca="1" si="514"/>
        <v>517500</v>
      </c>
    </row>
    <row r="7985" spans="6:9" x14ac:dyDescent="0.25">
      <c r="F7985" s="109">
        <f t="shared" ca="1" si="511"/>
        <v>300000</v>
      </c>
      <c r="G7985" s="110">
        <f t="shared" ca="1" si="512"/>
        <v>2.5000000000000001E-2</v>
      </c>
      <c r="H7985" s="111">
        <f t="shared" ca="1" si="513"/>
        <v>75</v>
      </c>
      <c r="I7985" s="112">
        <f t="shared" ca="1" si="514"/>
        <v>562500</v>
      </c>
    </row>
    <row r="7986" spans="6:9" x14ac:dyDescent="0.25">
      <c r="F7986" s="109">
        <f t="shared" ca="1" si="511"/>
        <v>300000</v>
      </c>
      <c r="G7986" s="110">
        <f t="shared" ca="1" si="512"/>
        <v>2.5000000000000001E-2</v>
      </c>
      <c r="H7986" s="111">
        <f t="shared" ca="1" si="513"/>
        <v>75</v>
      </c>
      <c r="I7986" s="112">
        <f t="shared" ca="1" si="514"/>
        <v>562500</v>
      </c>
    </row>
    <row r="7987" spans="6:9" x14ac:dyDescent="0.25">
      <c r="F7987" s="109">
        <f t="shared" ca="1" si="511"/>
        <v>300000</v>
      </c>
      <c r="G7987" s="110">
        <f t="shared" ca="1" si="512"/>
        <v>2.5000000000000001E-2</v>
      </c>
      <c r="H7987" s="111">
        <f t="shared" ca="1" si="513"/>
        <v>77</v>
      </c>
      <c r="I7987" s="112">
        <f t="shared" ca="1" si="514"/>
        <v>577500</v>
      </c>
    </row>
    <row r="7988" spans="6:9" x14ac:dyDescent="0.25">
      <c r="F7988" s="109">
        <f t="shared" ca="1" si="511"/>
        <v>325000</v>
      </c>
      <c r="G7988" s="110">
        <f t="shared" ca="1" si="512"/>
        <v>2.5000000000000001E-2</v>
      </c>
      <c r="H7988" s="111">
        <f t="shared" ca="1" si="513"/>
        <v>75</v>
      </c>
      <c r="I7988" s="112">
        <f t="shared" ca="1" si="514"/>
        <v>609375</v>
      </c>
    </row>
    <row r="7989" spans="6:9" x14ac:dyDescent="0.25">
      <c r="F7989" s="109">
        <f t="shared" ca="1" si="511"/>
        <v>300000</v>
      </c>
      <c r="G7989" s="110">
        <f t="shared" ca="1" si="512"/>
        <v>2.7E-2</v>
      </c>
      <c r="H7989" s="111">
        <f t="shared" ca="1" si="513"/>
        <v>75</v>
      </c>
      <c r="I7989" s="112">
        <f t="shared" ca="1" si="514"/>
        <v>607500</v>
      </c>
    </row>
    <row r="7990" spans="6:9" x14ac:dyDescent="0.25">
      <c r="F7990" s="109">
        <f t="shared" ca="1" si="511"/>
        <v>300000</v>
      </c>
      <c r="G7990" s="110">
        <f t="shared" ca="1" si="512"/>
        <v>2.5000000000000001E-2</v>
      </c>
      <c r="H7990" s="111">
        <f t="shared" ca="1" si="513"/>
        <v>75</v>
      </c>
      <c r="I7990" s="112">
        <f t="shared" ca="1" si="514"/>
        <v>562500</v>
      </c>
    </row>
    <row r="7991" spans="6:9" x14ac:dyDescent="0.25">
      <c r="F7991" s="109">
        <f t="shared" ca="1" si="511"/>
        <v>300000</v>
      </c>
      <c r="G7991" s="110">
        <f t="shared" ca="1" si="512"/>
        <v>2.5000000000000001E-2</v>
      </c>
      <c r="H7991" s="111">
        <f t="shared" ca="1" si="513"/>
        <v>75</v>
      </c>
      <c r="I7991" s="112">
        <f t="shared" ca="1" si="514"/>
        <v>562500</v>
      </c>
    </row>
    <row r="7992" spans="6:9" x14ac:dyDescent="0.25">
      <c r="F7992" s="109">
        <f t="shared" ca="1" si="511"/>
        <v>275000</v>
      </c>
      <c r="G7992" s="110">
        <f t="shared" ca="1" si="512"/>
        <v>2.5000000000000001E-2</v>
      </c>
      <c r="H7992" s="111">
        <f t="shared" ca="1" si="513"/>
        <v>75</v>
      </c>
      <c r="I7992" s="112">
        <f t="shared" ca="1" si="514"/>
        <v>515625</v>
      </c>
    </row>
    <row r="7993" spans="6:9" x14ac:dyDescent="0.25">
      <c r="F7993" s="109">
        <f t="shared" ca="1" si="511"/>
        <v>300000</v>
      </c>
      <c r="G7993" s="110">
        <f t="shared" ca="1" si="512"/>
        <v>2.5000000000000001E-2</v>
      </c>
      <c r="H7993" s="111">
        <f t="shared" ca="1" si="513"/>
        <v>75</v>
      </c>
      <c r="I7993" s="112">
        <f t="shared" ca="1" si="514"/>
        <v>562500</v>
      </c>
    </row>
    <row r="7994" spans="6:9" x14ac:dyDescent="0.25">
      <c r="F7994" s="109">
        <f t="shared" ca="1" si="511"/>
        <v>275000</v>
      </c>
      <c r="G7994" s="110">
        <f t="shared" ca="1" si="512"/>
        <v>2.5000000000000001E-2</v>
      </c>
      <c r="H7994" s="111">
        <f t="shared" ca="1" si="513"/>
        <v>75</v>
      </c>
      <c r="I7994" s="112">
        <f t="shared" ca="1" si="514"/>
        <v>515625</v>
      </c>
    </row>
    <row r="7995" spans="6:9" x14ac:dyDescent="0.25">
      <c r="F7995" s="109">
        <f t="shared" ca="1" si="511"/>
        <v>275000</v>
      </c>
      <c r="G7995" s="110">
        <f t="shared" ca="1" si="512"/>
        <v>2.1000000000000001E-2</v>
      </c>
      <c r="H7995" s="111">
        <f t="shared" ca="1" si="513"/>
        <v>73</v>
      </c>
      <c r="I7995" s="112">
        <f t="shared" ca="1" si="514"/>
        <v>421575</v>
      </c>
    </row>
    <row r="7996" spans="6:9" x14ac:dyDescent="0.25">
      <c r="F7996" s="109">
        <f t="shared" ca="1" si="511"/>
        <v>300000</v>
      </c>
      <c r="G7996" s="110">
        <f t="shared" ca="1" si="512"/>
        <v>2.7E-2</v>
      </c>
      <c r="H7996" s="111">
        <f t="shared" ca="1" si="513"/>
        <v>75</v>
      </c>
      <c r="I7996" s="112">
        <f t="shared" ca="1" si="514"/>
        <v>607500</v>
      </c>
    </row>
    <row r="7997" spans="6:9" x14ac:dyDescent="0.25">
      <c r="F7997" s="109">
        <f t="shared" ca="1" si="511"/>
        <v>300000</v>
      </c>
      <c r="G7997" s="110">
        <f t="shared" ca="1" si="512"/>
        <v>2.7E-2</v>
      </c>
      <c r="H7997" s="111">
        <f t="shared" ca="1" si="513"/>
        <v>75</v>
      </c>
      <c r="I7997" s="112">
        <f t="shared" ca="1" si="514"/>
        <v>607500</v>
      </c>
    </row>
    <row r="7998" spans="6:9" x14ac:dyDescent="0.25">
      <c r="F7998" s="109">
        <f t="shared" ca="1" si="511"/>
        <v>300000</v>
      </c>
      <c r="G7998" s="110">
        <f t="shared" ca="1" si="512"/>
        <v>2.5000000000000001E-2</v>
      </c>
      <c r="H7998" s="111">
        <f t="shared" ca="1" si="513"/>
        <v>75</v>
      </c>
      <c r="I7998" s="112">
        <f t="shared" ca="1" si="514"/>
        <v>562500</v>
      </c>
    </row>
    <row r="7999" spans="6:9" x14ac:dyDescent="0.25">
      <c r="F7999" s="109">
        <f t="shared" ca="1" si="511"/>
        <v>300000</v>
      </c>
      <c r="G7999" s="110">
        <f t="shared" ca="1" si="512"/>
        <v>2.5000000000000001E-2</v>
      </c>
      <c r="H7999" s="111">
        <f t="shared" ca="1" si="513"/>
        <v>75</v>
      </c>
      <c r="I7999" s="112">
        <f t="shared" ca="1" si="514"/>
        <v>562500</v>
      </c>
    </row>
    <row r="8000" spans="6:9" x14ac:dyDescent="0.25">
      <c r="F8000" s="109">
        <f t="shared" ca="1" si="511"/>
        <v>325000</v>
      </c>
      <c r="G8000" s="110">
        <f t="shared" ca="1" si="512"/>
        <v>2.3E-2</v>
      </c>
      <c r="H8000" s="111">
        <f t="shared" ca="1" si="513"/>
        <v>75</v>
      </c>
      <c r="I8000" s="112">
        <f t="shared" ca="1" si="514"/>
        <v>560625</v>
      </c>
    </row>
    <row r="8001" spans="6:9" x14ac:dyDescent="0.25">
      <c r="F8001" s="109">
        <f t="shared" ca="1" si="511"/>
        <v>300000</v>
      </c>
      <c r="G8001" s="110">
        <f t="shared" ca="1" si="512"/>
        <v>2.3E-2</v>
      </c>
      <c r="H8001" s="111">
        <f t="shared" ca="1" si="513"/>
        <v>75</v>
      </c>
      <c r="I8001" s="112">
        <f t="shared" ca="1" si="514"/>
        <v>517500</v>
      </c>
    </row>
    <row r="8002" spans="6:9" x14ac:dyDescent="0.25">
      <c r="F8002" s="109">
        <f t="shared" ca="1" si="511"/>
        <v>325000</v>
      </c>
      <c r="G8002" s="110">
        <f t="shared" ca="1" si="512"/>
        <v>2.5000000000000001E-2</v>
      </c>
      <c r="H8002" s="111">
        <f t="shared" ca="1" si="513"/>
        <v>75</v>
      </c>
      <c r="I8002" s="112">
        <f t="shared" ca="1" si="514"/>
        <v>609375</v>
      </c>
    </row>
    <row r="8003" spans="6:9" x14ac:dyDescent="0.25">
      <c r="F8003" s="109">
        <f t="shared" ref="F8003:F8066" ca="1" si="515">VLOOKUP(RAND(),$C$3:$D$5,2)</f>
        <v>325000</v>
      </c>
      <c r="G8003" s="110">
        <f t="shared" ref="G8003:G8066" ca="1" si="516">VLOOKUP(RAND(),$C$10:$D$13,2)</f>
        <v>2.5000000000000001E-2</v>
      </c>
      <c r="H8003" s="111">
        <f t="shared" ref="H8003:H8066" ca="1" si="517">VLOOKUP(RAND(),$C$18:$D$20,2)</f>
        <v>75</v>
      </c>
      <c r="I8003" s="112">
        <f t="shared" ca="1" si="514"/>
        <v>609375</v>
      </c>
    </row>
    <row r="8004" spans="6:9" x14ac:dyDescent="0.25">
      <c r="F8004" s="109">
        <f t="shared" ca="1" si="515"/>
        <v>275000</v>
      </c>
      <c r="G8004" s="110">
        <f t="shared" ca="1" si="516"/>
        <v>2.5000000000000001E-2</v>
      </c>
      <c r="H8004" s="111">
        <f t="shared" ca="1" si="517"/>
        <v>75</v>
      </c>
      <c r="I8004" s="112">
        <f t="shared" ref="I8004:I8067" ca="1" si="518">F8004*G8004*H8004</f>
        <v>515625</v>
      </c>
    </row>
    <row r="8005" spans="6:9" x14ac:dyDescent="0.25">
      <c r="F8005" s="109">
        <f t="shared" ca="1" si="515"/>
        <v>300000</v>
      </c>
      <c r="G8005" s="110">
        <f t="shared" ca="1" si="516"/>
        <v>2.5000000000000001E-2</v>
      </c>
      <c r="H8005" s="111">
        <f t="shared" ca="1" si="517"/>
        <v>73</v>
      </c>
      <c r="I8005" s="112">
        <f t="shared" ca="1" si="518"/>
        <v>547500</v>
      </c>
    </row>
    <row r="8006" spans="6:9" x14ac:dyDescent="0.25">
      <c r="F8006" s="109">
        <f t="shared" ca="1" si="515"/>
        <v>300000</v>
      </c>
      <c r="G8006" s="110">
        <f t="shared" ca="1" si="516"/>
        <v>2.5000000000000001E-2</v>
      </c>
      <c r="H8006" s="111">
        <f t="shared" ca="1" si="517"/>
        <v>77</v>
      </c>
      <c r="I8006" s="112">
        <f t="shared" ca="1" si="518"/>
        <v>577500</v>
      </c>
    </row>
    <row r="8007" spans="6:9" x14ac:dyDescent="0.25">
      <c r="F8007" s="109">
        <f t="shared" ca="1" si="515"/>
        <v>275000</v>
      </c>
      <c r="G8007" s="110">
        <f t="shared" ca="1" si="516"/>
        <v>2.5000000000000001E-2</v>
      </c>
      <c r="H8007" s="111">
        <f t="shared" ca="1" si="517"/>
        <v>75</v>
      </c>
      <c r="I8007" s="112">
        <f t="shared" ca="1" si="518"/>
        <v>515625</v>
      </c>
    </row>
    <row r="8008" spans="6:9" x14ac:dyDescent="0.25">
      <c r="F8008" s="109">
        <f t="shared" ca="1" si="515"/>
        <v>300000</v>
      </c>
      <c r="G8008" s="110">
        <f t="shared" ca="1" si="516"/>
        <v>2.5000000000000001E-2</v>
      </c>
      <c r="H8008" s="111">
        <f t="shared" ca="1" si="517"/>
        <v>75</v>
      </c>
      <c r="I8008" s="112">
        <f t="shared" ca="1" si="518"/>
        <v>562500</v>
      </c>
    </row>
    <row r="8009" spans="6:9" x14ac:dyDescent="0.25">
      <c r="F8009" s="109">
        <f t="shared" ca="1" si="515"/>
        <v>300000</v>
      </c>
      <c r="G8009" s="110">
        <f t="shared" ca="1" si="516"/>
        <v>2.5000000000000001E-2</v>
      </c>
      <c r="H8009" s="111">
        <f t="shared" ca="1" si="517"/>
        <v>75</v>
      </c>
      <c r="I8009" s="112">
        <f t="shared" ca="1" si="518"/>
        <v>562500</v>
      </c>
    </row>
    <row r="8010" spans="6:9" x14ac:dyDescent="0.25">
      <c r="F8010" s="109">
        <f t="shared" ca="1" si="515"/>
        <v>300000</v>
      </c>
      <c r="G8010" s="110">
        <f t="shared" ca="1" si="516"/>
        <v>2.3E-2</v>
      </c>
      <c r="H8010" s="111">
        <f t="shared" ca="1" si="517"/>
        <v>77</v>
      </c>
      <c r="I8010" s="112">
        <f t="shared" ca="1" si="518"/>
        <v>531300</v>
      </c>
    </row>
    <row r="8011" spans="6:9" x14ac:dyDescent="0.25">
      <c r="F8011" s="109">
        <f t="shared" ca="1" si="515"/>
        <v>300000</v>
      </c>
      <c r="G8011" s="110">
        <f t="shared" ca="1" si="516"/>
        <v>2.5000000000000001E-2</v>
      </c>
      <c r="H8011" s="111">
        <f t="shared" ca="1" si="517"/>
        <v>75</v>
      </c>
      <c r="I8011" s="112">
        <f t="shared" ca="1" si="518"/>
        <v>562500</v>
      </c>
    </row>
    <row r="8012" spans="6:9" x14ac:dyDescent="0.25">
      <c r="F8012" s="109">
        <f t="shared" ca="1" si="515"/>
        <v>300000</v>
      </c>
      <c r="G8012" s="110">
        <f t="shared" ca="1" si="516"/>
        <v>2.5000000000000001E-2</v>
      </c>
      <c r="H8012" s="111">
        <f t="shared" ca="1" si="517"/>
        <v>73</v>
      </c>
      <c r="I8012" s="112">
        <f t="shared" ca="1" si="518"/>
        <v>547500</v>
      </c>
    </row>
    <row r="8013" spans="6:9" x14ac:dyDescent="0.25">
      <c r="F8013" s="109">
        <f t="shared" ca="1" si="515"/>
        <v>300000</v>
      </c>
      <c r="G8013" s="110">
        <f t="shared" ca="1" si="516"/>
        <v>2.5000000000000001E-2</v>
      </c>
      <c r="H8013" s="111">
        <f t="shared" ca="1" si="517"/>
        <v>75</v>
      </c>
      <c r="I8013" s="112">
        <f t="shared" ca="1" si="518"/>
        <v>562500</v>
      </c>
    </row>
    <row r="8014" spans="6:9" x14ac:dyDescent="0.25">
      <c r="F8014" s="109">
        <f t="shared" ca="1" si="515"/>
        <v>300000</v>
      </c>
      <c r="G8014" s="110">
        <f t="shared" ca="1" si="516"/>
        <v>2.5000000000000001E-2</v>
      </c>
      <c r="H8014" s="111">
        <f t="shared" ca="1" si="517"/>
        <v>75</v>
      </c>
      <c r="I8014" s="112">
        <f t="shared" ca="1" si="518"/>
        <v>562500</v>
      </c>
    </row>
    <row r="8015" spans="6:9" x14ac:dyDescent="0.25">
      <c r="F8015" s="109">
        <f t="shared" ca="1" si="515"/>
        <v>300000</v>
      </c>
      <c r="G8015" s="110">
        <f t="shared" ca="1" si="516"/>
        <v>2.1000000000000001E-2</v>
      </c>
      <c r="H8015" s="111">
        <f t="shared" ca="1" si="517"/>
        <v>75</v>
      </c>
      <c r="I8015" s="112">
        <f t="shared" ca="1" si="518"/>
        <v>472500</v>
      </c>
    </row>
    <row r="8016" spans="6:9" x14ac:dyDescent="0.25">
      <c r="F8016" s="109">
        <f t="shared" ca="1" si="515"/>
        <v>300000</v>
      </c>
      <c r="G8016" s="110">
        <f t="shared" ca="1" si="516"/>
        <v>2.5000000000000001E-2</v>
      </c>
      <c r="H8016" s="111">
        <f t="shared" ca="1" si="517"/>
        <v>75</v>
      </c>
      <c r="I8016" s="112">
        <f t="shared" ca="1" si="518"/>
        <v>562500</v>
      </c>
    </row>
    <row r="8017" spans="6:9" x14ac:dyDescent="0.25">
      <c r="F8017" s="109">
        <f t="shared" ca="1" si="515"/>
        <v>325000</v>
      </c>
      <c r="G8017" s="110">
        <f t="shared" ca="1" si="516"/>
        <v>2.3E-2</v>
      </c>
      <c r="H8017" s="111">
        <f t="shared" ca="1" si="517"/>
        <v>77</v>
      </c>
      <c r="I8017" s="112">
        <f t="shared" ca="1" si="518"/>
        <v>575575</v>
      </c>
    </row>
    <row r="8018" spans="6:9" x14ac:dyDescent="0.25">
      <c r="F8018" s="109">
        <f t="shared" ca="1" si="515"/>
        <v>300000</v>
      </c>
      <c r="G8018" s="110">
        <f t="shared" ca="1" si="516"/>
        <v>2.5000000000000001E-2</v>
      </c>
      <c r="H8018" s="111">
        <f t="shared" ca="1" si="517"/>
        <v>75</v>
      </c>
      <c r="I8018" s="112">
        <f t="shared" ca="1" si="518"/>
        <v>562500</v>
      </c>
    </row>
    <row r="8019" spans="6:9" x14ac:dyDescent="0.25">
      <c r="F8019" s="109">
        <f t="shared" ca="1" si="515"/>
        <v>300000</v>
      </c>
      <c r="G8019" s="110">
        <f t="shared" ca="1" si="516"/>
        <v>2.5000000000000001E-2</v>
      </c>
      <c r="H8019" s="111">
        <f t="shared" ca="1" si="517"/>
        <v>77</v>
      </c>
      <c r="I8019" s="112">
        <f t="shared" ca="1" si="518"/>
        <v>577500</v>
      </c>
    </row>
    <row r="8020" spans="6:9" x14ac:dyDescent="0.25">
      <c r="F8020" s="109">
        <f t="shared" ca="1" si="515"/>
        <v>300000</v>
      </c>
      <c r="G8020" s="110">
        <f t="shared" ca="1" si="516"/>
        <v>2.5000000000000001E-2</v>
      </c>
      <c r="H8020" s="111">
        <f t="shared" ca="1" si="517"/>
        <v>75</v>
      </c>
      <c r="I8020" s="112">
        <f t="shared" ca="1" si="518"/>
        <v>562500</v>
      </c>
    </row>
    <row r="8021" spans="6:9" x14ac:dyDescent="0.25">
      <c r="F8021" s="109">
        <f t="shared" ca="1" si="515"/>
        <v>300000</v>
      </c>
      <c r="G8021" s="110">
        <f t="shared" ca="1" si="516"/>
        <v>2.5000000000000001E-2</v>
      </c>
      <c r="H8021" s="111">
        <f t="shared" ca="1" si="517"/>
        <v>77</v>
      </c>
      <c r="I8021" s="112">
        <f t="shared" ca="1" si="518"/>
        <v>577500</v>
      </c>
    </row>
    <row r="8022" spans="6:9" x14ac:dyDescent="0.25">
      <c r="F8022" s="109">
        <f t="shared" ca="1" si="515"/>
        <v>325000</v>
      </c>
      <c r="G8022" s="110">
        <f t="shared" ca="1" si="516"/>
        <v>2.5000000000000001E-2</v>
      </c>
      <c r="H8022" s="111">
        <f t="shared" ca="1" si="517"/>
        <v>75</v>
      </c>
      <c r="I8022" s="112">
        <f t="shared" ca="1" si="518"/>
        <v>609375</v>
      </c>
    </row>
    <row r="8023" spans="6:9" x14ac:dyDescent="0.25">
      <c r="F8023" s="109">
        <f t="shared" ca="1" si="515"/>
        <v>300000</v>
      </c>
      <c r="G8023" s="110">
        <f t="shared" ca="1" si="516"/>
        <v>2.5000000000000001E-2</v>
      </c>
      <c r="H8023" s="111">
        <f t="shared" ca="1" si="517"/>
        <v>75</v>
      </c>
      <c r="I8023" s="112">
        <f t="shared" ca="1" si="518"/>
        <v>562500</v>
      </c>
    </row>
    <row r="8024" spans="6:9" x14ac:dyDescent="0.25">
      <c r="F8024" s="109">
        <f t="shared" ca="1" si="515"/>
        <v>300000</v>
      </c>
      <c r="G8024" s="110">
        <f t="shared" ca="1" si="516"/>
        <v>2.1000000000000001E-2</v>
      </c>
      <c r="H8024" s="111">
        <f t="shared" ca="1" si="517"/>
        <v>77</v>
      </c>
      <c r="I8024" s="112">
        <f t="shared" ca="1" si="518"/>
        <v>485100</v>
      </c>
    </row>
    <row r="8025" spans="6:9" x14ac:dyDescent="0.25">
      <c r="F8025" s="109">
        <f t="shared" ca="1" si="515"/>
        <v>300000</v>
      </c>
      <c r="G8025" s="110">
        <f t="shared" ca="1" si="516"/>
        <v>2.5000000000000001E-2</v>
      </c>
      <c r="H8025" s="111">
        <f t="shared" ca="1" si="517"/>
        <v>77</v>
      </c>
      <c r="I8025" s="112">
        <f t="shared" ca="1" si="518"/>
        <v>577500</v>
      </c>
    </row>
    <row r="8026" spans="6:9" x14ac:dyDescent="0.25">
      <c r="F8026" s="109">
        <f t="shared" ca="1" si="515"/>
        <v>300000</v>
      </c>
      <c r="G8026" s="110">
        <f t="shared" ca="1" si="516"/>
        <v>2.5000000000000001E-2</v>
      </c>
      <c r="H8026" s="111">
        <f t="shared" ca="1" si="517"/>
        <v>75</v>
      </c>
      <c r="I8026" s="112">
        <f t="shared" ca="1" si="518"/>
        <v>562500</v>
      </c>
    </row>
    <row r="8027" spans="6:9" x14ac:dyDescent="0.25">
      <c r="F8027" s="109">
        <f t="shared" ca="1" si="515"/>
        <v>300000</v>
      </c>
      <c r="G8027" s="110">
        <f t="shared" ca="1" si="516"/>
        <v>2.5000000000000001E-2</v>
      </c>
      <c r="H8027" s="111">
        <f t="shared" ca="1" si="517"/>
        <v>75</v>
      </c>
      <c r="I8027" s="112">
        <f t="shared" ca="1" si="518"/>
        <v>562500</v>
      </c>
    </row>
    <row r="8028" spans="6:9" x14ac:dyDescent="0.25">
      <c r="F8028" s="109">
        <f t="shared" ca="1" si="515"/>
        <v>300000</v>
      </c>
      <c r="G8028" s="110">
        <f t="shared" ca="1" si="516"/>
        <v>2.1000000000000001E-2</v>
      </c>
      <c r="H8028" s="111">
        <f t="shared" ca="1" si="517"/>
        <v>75</v>
      </c>
      <c r="I8028" s="112">
        <f t="shared" ca="1" si="518"/>
        <v>472500</v>
      </c>
    </row>
    <row r="8029" spans="6:9" x14ac:dyDescent="0.25">
      <c r="F8029" s="109">
        <f t="shared" ca="1" si="515"/>
        <v>275000</v>
      </c>
      <c r="G8029" s="110">
        <f t="shared" ca="1" si="516"/>
        <v>2.5000000000000001E-2</v>
      </c>
      <c r="H8029" s="111">
        <f t="shared" ca="1" si="517"/>
        <v>75</v>
      </c>
      <c r="I8029" s="112">
        <f t="shared" ca="1" si="518"/>
        <v>515625</v>
      </c>
    </row>
    <row r="8030" spans="6:9" x14ac:dyDescent="0.25">
      <c r="F8030" s="109">
        <f t="shared" ca="1" si="515"/>
        <v>300000</v>
      </c>
      <c r="G8030" s="110">
        <f t="shared" ca="1" si="516"/>
        <v>2.7E-2</v>
      </c>
      <c r="H8030" s="111">
        <f t="shared" ca="1" si="517"/>
        <v>75</v>
      </c>
      <c r="I8030" s="112">
        <f t="shared" ca="1" si="518"/>
        <v>607500</v>
      </c>
    </row>
    <row r="8031" spans="6:9" x14ac:dyDescent="0.25">
      <c r="F8031" s="109">
        <f t="shared" ca="1" si="515"/>
        <v>300000</v>
      </c>
      <c r="G8031" s="110">
        <f t="shared" ca="1" si="516"/>
        <v>2.5000000000000001E-2</v>
      </c>
      <c r="H8031" s="111">
        <f t="shared" ca="1" si="517"/>
        <v>77</v>
      </c>
      <c r="I8031" s="112">
        <f t="shared" ca="1" si="518"/>
        <v>577500</v>
      </c>
    </row>
    <row r="8032" spans="6:9" x14ac:dyDescent="0.25">
      <c r="F8032" s="109">
        <f t="shared" ca="1" si="515"/>
        <v>300000</v>
      </c>
      <c r="G8032" s="110">
        <f t="shared" ca="1" si="516"/>
        <v>2.5000000000000001E-2</v>
      </c>
      <c r="H8032" s="111">
        <f t="shared" ca="1" si="517"/>
        <v>73</v>
      </c>
      <c r="I8032" s="112">
        <f t="shared" ca="1" si="518"/>
        <v>547500</v>
      </c>
    </row>
    <row r="8033" spans="6:9" x14ac:dyDescent="0.25">
      <c r="F8033" s="109">
        <f t="shared" ca="1" si="515"/>
        <v>300000</v>
      </c>
      <c r="G8033" s="110">
        <f t="shared" ca="1" si="516"/>
        <v>2.5000000000000001E-2</v>
      </c>
      <c r="H8033" s="111">
        <f t="shared" ca="1" si="517"/>
        <v>75</v>
      </c>
      <c r="I8033" s="112">
        <f t="shared" ca="1" si="518"/>
        <v>562500</v>
      </c>
    </row>
    <row r="8034" spans="6:9" x14ac:dyDescent="0.25">
      <c r="F8034" s="109">
        <f t="shared" ca="1" si="515"/>
        <v>275000</v>
      </c>
      <c r="G8034" s="110">
        <f t="shared" ca="1" si="516"/>
        <v>2.5000000000000001E-2</v>
      </c>
      <c r="H8034" s="111">
        <f t="shared" ca="1" si="517"/>
        <v>75</v>
      </c>
      <c r="I8034" s="112">
        <f t="shared" ca="1" si="518"/>
        <v>515625</v>
      </c>
    </row>
    <row r="8035" spans="6:9" x14ac:dyDescent="0.25">
      <c r="F8035" s="109">
        <f t="shared" ca="1" si="515"/>
        <v>300000</v>
      </c>
      <c r="G8035" s="110">
        <f t="shared" ca="1" si="516"/>
        <v>2.1000000000000001E-2</v>
      </c>
      <c r="H8035" s="111">
        <f t="shared" ca="1" si="517"/>
        <v>75</v>
      </c>
      <c r="I8035" s="112">
        <f t="shared" ca="1" si="518"/>
        <v>472500</v>
      </c>
    </row>
    <row r="8036" spans="6:9" x14ac:dyDescent="0.25">
      <c r="F8036" s="109">
        <f t="shared" ca="1" si="515"/>
        <v>300000</v>
      </c>
      <c r="G8036" s="110">
        <f t="shared" ca="1" si="516"/>
        <v>2.5000000000000001E-2</v>
      </c>
      <c r="H8036" s="111">
        <f t="shared" ca="1" si="517"/>
        <v>75</v>
      </c>
      <c r="I8036" s="112">
        <f t="shared" ca="1" si="518"/>
        <v>562500</v>
      </c>
    </row>
    <row r="8037" spans="6:9" x14ac:dyDescent="0.25">
      <c r="F8037" s="109">
        <f t="shared" ca="1" si="515"/>
        <v>275000</v>
      </c>
      <c r="G8037" s="110">
        <f t="shared" ca="1" si="516"/>
        <v>2.5000000000000001E-2</v>
      </c>
      <c r="H8037" s="111">
        <f t="shared" ca="1" si="517"/>
        <v>75</v>
      </c>
      <c r="I8037" s="112">
        <f t="shared" ca="1" si="518"/>
        <v>515625</v>
      </c>
    </row>
    <row r="8038" spans="6:9" x14ac:dyDescent="0.25">
      <c r="F8038" s="109">
        <f t="shared" ca="1" si="515"/>
        <v>300000</v>
      </c>
      <c r="G8038" s="110">
        <f t="shared" ca="1" si="516"/>
        <v>2.1000000000000001E-2</v>
      </c>
      <c r="H8038" s="111">
        <f t="shared" ca="1" si="517"/>
        <v>75</v>
      </c>
      <c r="I8038" s="112">
        <f t="shared" ca="1" si="518"/>
        <v>472500</v>
      </c>
    </row>
    <row r="8039" spans="6:9" x14ac:dyDescent="0.25">
      <c r="F8039" s="109">
        <f t="shared" ca="1" si="515"/>
        <v>325000</v>
      </c>
      <c r="G8039" s="110">
        <f t="shared" ca="1" si="516"/>
        <v>2.3E-2</v>
      </c>
      <c r="H8039" s="111">
        <f t="shared" ca="1" si="517"/>
        <v>73</v>
      </c>
      <c r="I8039" s="112">
        <f t="shared" ca="1" si="518"/>
        <v>545675</v>
      </c>
    </row>
    <row r="8040" spans="6:9" x14ac:dyDescent="0.25">
      <c r="F8040" s="109">
        <f t="shared" ca="1" si="515"/>
        <v>300000</v>
      </c>
      <c r="G8040" s="110">
        <f t="shared" ca="1" si="516"/>
        <v>2.5000000000000001E-2</v>
      </c>
      <c r="H8040" s="111">
        <f t="shared" ca="1" si="517"/>
        <v>77</v>
      </c>
      <c r="I8040" s="112">
        <f t="shared" ca="1" si="518"/>
        <v>577500</v>
      </c>
    </row>
    <row r="8041" spans="6:9" x14ac:dyDescent="0.25">
      <c r="F8041" s="109">
        <f t="shared" ca="1" si="515"/>
        <v>275000</v>
      </c>
      <c r="G8041" s="110">
        <f t="shared" ca="1" si="516"/>
        <v>2.3E-2</v>
      </c>
      <c r="H8041" s="111">
        <f t="shared" ca="1" si="517"/>
        <v>75</v>
      </c>
      <c r="I8041" s="112">
        <f t="shared" ca="1" si="518"/>
        <v>474375</v>
      </c>
    </row>
    <row r="8042" spans="6:9" x14ac:dyDescent="0.25">
      <c r="F8042" s="109">
        <f t="shared" ca="1" si="515"/>
        <v>300000</v>
      </c>
      <c r="G8042" s="110">
        <f t="shared" ca="1" si="516"/>
        <v>2.1000000000000001E-2</v>
      </c>
      <c r="H8042" s="111">
        <f t="shared" ca="1" si="517"/>
        <v>73</v>
      </c>
      <c r="I8042" s="112">
        <f t="shared" ca="1" si="518"/>
        <v>459900</v>
      </c>
    </row>
    <row r="8043" spans="6:9" x14ac:dyDescent="0.25">
      <c r="F8043" s="109">
        <f t="shared" ca="1" si="515"/>
        <v>300000</v>
      </c>
      <c r="G8043" s="110">
        <f t="shared" ca="1" si="516"/>
        <v>2.7E-2</v>
      </c>
      <c r="H8043" s="111">
        <f t="shared" ca="1" si="517"/>
        <v>75</v>
      </c>
      <c r="I8043" s="112">
        <f t="shared" ca="1" si="518"/>
        <v>607500</v>
      </c>
    </row>
    <row r="8044" spans="6:9" x14ac:dyDescent="0.25">
      <c r="F8044" s="109">
        <f t="shared" ca="1" si="515"/>
        <v>325000</v>
      </c>
      <c r="G8044" s="110">
        <f t="shared" ca="1" si="516"/>
        <v>2.7E-2</v>
      </c>
      <c r="H8044" s="111">
        <f t="shared" ca="1" si="517"/>
        <v>75</v>
      </c>
      <c r="I8044" s="112">
        <f t="shared" ca="1" si="518"/>
        <v>658125</v>
      </c>
    </row>
    <row r="8045" spans="6:9" x14ac:dyDescent="0.25">
      <c r="F8045" s="109">
        <f t="shared" ca="1" si="515"/>
        <v>300000</v>
      </c>
      <c r="G8045" s="110">
        <f t="shared" ca="1" si="516"/>
        <v>2.5000000000000001E-2</v>
      </c>
      <c r="H8045" s="111">
        <f t="shared" ca="1" si="517"/>
        <v>75</v>
      </c>
      <c r="I8045" s="112">
        <f t="shared" ca="1" si="518"/>
        <v>562500</v>
      </c>
    </row>
    <row r="8046" spans="6:9" x14ac:dyDescent="0.25">
      <c r="F8046" s="109">
        <f t="shared" ca="1" si="515"/>
        <v>300000</v>
      </c>
      <c r="G8046" s="110">
        <f t="shared" ca="1" si="516"/>
        <v>2.5000000000000001E-2</v>
      </c>
      <c r="H8046" s="111">
        <f t="shared" ca="1" si="517"/>
        <v>75</v>
      </c>
      <c r="I8046" s="112">
        <f t="shared" ca="1" si="518"/>
        <v>562500</v>
      </c>
    </row>
    <row r="8047" spans="6:9" x14ac:dyDescent="0.25">
      <c r="F8047" s="109">
        <f t="shared" ca="1" si="515"/>
        <v>300000</v>
      </c>
      <c r="G8047" s="110">
        <f t="shared" ca="1" si="516"/>
        <v>2.3E-2</v>
      </c>
      <c r="H8047" s="111">
        <f t="shared" ca="1" si="517"/>
        <v>73</v>
      </c>
      <c r="I8047" s="112">
        <f t="shared" ca="1" si="518"/>
        <v>503700</v>
      </c>
    </row>
    <row r="8048" spans="6:9" x14ac:dyDescent="0.25">
      <c r="F8048" s="109">
        <f t="shared" ca="1" si="515"/>
        <v>325000</v>
      </c>
      <c r="G8048" s="110">
        <f t="shared" ca="1" si="516"/>
        <v>2.5000000000000001E-2</v>
      </c>
      <c r="H8048" s="111">
        <f t="shared" ca="1" si="517"/>
        <v>75</v>
      </c>
      <c r="I8048" s="112">
        <f t="shared" ca="1" si="518"/>
        <v>609375</v>
      </c>
    </row>
    <row r="8049" spans="6:9" x14ac:dyDescent="0.25">
      <c r="F8049" s="109">
        <f t="shared" ca="1" si="515"/>
        <v>300000</v>
      </c>
      <c r="G8049" s="110">
        <f t="shared" ca="1" si="516"/>
        <v>2.7E-2</v>
      </c>
      <c r="H8049" s="111">
        <f t="shared" ca="1" si="517"/>
        <v>75</v>
      </c>
      <c r="I8049" s="112">
        <f t="shared" ca="1" si="518"/>
        <v>607500</v>
      </c>
    </row>
    <row r="8050" spans="6:9" x14ac:dyDescent="0.25">
      <c r="F8050" s="109">
        <f t="shared" ca="1" si="515"/>
        <v>300000</v>
      </c>
      <c r="G8050" s="110">
        <f t="shared" ca="1" si="516"/>
        <v>2.7E-2</v>
      </c>
      <c r="H8050" s="111">
        <f t="shared" ca="1" si="517"/>
        <v>77</v>
      </c>
      <c r="I8050" s="112">
        <f t="shared" ca="1" si="518"/>
        <v>623700</v>
      </c>
    </row>
    <row r="8051" spans="6:9" x14ac:dyDescent="0.25">
      <c r="F8051" s="109">
        <f t="shared" ca="1" si="515"/>
        <v>300000</v>
      </c>
      <c r="G8051" s="110">
        <f t="shared" ca="1" si="516"/>
        <v>2.5000000000000001E-2</v>
      </c>
      <c r="H8051" s="111">
        <f t="shared" ca="1" si="517"/>
        <v>73</v>
      </c>
      <c r="I8051" s="112">
        <f t="shared" ca="1" si="518"/>
        <v>547500</v>
      </c>
    </row>
    <row r="8052" spans="6:9" x14ac:dyDescent="0.25">
      <c r="F8052" s="109">
        <f t="shared" ca="1" si="515"/>
        <v>300000</v>
      </c>
      <c r="G8052" s="110">
        <f t="shared" ca="1" si="516"/>
        <v>2.5000000000000001E-2</v>
      </c>
      <c r="H8052" s="111">
        <f t="shared" ca="1" si="517"/>
        <v>77</v>
      </c>
      <c r="I8052" s="112">
        <f t="shared" ca="1" si="518"/>
        <v>577500</v>
      </c>
    </row>
    <row r="8053" spans="6:9" x14ac:dyDescent="0.25">
      <c r="F8053" s="109">
        <f t="shared" ca="1" si="515"/>
        <v>325000</v>
      </c>
      <c r="G8053" s="110">
        <f t="shared" ca="1" si="516"/>
        <v>2.5000000000000001E-2</v>
      </c>
      <c r="H8053" s="111">
        <f t="shared" ca="1" si="517"/>
        <v>75</v>
      </c>
      <c r="I8053" s="112">
        <f t="shared" ca="1" si="518"/>
        <v>609375</v>
      </c>
    </row>
    <row r="8054" spans="6:9" x14ac:dyDescent="0.25">
      <c r="F8054" s="109">
        <f t="shared" ca="1" si="515"/>
        <v>275000</v>
      </c>
      <c r="G8054" s="110">
        <f t="shared" ca="1" si="516"/>
        <v>2.5000000000000001E-2</v>
      </c>
      <c r="H8054" s="111">
        <f t="shared" ca="1" si="517"/>
        <v>75</v>
      </c>
      <c r="I8054" s="112">
        <f t="shared" ca="1" si="518"/>
        <v>515625</v>
      </c>
    </row>
    <row r="8055" spans="6:9" x14ac:dyDescent="0.25">
      <c r="F8055" s="109">
        <f t="shared" ca="1" si="515"/>
        <v>300000</v>
      </c>
      <c r="G8055" s="110">
        <f t="shared" ca="1" si="516"/>
        <v>2.5000000000000001E-2</v>
      </c>
      <c r="H8055" s="111">
        <f t="shared" ca="1" si="517"/>
        <v>75</v>
      </c>
      <c r="I8055" s="112">
        <f t="shared" ca="1" si="518"/>
        <v>562500</v>
      </c>
    </row>
    <row r="8056" spans="6:9" x14ac:dyDescent="0.25">
      <c r="F8056" s="109">
        <f t="shared" ca="1" si="515"/>
        <v>300000</v>
      </c>
      <c r="G8056" s="110">
        <f t="shared" ca="1" si="516"/>
        <v>2.7E-2</v>
      </c>
      <c r="H8056" s="111">
        <f t="shared" ca="1" si="517"/>
        <v>73</v>
      </c>
      <c r="I8056" s="112">
        <f t="shared" ca="1" si="518"/>
        <v>591300</v>
      </c>
    </row>
    <row r="8057" spans="6:9" x14ac:dyDescent="0.25">
      <c r="F8057" s="109">
        <f t="shared" ca="1" si="515"/>
        <v>275000</v>
      </c>
      <c r="G8057" s="110">
        <f t="shared" ca="1" si="516"/>
        <v>2.5000000000000001E-2</v>
      </c>
      <c r="H8057" s="111">
        <f t="shared" ca="1" si="517"/>
        <v>75</v>
      </c>
      <c r="I8057" s="112">
        <f t="shared" ca="1" si="518"/>
        <v>515625</v>
      </c>
    </row>
    <row r="8058" spans="6:9" x14ac:dyDescent="0.25">
      <c r="F8058" s="109">
        <f t="shared" ca="1" si="515"/>
        <v>275000</v>
      </c>
      <c r="G8058" s="110">
        <f t="shared" ca="1" si="516"/>
        <v>2.5000000000000001E-2</v>
      </c>
      <c r="H8058" s="111">
        <f t="shared" ca="1" si="517"/>
        <v>77</v>
      </c>
      <c r="I8058" s="112">
        <f t="shared" ca="1" si="518"/>
        <v>529375</v>
      </c>
    </row>
    <row r="8059" spans="6:9" x14ac:dyDescent="0.25">
      <c r="F8059" s="109">
        <f t="shared" ca="1" si="515"/>
        <v>300000</v>
      </c>
      <c r="G8059" s="110">
        <f t="shared" ca="1" si="516"/>
        <v>2.5000000000000001E-2</v>
      </c>
      <c r="H8059" s="111">
        <f t="shared" ca="1" si="517"/>
        <v>77</v>
      </c>
      <c r="I8059" s="112">
        <f t="shared" ca="1" si="518"/>
        <v>577500</v>
      </c>
    </row>
    <row r="8060" spans="6:9" x14ac:dyDescent="0.25">
      <c r="F8060" s="109">
        <f t="shared" ca="1" si="515"/>
        <v>325000</v>
      </c>
      <c r="G8060" s="110">
        <f t="shared" ca="1" si="516"/>
        <v>2.5000000000000001E-2</v>
      </c>
      <c r="H8060" s="111">
        <f t="shared" ca="1" si="517"/>
        <v>75</v>
      </c>
      <c r="I8060" s="112">
        <f t="shared" ca="1" si="518"/>
        <v>609375</v>
      </c>
    </row>
    <row r="8061" spans="6:9" x14ac:dyDescent="0.25">
      <c r="F8061" s="109">
        <f t="shared" ca="1" si="515"/>
        <v>325000</v>
      </c>
      <c r="G8061" s="110">
        <f t="shared" ca="1" si="516"/>
        <v>2.1000000000000001E-2</v>
      </c>
      <c r="H8061" s="111">
        <f t="shared" ca="1" si="517"/>
        <v>75</v>
      </c>
      <c r="I8061" s="112">
        <f t="shared" ca="1" si="518"/>
        <v>511875</v>
      </c>
    </row>
    <row r="8062" spans="6:9" x14ac:dyDescent="0.25">
      <c r="F8062" s="109">
        <f t="shared" ca="1" si="515"/>
        <v>275000</v>
      </c>
      <c r="G8062" s="110">
        <f t="shared" ca="1" si="516"/>
        <v>2.5000000000000001E-2</v>
      </c>
      <c r="H8062" s="111">
        <f t="shared" ca="1" si="517"/>
        <v>75</v>
      </c>
      <c r="I8062" s="112">
        <f t="shared" ca="1" si="518"/>
        <v>515625</v>
      </c>
    </row>
    <row r="8063" spans="6:9" x14ac:dyDescent="0.25">
      <c r="F8063" s="109">
        <f t="shared" ca="1" si="515"/>
        <v>300000</v>
      </c>
      <c r="G8063" s="110">
        <f t="shared" ca="1" si="516"/>
        <v>2.7E-2</v>
      </c>
      <c r="H8063" s="111">
        <f t="shared" ca="1" si="517"/>
        <v>75</v>
      </c>
      <c r="I8063" s="112">
        <f t="shared" ca="1" si="518"/>
        <v>607500</v>
      </c>
    </row>
    <row r="8064" spans="6:9" x14ac:dyDescent="0.25">
      <c r="F8064" s="109">
        <f t="shared" ca="1" si="515"/>
        <v>300000</v>
      </c>
      <c r="G8064" s="110">
        <f t="shared" ca="1" si="516"/>
        <v>2.3E-2</v>
      </c>
      <c r="H8064" s="111">
        <f t="shared" ca="1" si="517"/>
        <v>75</v>
      </c>
      <c r="I8064" s="112">
        <f t="shared" ca="1" si="518"/>
        <v>517500</v>
      </c>
    </row>
    <row r="8065" spans="6:9" x14ac:dyDescent="0.25">
      <c r="F8065" s="109">
        <f t="shared" ca="1" si="515"/>
        <v>300000</v>
      </c>
      <c r="G8065" s="110">
        <f t="shared" ca="1" si="516"/>
        <v>2.1000000000000001E-2</v>
      </c>
      <c r="H8065" s="111">
        <f t="shared" ca="1" si="517"/>
        <v>75</v>
      </c>
      <c r="I8065" s="112">
        <f t="shared" ca="1" si="518"/>
        <v>472500</v>
      </c>
    </row>
    <row r="8066" spans="6:9" x14ac:dyDescent="0.25">
      <c r="F8066" s="109">
        <f t="shared" ca="1" si="515"/>
        <v>300000</v>
      </c>
      <c r="G8066" s="110">
        <f t="shared" ca="1" si="516"/>
        <v>2.5000000000000001E-2</v>
      </c>
      <c r="H8066" s="111">
        <f t="shared" ca="1" si="517"/>
        <v>75</v>
      </c>
      <c r="I8066" s="112">
        <f t="shared" ca="1" si="518"/>
        <v>562500</v>
      </c>
    </row>
    <row r="8067" spans="6:9" x14ac:dyDescent="0.25">
      <c r="F8067" s="109">
        <f t="shared" ref="F8067:F8130" ca="1" si="519">VLOOKUP(RAND(),$C$3:$D$5,2)</f>
        <v>300000</v>
      </c>
      <c r="G8067" s="110">
        <f t="shared" ref="G8067:G8130" ca="1" si="520">VLOOKUP(RAND(),$C$10:$D$13,2)</f>
        <v>2.5000000000000001E-2</v>
      </c>
      <c r="H8067" s="111">
        <f t="shared" ref="H8067:H8130" ca="1" si="521">VLOOKUP(RAND(),$C$18:$D$20,2)</f>
        <v>75</v>
      </c>
      <c r="I8067" s="112">
        <f t="shared" ca="1" si="518"/>
        <v>562500</v>
      </c>
    </row>
    <row r="8068" spans="6:9" x14ac:dyDescent="0.25">
      <c r="F8068" s="109">
        <f t="shared" ca="1" si="519"/>
        <v>300000</v>
      </c>
      <c r="G8068" s="110">
        <f t="shared" ca="1" si="520"/>
        <v>2.5000000000000001E-2</v>
      </c>
      <c r="H8068" s="111">
        <f t="shared" ca="1" si="521"/>
        <v>73</v>
      </c>
      <c r="I8068" s="112">
        <f t="shared" ref="I8068:I8131" ca="1" si="522">F8068*G8068*H8068</f>
        <v>547500</v>
      </c>
    </row>
    <row r="8069" spans="6:9" x14ac:dyDescent="0.25">
      <c r="F8069" s="109">
        <f t="shared" ca="1" si="519"/>
        <v>275000</v>
      </c>
      <c r="G8069" s="110">
        <f t="shared" ca="1" si="520"/>
        <v>2.3E-2</v>
      </c>
      <c r="H8069" s="111">
        <f t="shared" ca="1" si="521"/>
        <v>75</v>
      </c>
      <c r="I8069" s="112">
        <f t="shared" ca="1" si="522"/>
        <v>474375</v>
      </c>
    </row>
    <row r="8070" spans="6:9" x14ac:dyDescent="0.25">
      <c r="F8070" s="109">
        <f t="shared" ca="1" si="519"/>
        <v>300000</v>
      </c>
      <c r="G8070" s="110">
        <f t="shared" ca="1" si="520"/>
        <v>2.5000000000000001E-2</v>
      </c>
      <c r="H8070" s="111">
        <f t="shared" ca="1" si="521"/>
        <v>75</v>
      </c>
      <c r="I8070" s="112">
        <f t="shared" ca="1" si="522"/>
        <v>562500</v>
      </c>
    </row>
    <row r="8071" spans="6:9" x14ac:dyDescent="0.25">
      <c r="F8071" s="109">
        <f t="shared" ca="1" si="519"/>
        <v>300000</v>
      </c>
      <c r="G8071" s="110">
        <f t="shared" ca="1" si="520"/>
        <v>2.5000000000000001E-2</v>
      </c>
      <c r="H8071" s="111">
        <f t="shared" ca="1" si="521"/>
        <v>75</v>
      </c>
      <c r="I8071" s="112">
        <f t="shared" ca="1" si="522"/>
        <v>562500</v>
      </c>
    </row>
    <row r="8072" spans="6:9" x14ac:dyDescent="0.25">
      <c r="F8072" s="109">
        <f t="shared" ca="1" si="519"/>
        <v>300000</v>
      </c>
      <c r="G8072" s="110">
        <f t="shared" ca="1" si="520"/>
        <v>2.5000000000000001E-2</v>
      </c>
      <c r="H8072" s="111">
        <f t="shared" ca="1" si="521"/>
        <v>75</v>
      </c>
      <c r="I8072" s="112">
        <f t="shared" ca="1" si="522"/>
        <v>562500</v>
      </c>
    </row>
    <row r="8073" spans="6:9" x14ac:dyDescent="0.25">
      <c r="F8073" s="109">
        <f t="shared" ca="1" si="519"/>
        <v>300000</v>
      </c>
      <c r="G8073" s="110">
        <f t="shared" ca="1" si="520"/>
        <v>2.5000000000000001E-2</v>
      </c>
      <c r="H8073" s="111">
        <f t="shared" ca="1" si="521"/>
        <v>75</v>
      </c>
      <c r="I8073" s="112">
        <f t="shared" ca="1" si="522"/>
        <v>562500</v>
      </c>
    </row>
    <row r="8074" spans="6:9" x14ac:dyDescent="0.25">
      <c r="F8074" s="109">
        <f t="shared" ca="1" si="519"/>
        <v>300000</v>
      </c>
      <c r="G8074" s="110">
        <f t="shared" ca="1" si="520"/>
        <v>2.5000000000000001E-2</v>
      </c>
      <c r="H8074" s="111">
        <f t="shared" ca="1" si="521"/>
        <v>75</v>
      </c>
      <c r="I8074" s="112">
        <f t="shared" ca="1" si="522"/>
        <v>562500</v>
      </c>
    </row>
    <row r="8075" spans="6:9" x14ac:dyDescent="0.25">
      <c r="F8075" s="109">
        <f t="shared" ca="1" si="519"/>
        <v>300000</v>
      </c>
      <c r="G8075" s="110">
        <f t="shared" ca="1" si="520"/>
        <v>2.7E-2</v>
      </c>
      <c r="H8075" s="111">
        <f t="shared" ca="1" si="521"/>
        <v>75</v>
      </c>
      <c r="I8075" s="112">
        <f t="shared" ca="1" si="522"/>
        <v>607500</v>
      </c>
    </row>
    <row r="8076" spans="6:9" x14ac:dyDescent="0.25">
      <c r="F8076" s="109">
        <f t="shared" ca="1" si="519"/>
        <v>300000</v>
      </c>
      <c r="G8076" s="110">
        <f t="shared" ca="1" si="520"/>
        <v>2.7E-2</v>
      </c>
      <c r="H8076" s="111">
        <f t="shared" ca="1" si="521"/>
        <v>75</v>
      </c>
      <c r="I8076" s="112">
        <f t="shared" ca="1" si="522"/>
        <v>607500</v>
      </c>
    </row>
    <row r="8077" spans="6:9" x14ac:dyDescent="0.25">
      <c r="F8077" s="109">
        <f t="shared" ca="1" si="519"/>
        <v>300000</v>
      </c>
      <c r="G8077" s="110">
        <f t="shared" ca="1" si="520"/>
        <v>2.5000000000000001E-2</v>
      </c>
      <c r="H8077" s="111">
        <f t="shared" ca="1" si="521"/>
        <v>75</v>
      </c>
      <c r="I8077" s="112">
        <f t="shared" ca="1" si="522"/>
        <v>562500</v>
      </c>
    </row>
    <row r="8078" spans="6:9" x14ac:dyDescent="0.25">
      <c r="F8078" s="109">
        <f t="shared" ca="1" si="519"/>
        <v>300000</v>
      </c>
      <c r="G8078" s="110">
        <f t="shared" ca="1" si="520"/>
        <v>2.5000000000000001E-2</v>
      </c>
      <c r="H8078" s="111">
        <f t="shared" ca="1" si="521"/>
        <v>77</v>
      </c>
      <c r="I8078" s="112">
        <f t="shared" ca="1" si="522"/>
        <v>577500</v>
      </c>
    </row>
    <row r="8079" spans="6:9" x14ac:dyDescent="0.25">
      <c r="F8079" s="109">
        <f t="shared" ca="1" si="519"/>
        <v>300000</v>
      </c>
      <c r="G8079" s="110">
        <f t="shared" ca="1" si="520"/>
        <v>2.5000000000000001E-2</v>
      </c>
      <c r="H8079" s="111">
        <f t="shared" ca="1" si="521"/>
        <v>75</v>
      </c>
      <c r="I8079" s="112">
        <f t="shared" ca="1" si="522"/>
        <v>562500</v>
      </c>
    </row>
    <row r="8080" spans="6:9" x14ac:dyDescent="0.25">
      <c r="F8080" s="109">
        <f t="shared" ca="1" si="519"/>
        <v>300000</v>
      </c>
      <c r="G8080" s="110">
        <f t="shared" ca="1" si="520"/>
        <v>2.5000000000000001E-2</v>
      </c>
      <c r="H8080" s="111">
        <f t="shared" ca="1" si="521"/>
        <v>73</v>
      </c>
      <c r="I8080" s="112">
        <f t="shared" ca="1" si="522"/>
        <v>547500</v>
      </c>
    </row>
    <row r="8081" spans="6:9" x14ac:dyDescent="0.25">
      <c r="F8081" s="109">
        <f t="shared" ca="1" si="519"/>
        <v>300000</v>
      </c>
      <c r="G8081" s="110">
        <f t="shared" ca="1" si="520"/>
        <v>2.5000000000000001E-2</v>
      </c>
      <c r="H8081" s="111">
        <f t="shared" ca="1" si="521"/>
        <v>75</v>
      </c>
      <c r="I8081" s="112">
        <f t="shared" ca="1" si="522"/>
        <v>562500</v>
      </c>
    </row>
    <row r="8082" spans="6:9" x14ac:dyDescent="0.25">
      <c r="F8082" s="109">
        <f t="shared" ca="1" si="519"/>
        <v>325000</v>
      </c>
      <c r="G8082" s="110">
        <f t="shared" ca="1" si="520"/>
        <v>2.5000000000000001E-2</v>
      </c>
      <c r="H8082" s="111">
        <f t="shared" ca="1" si="521"/>
        <v>75</v>
      </c>
      <c r="I8082" s="112">
        <f t="shared" ca="1" si="522"/>
        <v>609375</v>
      </c>
    </row>
    <row r="8083" spans="6:9" x14ac:dyDescent="0.25">
      <c r="F8083" s="109">
        <f t="shared" ca="1" si="519"/>
        <v>275000</v>
      </c>
      <c r="G8083" s="110">
        <f t="shared" ca="1" si="520"/>
        <v>2.5000000000000001E-2</v>
      </c>
      <c r="H8083" s="111">
        <f t="shared" ca="1" si="521"/>
        <v>75</v>
      </c>
      <c r="I8083" s="112">
        <f t="shared" ca="1" si="522"/>
        <v>515625</v>
      </c>
    </row>
    <row r="8084" spans="6:9" x14ac:dyDescent="0.25">
      <c r="F8084" s="109">
        <f t="shared" ca="1" si="519"/>
        <v>275000</v>
      </c>
      <c r="G8084" s="110">
        <f t="shared" ca="1" si="520"/>
        <v>2.5000000000000001E-2</v>
      </c>
      <c r="H8084" s="111">
        <f t="shared" ca="1" si="521"/>
        <v>75</v>
      </c>
      <c r="I8084" s="112">
        <f t="shared" ca="1" si="522"/>
        <v>515625</v>
      </c>
    </row>
    <row r="8085" spans="6:9" x14ac:dyDescent="0.25">
      <c r="F8085" s="109">
        <f t="shared" ca="1" si="519"/>
        <v>300000</v>
      </c>
      <c r="G8085" s="110">
        <f t="shared" ca="1" si="520"/>
        <v>2.5000000000000001E-2</v>
      </c>
      <c r="H8085" s="111">
        <f t="shared" ca="1" si="521"/>
        <v>77</v>
      </c>
      <c r="I8085" s="112">
        <f t="shared" ca="1" si="522"/>
        <v>577500</v>
      </c>
    </row>
    <row r="8086" spans="6:9" x14ac:dyDescent="0.25">
      <c r="F8086" s="109">
        <f t="shared" ca="1" si="519"/>
        <v>325000</v>
      </c>
      <c r="G8086" s="110">
        <f t="shared" ca="1" si="520"/>
        <v>2.5000000000000001E-2</v>
      </c>
      <c r="H8086" s="111">
        <f t="shared" ca="1" si="521"/>
        <v>73</v>
      </c>
      <c r="I8086" s="112">
        <f t="shared" ca="1" si="522"/>
        <v>593125</v>
      </c>
    </row>
    <row r="8087" spans="6:9" x14ac:dyDescent="0.25">
      <c r="F8087" s="109">
        <f t="shared" ca="1" si="519"/>
        <v>300000</v>
      </c>
      <c r="G8087" s="110">
        <f t="shared" ca="1" si="520"/>
        <v>2.5000000000000001E-2</v>
      </c>
      <c r="H8087" s="111">
        <f t="shared" ca="1" si="521"/>
        <v>73</v>
      </c>
      <c r="I8087" s="112">
        <f t="shared" ca="1" si="522"/>
        <v>547500</v>
      </c>
    </row>
    <row r="8088" spans="6:9" x14ac:dyDescent="0.25">
      <c r="F8088" s="109">
        <f t="shared" ca="1" si="519"/>
        <v>300000</v>
      </c>
      <c r="G8088" s="110">
        <f t="shared" ca="1" si="520"/>
        <v>2.5000000000000001E-2</v>
      </c>
      <c r="H8088" s="111">
        <f t="shared" ca="1" si="521"/>
        <v>75</v>
      </c>
      <c r="I8088" s="112">
        <f t="shared" ca="1" si="522"/>
        <v>562500</v>
      </c>
    </row>
    <row r="8089" spans="6:9" x14ac:dyDescent="0.25">
      <c r="F8089" s="109">
        <f t="shared" ca="1" si="519"/>
        <v>300000</v>
      </c>
      <c r="G8089" s="110">
        <f t="shared" ca="1" si="520"/>
        <v>2.5000000000000001E-2</v>
      </c>
      <c r="H8089" s="111">
        <f t="shared" ca="1" si="521"/>
        <v>75</v>
      </c>
      <c r="I8089" s="112">
        <f t="shared" ca="1" si="522"/>
        <v>562500</v>
      </c>
    </row>
    <row r="8090" spans="6:9" x14ac:dyDescent="0.25">
      <c r="F8090" s="109">
        <f t="shared" ca="1" si="519"/>
        <v>300000</v>
      </c>
      <c r="G8090" s="110">
        <f t="shared" ca="1" si="520"/>
        <v>2.7E-2</v>
      </c>
      <c r="H8090" s="111">
        <f t="shared" ca="1" si="521"/>
        <v>75</v>
      </c>
      <c r="I8090" s="112">
        <f t="shared" ca="1" si="522"/>
        <v>607500</v>
      </c>
    </row>
    <row r="8091" spans="6:9" x14ac:dyDescent="0.25">
      <c r="F8091" s="109">
        <f t="shared" ca="1" si="519"/>
        <v>300000</v>
      </c>
      <c r="G8091" s="110">
        <f t="shared" ca="1" si="520"/>
        <v>2.3E-2</v>
      </c>
      <c r="H8091" s="111">
        <f t="shared" ca="1" si="521"/>
        <v>73</v>
      </c>
      <c r="I8091" s="112">
        <f t="shared" ca="1" si="522"/>
        <v>503700</v>
      </c>
    </row>
    <row r="8092" spans="6:9" x14ac:dyDescent="0.25">
      <c r="F8092" s="109">
        <f t="shared" ca="1" si="519"/>
        <v>300000</v>
      </c>
      <c r="G8092" s="110">
        <f t="shared" ca="1" si="520"/>
        <v>2.5000000000000001E-2</v>
      </c>
      <c r="H8092" s="111">
        <f t="shared" ca="1" si="521"/>
        <v>75</v>
      </c>
      <c r="I8092" s="112">
        <f t="shared" ca="1" si="522"/>
        <v>562500</v>
      </c>
    </row>
    <row r="8093" spans="6:9" x14ac:dyDescent="0.25">
      <c r="F8093" s="109">
        <f t="shared" ca="1" si="519"/>
        <v>275000</v>
      </c>
      <c r="G8093" s="110">
        <f t="shared" ca="1" si="520"/>
        <v>2.1000000000000001E-2</v>
      </c>
      <c r="H8093" s="111">
        <f t="shared" ca="1" si="521"/>
        <v>75</v>
      </c>
      <c r="I8093" s="112">
        <f t="shared" ca="1" si="522"/>
        <v>433125</v>
      </c>
    </row>
    <row r="8094" spans="6:9" x14ac:dyDescent="0.25">
      <c r="F8094" s="109">
        <f t="shared" ca="1" si="519"/>
        <v>300000</v>
      </c>
      <c r="G8094" s="110">
        <f t="shared" ca="1" si="520"/>
        <v>2.5000000000000001E-2</v>
      </c>
      <c r="H8094" s="111">
        <f t="shared" ca="1" si="521"/>
        <v>75</v>
      </c>
      <c r="I8094" s="112">
        <f t="shared" ca="1" si="522"/>
        <v>562500</v>
      </c>
    </row>
    <row r="8095" spans="6:9" x14ac:dyDescent="0.25">
      <c r="F8095" s="109">
        <f t="shared" ca="1" si="519"/>
        <v>325000</v>
      </c>
      <c r="G8095" s="110">
        <f t="shared" ca="1" si="520"/>
        <v>2.1000000000000001E-2</v>
      </c>
      <c r="H8095" s="111">
        <f t="shared" ca="1" si="521"/>
        <v>73</v>
      </c>
      <c r="I8095" s="112">
        <f t="shared" ca="1" si="522"/>
        <v>498225</v>
      </c>
    </row>
    <row r="8096" spans="6:9" x14ac:dyDescent="0.25">
      <c r="F8096" s="109">
        <f t="shared" ca="1" si="519"/>
        <v>300000</v>
      </c>
      <c r="G8096" s="110">
        <f t="shared" ca="1" si="520"/>
        <v>2.5000000000000001E-2</v>
      </c>
      <c r="H8096" s="111">
        <f t="shared" ca="1" si="521"/>
        <v>73</v>
      </c>
      <c r="I8096" s="112">
        <f t="shared" ca="1" si="522"/>
        <v>547500</v>
      </c>
    </row>
    <row r="8097" spans="6:9" x14ac:dyDescent="0.25">
      <c r="F8097" s="109">
        <f t="shared" ca="1" si="519"/>
        <v>300000</v>
      </c>
      <c r="G8097" s="110">
        <f t="shared" ca="1" si="520"/>
        <v>2.5000000000000001E-2</v>
      </c>
      <c r="H8097" s="111">
        <f t="shared" ca="1" si="521"/>
        <v>73</v>
      </c>
      <c r="I8097" s="112">
        <f t="shared" ca="1" si="522"/>
        <v>547500</v>
      </c>
    </row>
    <row r="8098" spans="6:9" x14ac:dyDescent="0.25">
      <c r="F8098" s="109">
        <f t="shared" ca="1" si="519"/>
        <v>300000</v>
      </c>
      <c r="G8098" s="110">
        <f t="shared" ca="1" si="520"/>
        <v>2.5000000000000001E-2</v>
      </c>
      <c r="H8098" s="111">
        <f t="shared" ca="1" si="521"/>
        <v>75</v>
      </c>
      <c r="I8098" s="112">
        <f t="shared" ca="1" si="522"/>
        <v>562500</v>
      </c>
    </row>
    <row r="8099" spans="6:9" x14ac:dyDescent="0.25">
      <c r="F8099" s="109">
        <f t="shared" ca="1" si="519"/>
        <v>300000</v>
      </c>
      <c r="G8099" s="110">
        <f t="shared" ca="1" si="520"/>
        <v>2.1000000000000001E-2</v>
      </c>
      <c r="H8099" s="111">
        <f t="shared" ca="1" si="521"/>
        <v>75</v>
      </c>
      <c r="I8099" s="112">
        <f t="shared" ca="1" si="522"/>
        <v>472500</v>
      </c>
    </row>
    <row r="8100" spans="6:9" x14ac:dyDescent="0.25">
      <c r="F8100" s="109">
        <f t="shared" ca="1" si="519"/>
        <v>300000</v>
      </c>
      <c r="G8100" s="110">
        <f t="shared" ca="1" si="520"/>
        <v>2.5000000000000001E-2</v>
      </c>
      <c r="H8100" s="111">
        <f t="shared" ca="1" si="521"/>
        <v>77</v>
      </c>
      <c r="I8100" s="112">
        <f t="shared" ca="1" si="522"/>
        <v>577500</v>
      </c>
    </row>
    <row r="8101" spans="6:9" x14ac:dyDescent="0.25">
      <c r="F8101" s="109">
        <f t="shared" ca="1" si="519"/>
        <v>275000</v>
      </c>
      <c r="G8101" s="110">
        <f t="shared" ca="1" si="520"/>
        <v>2.1000000000000001E-2</v>
      </c>
      <c r="H8101" s="111">
        <f t="shared" ca="1" si="521"/>
        <v>77</v>
      </c>
      <c r="I8101" s="112">
        <f t="shared" ca="1" si="522"/>
        <v>444675</v>
      </c>
    </row>
    <row r="8102" spans="6:9" x14ac:dyDescent="0.25">
      <c r="F8102" s="109">
        <f t="shared" ca="1" si="519"/>
        <v>300000</v>
      </c>
      <c r="G8102" s="110">
        <f t="shared" ca="1" si="520"/>
        <v>2.3E-2</v>
      </c>
      <c r="H8102" s="111">
        <f t="shared" ca="1" si="521"/>
        <v>77</v>
      </c>
      <c r="I8102" s="112">
        <f t="shared" ca="1" si="522"/>
        <v>531300</v>
      </c>
    </row>
    <row r="8103" spans="6:9" x14ac:dyDescent="0.25">
      <c r="F8103" s="109">
        <f t="shared" ca="1" si="519"/>
        <v>300000</v>
      </c>
      <c r="G8103" s="110">
        <f t="shared" ca="1" si="520"/>
        <v>2.5000000000000001E-2</v>
      </c>
      <c r="H8103" s="111">
        <f t="shared" ca="1" si="521"/>
        <v>75</v>
      </c>
      <c r="I8103" s="112">
        <f t="shared" ca="1" si="522"/>
        <v>562500</v>
      </c>
    </row>
    <row r="8104" spans="6:9" x14ac:dyDescent="0.25">
      <c r="F8104" s="109">
        <f t="shared" ca="1" si="519"/>
        <v>275000</v>
      </c>
      <c r="G8104" s="110">
        <f t="shared" ca="1" si="520"/>
        <v>2.5000000000000001E-2</v>
      </c>
      <c r="H8104" s="111">
        <f t="shared" ca="1" si="521"/>
        <v>75</v>
      </c>
      <c r="I8104" s="112">
        <f t="shared" ca="1" si="522"/>
        <v>515625</v>
      </c>
    </row>
    <row r="8105" spans="6:9" x14ac:dyDescent="0.25">
      <c r="F8105" s="109">
        <f t="shared" ca="1" si="519"/>
        <v>300000</v>
      </c>
      <c r="G8105" s="110">
        <f t="shared" ca="1" si="520"/>
        <v>2.7E-2</v>
      </c>
      <c r="H8105" s="111">
        <f t="shared" ca="1" si="521"/>
        <v>75</v>
      </c>
      <c r="I8105" s="112">
        <f t="shared" ca="1" si="522"/>
        <v>607500</v>
      </c>
    </row>
    <row r="8106" spans="6:9" x14ac:dyDescent="0.25">
      <c r="F8106" s="109">
        <f t="shared" ca="1" si="519"/>
        <v>325000</v>
      </c>
      <c r="G8106" s="110">
        <f t="shared" ca="1" si="520"/>
        <v>2.5000000000000001E-2</v>
      </c>
      <c r="H8106" s="111">
        <f t="shared" ca="1" si="521"/>
        <v>75</v>
      </c>
      <c r="I8106" s="112">
        <f t="shared" ca="1" si="522"/>
        <v>609375</v>
      </c>
    </row>
    <row r="8107" spans="6:9" x14ac:dyDescent="0.25">
      <c r="F8107" s="109">
        <f t="shared" ca="1" si="519"/>
        <v>325000</v>
      </c>
      <c r="G8107" s="110">
        <f t="shared" ca="1" si="520"/>
        <v>2.5000000000000001E-2</v>
      </c>
      <c r="H8107" s="111">
        <f t="shared" ca="1" si="521"/>
        <v>73</v>
      </c>
      <c r="I8107" s="112">
        <f t="shared" ca="1" si="522"/>
        <v>593125</v>
      </c>
    </row>
    <row r="8108" spans="6:9" x14ac:dyDescent="0.25">
      <c r="F8108" s="109">
        <f t="shared" ca="1" si="519"/>
        <v>300000</v>
      </c>
      <c r="G8108" s="110">
        <f t="shared" ca="1" si="520"/>
        <v>2.7E-2</v>
      </c>
      <c r="H8108" s="111">
        <f t="shared" ca="1" si="521"/>
        <v>77</v>
      </c>
      <c r="I8108" s="112">
        <f t="shared" ca="1" si="522"/>
        <v>623700</v>
      </c>
    </row>
    <row r="8109" spans="6:9" x14ac:dyDescent="0.25">
      <c r="F8109" s="109">
        <f t="shared" ca="1" si="519"/>
        <v>300000</v>
      </c>
      <c r="G8109" s="110">
        <f t="shared" ca="1" si="520"/>
        <v>2.5000000000000001E-2</v>
      </c>
      <c r="H8109" s="111">
        <f t="shared" ca="1" si="521"/>
        <v>75</v>
      </c>
      <c r="I8109" s="112">
        <f t="shared" ca="1" si="522"/>
        <v>562500</v>
      </c>
    </row>
    <row r="8110" spans="6:9" x14ac:dyDescent="0.25">
      <c r="F8110" s="109">
        <f t="shared" ca="1" si="519"/>
        <v>300000</v>
      </c>
      <c r="G8110" s="110">
        <f t="shared" ca="1" si="520"/>
        <v>2.5000000000000001E-2</v>
      </c>
      <c r="H8110" s="111">
        <f t="shared" ca="1" si="521"/>
        <v>73</v>
      </c>
      <c r="I8110" s="112">
        <f t="shared" ca="1" si="522"/>
        <v>547500</v>
      </c>
    </row>
    <row r="8111" spans="6:9" x14ac:dyDescent="0.25">
      <c r="F8111" s="109">
        <f t="shared" ca="1" si="519"/>
        <v>300000</v>
      </c>
      <c r="G8111" s="110">
        <f t="shared" ca="1" si="520"/>
        <v>2.5000000000000001E-2</v>
      </c>
      <c r="H8111" s="111">
        <f t="shared" ca="1" si="521"/>
        <v>75</v>
      </c>
      <c r="I8111" s="112">
        <f t="shared" ca="1" si="522"/>
        <v>562500</v>
      </c>
    </row>
    <row r="8112" spans="6:9" x14ac:dyDescent="0.25">
      <c r="F8112" s="109">
        <f t="shared" ca="1" si="519"/>
        <v>275000</v>
      </c>
      <c r="G8112" s="110">
        <f t="shared" ca="1" si="520"/>
        <v>2.5000000000000001E-2</v>
      </c>
      <c r="H8112" s="111">
        <f t="shared" ca="1" si="521"/>
        <v>75</v>
      </c>
      <c r="I8112" s="112">
        <f t="shared" ca="1" si="522"/>
        <v>515625</v>
      </c>
    </row>
    <row r="8113" spans="6:9" x14ac:dyDescent="0.25">
      <c r="F8113" s="109">
        <f t="shared" ca="1" si="519"/>
        <v>300000</v>
      </c>
      <c r="G8113" s="110">
        <f t="shared" ca="1" si="520"/>
        <v>2.5000000000000001E-2</v>
      </c>
      <c r="H8113" s="111">
        <f t="shared" ca="1" si="521"/>
        <v>75</v>
      </c>
      <c r="I8113" s="112">
        <f t="shared" ca="1" si="522"/>
        <v>562500</v>
      </c>
    </row>
    <row r="8114" spans="6:9" x14ac:dyDescent="0.25">
      <c r="F8114" s="109">
        <f t="shared" ca="1" si="519"/>
        <v>300000</v>
      </c>
      <c r="G8114" s="110">
        <f t="shared" ca="1" si="520"/>
        <v>2.5000000000000001E-2</v>
      </c>
      <c r="H8114" s="111">
        <f t="shared" ca="1" si="521"/>
        <v>75</v>
      </c>
      <c r="I8114" s="112">
        <f t="shared" ca="1" si="522"/>
        <v>562500</v>
      </c>
    </row>
    <row r="8115" spans="6:9" x14ac:dyDescent="0.25">
      <c r="F8115" s="109">
        <f t="shared" ca="1" si="519"/>
        <v>300000</v>
      </c>
      <c r="G8115" s="110">
        <f t="shared" ca="1" si="520"/>
        <v>2.5000000000000001E-2</v>
      </c>
      <c r="H8115" s="111">
        <f t="shared" ca="1" si="521"/>
        <v>73</v>
      </c>
      <c r="I8115" s="112">
        <f t="shared" ca="1" si="522"/>
        <v>547500</v>
      </c>
    </row>
    <row r="8116" spans="6:9" x14ac:dyDescent="0.25">
      <c r="F8116" s="109">
        <f t="shared" ca="1" si="519"/>
        <v>300000</v>
      </c>
      <c r="G8116" s="110">
        <f t="shared" ca="1" si="520"/>
        <v>2.5000000000000001E-2</v>
      </c>
      <c r="H8116" s="111">
        <f t="shared" ca="1" si="521"/>
        <v>75</v>
      </c>
      <c r="I8116" s="112">
        <f t="shared" ca="1" si="522"/>
        <v>562500</v>
      </c>
    </row>
    <row r="8117" spans="6:9" x14ac:dyDescent="0.25">
      <c r="F8117" s="109">
        <f t="shared" ca="1" si="519"/>
        <v>300000</v>
      </c>
      <c r="G8117" s="110">
        <f t="shared" ca="1" si="520"/>
        <v>2.5000000000000001E-2</v>
      </c>
      <c r="H8117" s="111">
        <f t="shared" ca="1" si="521"/>
        <v>77</v>
      </c>
      <c r="I8117" s="112">
        <f t="shared" ca="1" si="522"/>
        <v>577500</v>
      </c>
    </row>
    <row r="8118" spans="6:9" x14ac:dyDescent="0.25">
      <c r="F8118" s="109">
        <f t="shared" ca="1" si="519"/>
        <v>300000</v>
      </c>
      <c r="G8118" s="110">
        <f t="shared" ca="1" si="520"/>
        <v>2.5000000000000001E-2</v>
      </c>
      <c r="H8118" s="111">
        <f t="shared" ca="1" si="521"/>
        <v>75</v>
      </c>
      <c r="I8118" s="112">
        <f t="shared" ca="1" si="522"/>
        <v>562500</v>
      </c>
    </row>
    <row r="8119" spans="6:9" x14ac:dyDescent="0.25">
      <c r="F8119" s="109">
        <f t="shared" ca="1" si="519"/>
        <v>275000</v>
      </c>
      <c r="G8119" s="110">
        <f t="shared" ca="1" si="520"/>
        <v>2.7E-2</v>
      </c>
      <c r="H8119" s="111">
        <f t="shared" ca="1" si="521"/>
        <v>75</v>
      </c>
      <c r="I8119" s="112">
        <f t="shared" ca="1" si="522"/>
        <v>556875</v>
      </c>
    </row>
    <row r="8120" spans="6:9" x14ac:dyDescent="0.25">
      <c r="F8120" s="109">
        <f t="shared" ca="1" si="519"/>
        <v>325000</v>
      </c>
      <c r="G8120" s="110">
        <f t="shared" ca="1" si="520"/>
        <v>2.1000000000000001E-2</v>
      </c>
      <c r="H8120" s="111">
        <f t="shared" ca="1" si="521"/>
        <v>75</v>
      </c>
      <c r="I8120" s="112">
        <f t="shared" ca="1" si="522"/>
        <v>511875</v>
      </c>
    </row>
    <row r="8121" spans="6:9" x14ac:dyDescent="0.25">
      <c r="F8121" s="109">
        <f t="shared" ca="1" si="519"/>
        <v>300000</v>
      </c>
      <c r="G8121" s="110">
        <f t="shared" ca="1" si="520"/>
        <v>2.5000000000000001E-2</v>
      </c>
      <c r="H8121" s="111">
        <f t="shared" ca="1" si="521"/>
        <v>75</v>
      </c>
      <c r="I8121" s="112">
        <f t="shared" ca="1" si="522"/>
        <v>562500</v>
      </c>
    </row>
    <row r="8122" spans="6:9" x14ac:dyDescent="0.25">
      <c r="F8122" s="109">
        <f t="shared" ca="1" si="519"/>
        <v>325000</v>
      </c>
      <c r="G8122" s="110">
        <f t="shared" ca="1" si="520"/>
        <v>2.5000000000000001E-2</v>
      </c>
      <c r="H8122" s="111">
        <f t="shared" ca="1" si="521"/>
        <v>77</v>
      </c>
      <c r="I8122" s="112">
        <f t="shared" ca="1" si="522"/>
        <v>625625</v>
      </c>
    </row>
    <row r="8123" spans="6:9" x14ac:dyDescent="0.25">
      <c r="F8123" s="109">
        <f t="shared" ca="1" si="519"/>
        <v>300000</v>
      </c>
      <c r="G8123" s="110">
        <f t="shared" ca="1" si="520"/>
        <v>2.5000000000000001E-2</v>
      </c>
      <c r="H8123" s="111">
        <f t="shared" ca="1" si="521"/>
        <v>75</v>
      </c>
      <c r="I8123" s="112">
        <f t="shared" ca="1" si="522"/>
        <v>562500</v>
      </c>
    </row>
    <row r="8124" spans="6:9" x14ac:dyDescent="0.25">
      <c r="F8124" s="109">
        <f t="shared" ca="1" si="519"/>
        <v>300000</v>
      </c>
      <c r="G8124" s="110">
        <f t="shared" ca="1" si="520"/>
        <v>2.7E-2</v>
      </c>
      <c r="H8124" s="111">
        <f t="shared" ca="1" si="521"/>
        <v>75</v>
      </c>
      <c r="I8124" s="112">
        <f t="shared" ca="1" si="522"/>
        <v>607500</v>
      </c>
    </row>
    <row r="8125" spans="6:9" x14ac:dyDescent="0.25">
      <c r="F8125" s="109">
        <f t="shared" ca="1" si="519"/>
        <v>300000</v>
      </c>
      <c r="G8125" s="110">
        <f t="shared" ca="1" si="520"/>
        <v>2.1000000000000001E-2</v>
      </c>
      <c r="H8125" s="111">
        <f t="shared" ca="1" si="521"/>
        <v>75</v>
      </c>
      <c r="I8125" s="112">
        <f t="shared" ca="1" si="522"/>
        <v>472500</v>
      </c>
    </row>
    <row r="8126" spans="6:9" x14ac:dyDescent="0.25">
      <c r="F8126" s="109">
        <f t="shared" ca="1" si="519"/>
        <v>275000</v>
      </c>
      <c r="G8126" s="110">
        <f t="shared" ca="1" si="520"/>
        <v>2.7E-2</v>
      </c>
      <c r="H8126" s="111">
        <f t="shared" ca="1" si="521"/>
        <v>75</v>
      </c>
      <c r="I8126" s="112">
        <f t="shared" ca="1" si="522"/>
        <v>556875</v>
      </c>
    </row>
    <row r="8127" spans="6:9" x14ac:dyDescent="0.25">
      <c r="F8127" s="109">
        <f t="shared" ca="1" si="519"/>
        <v>325000</v>
      </c>
      <c r="G8127" s="110">
        <f t="shared" ca="1" si="520"/>
        <v>2.5000000000000001E-2</v>
      </c>
      <c r="H8127" s="111">
        <f t="shared" ca="1" si="521"/>
        <v>75</v>
      </c>
      <c r="I8127" s="112">
        <f t="shared" ca="1" si="522"/>
        <v>609375</v>
      </c>
    </row>
    <row r="8128" spans="6:9" x14ac:dyDescent="0.25">
      <c r="F8128" s="109">
        <f t="shared" ca="1" si="519"/>
        <v>300000</v>
      </c>
      <c r="G8128" s="110">
        <f t="shared" ca="1" si="520"/>
        <v>2.7E-2</v>
      </c>
      <c r="H8128" s="111">
        <f t="shared" ca="1" si="521"/>
        <v>75</v>
      </c>
      <c r="I8128" s="112">
        <f t="shared" ca="1" si="522"/>
        <v>607500</v>
      </c>
    </row>
    <row r="8129" spans="6:9" x14ac:dyDescent="0.25">
      <c r="F8129" s="109">
        <f t="shared" ca="1" si="519"/>
        <v>300000</v>
      </c>
      <c r="G8129" s="110">
        <f t="shared" ca="1" si="520"/>
        <v>2.5000000000000001E-2</v>
      </c>
      <c r="H8129" s="111">
        <f t="shared" ca="1" si="521"/>
        <v>75</v>
      </c>
      <c r="I8129" s="112">
        <f t="shared" ca="1" si="522"/>
        <v>562500</v>
      </c>
    </row>
    <row r="8130" spans="6:9" x14ac:dyDescent="0.25">
      <c r="F8130" s="109">
        <f t="shared" ca="1" si="519"/>
        <v>300000</v>
      </c>
      <c r="G8130" s="110">
        <f t="shared" ca="1" si="520"/>
        <v>2.3E-2</v>
      </c>
      <c r="H8130" s="111">
        <f t="shared" ca="1" si="521"/>
        <v>75</v>
      </c>
      <c r="I8130" s="112">
        <f t="shared" ca="1" si="522"/>
        <v>517500</v>
      </c>
    </row>
    <row r="8131" spans="6:9" x14ac:dyDescent="0.25">
      <c r="F8131" s="109">
        <f t="shared" ref="F8131:F8194" ca="1" si="523">VLOOKUP(RAND(),$C$3:$D$5,2)</f>
        <v>300000</v>
      </c>
      <c r="G8131" s="110">
        <f t="shared" ref="G8131:G8194" ca="1" si="524">VLOOKUP(RAND(),$C$10:$D$13,2)</f>
        <v>2.3E-2</v>
      </c>
      <c r="H8131" s="111">
        <f t="shared" ref="H8131:H8194" ca="1" si="525">VLOOKUP(RAND(),$C$18:$D$20,2)</f>
        <v>73</v>
      </c>
      <c r="I8131" s="112">
        <f t="shared" ca="1" si="522"/>
        <v>503700</v>
      </c>
    </row>
    <row r="8132" spans="6:9" x14ac:dyDescent="0.25">
      <c r="F8132" s="109">
        <f t="shared" ca="1" si="523"/>
        <v>300000</v>
      </c>
      <c r="G8132" s="110">
        <f t="shared" ca="1" si="524"/>
        <v>2.1000000000000001E-2</v>
      </c>
      <c r="H8132" s="111">
        <f t="shared" ca="1" si="525"/>
        <v>75</v>
      </c>
      <c r="I8132" s="112">
        <f t="shared" ref="I8132:I8195" ca="1" si="526">F8132*G8132*H8132</f>
        <v>472500</v>
      </c>
    </row>
    <row r="8133" spans="6:9" x14ac:dyDescent="0.25">
      <c r="F8133" s="109">
        <f t="shared" ca="1" si="523"/>
        <v>300000</v>
      </c>
      <c r="G8133" s="110">
        <f t="shared" ca="1" si="524"/>
        <v>2.5000000000000001E-2</v>
      </c>
      <c r="H8133" s="111">
        <f t="shared" ca="1" si="525"/>
        <v>75</v>
      </c>
      <c r="I8133" s="112">
        <f t="shared" ca="1" si="526"/>
        <v>562500</v>
      </c>
    </row>
    <row r="8134" spans="6:9" x14ac:dyDescent="0.25">
      <c r="F8134" s="109">
        <f t="shared" ca="1" si="523"/>
        <v>300000</v>
      </c>
      <c r="G8134" s="110">
        <f t="shared" ca="1" si="524"/>
        <v>2.3E-2</v>
      </c>
      <c r="H8134" s="111">
        <f t="shared" ca="1" si="525"/>
        <v>75</v>
      </c>
      <c r="I8134" s="112">
        <f t="shared" ca="1" si="526"/>
        <v>517500</v>
      </c>
    </row>
    <row r="8135" spans="6:9" x14ac:dyDescent="0.25">
      <c r="F8135" s="109">
        <f t="shared" ca="1" si="523"/>
        <v>300000</v>
      </c>
      <c r="G8135" s="110">
        <f t="shared" ca="1" si="524"/>
        <v>2.3E-2</v>
      </c>
      <c r="H8135" s="111">
        <f t="shared" ca="1" si="525"/>
        <v>75</v>
      </c>
      <c r="I8135" s="112">
        <f t="shared" ca="1" si="526"/>
        <v>517500</v>
      </c>
    </row>
    <row r="8136" spans="6:9" x14ac:dyDescent="0.25">
      <c r="F8136" s="109">
        <f t="shared" ca="1" si="523"/>
        <v>275000</v>
      </c>
      <c r="G8136" s="110">
        <f t="shared" ca="1" si="524"/>
        <v>2.5000000000000001E-2</v>
      </c>
      <c r="H8136" s="111">
        <f t="shared" ca="1" si="525"/>
        <v>75</v>
      </c>
      <c r="I8136" s="112">
        <f t="shared" ca="1" si="526"/>
        <v>515625</v>
      </c>
    </row>
    <row r="8137" spans="6:9" x14ac:dyDescent="0.25">
      <c r="F8137" s="109">
        <f t="shared" ca="1" si="523"/>
        <v>300000</v>
      </c>
      <c r="G8137" s="110">
        <f t="shared" ca="1" si="524"/>
        <v>2.1000000000000001E-2</v>
      </c>
      <c r="H8137" s="111">
        <f t="shared" ca="1" si="525"/>
        <v>77</v>
      </c>
      <c r="I8137" s="112">
        <f t="shared" ca="1" si="526"/>
        <v>485100</v>
      </c>
    </row>
    <row r="8138" spans="6:9" x14ac:dyDescent="0.25">
      <c r="F8138" s="109">
        <f t="shared" ca="1" si="523"/>
        <v>300000</v>
      </c>
      <c r="G8138" s="110">
        <f t="shared" ca="1" si="524"/>
        <v>2.5000000000000001E-2</v>
      </c>
      <c r="H8138" s="111">
        <f t="shared" ca="1" si="525"/>
        <v>73</v>
      </c>
      <c r="I8138" s="112">
        <f t="shared" ca="1" si="526"/>
        <v>547500</v>
      </c>
    </row>
    <row r="8139" spans="6:9" x14ac:dyDescent="0.25">
      <c r="F8139" s="109">
        <f t="shared" ca="1" si="523"/>
        <v>325000</v>
      </c>
      <c r="G8139" s="110">
        <f t="shared" ca="1" si="524"/>
        <v>2.5000000000000001E-2</v>
      </c>
      <c r="H8139" s="111">
        <f t="shared" ca="1" si="525"/>
        <v>77</v>
      </c>
      <c r="I8139" s="112">
        <f t="shared" ca="1" si="526"/>
        <v>625625</v>
      </c>
    </row>
    <row r="8140" spans="6:9" x14ac:dyDescent="0.25">
      <c r="F8140" s="109">
        <f t="shared" ca="1" si="523"/>
        <v>300000</v>
      </c>
      <c r="G8140" s="110">
        <f t="shared" ca="1" si="524"/>
        <v>2.3E-2</v>
      </c>
      <c r="H8140" s="111">
        <f t="shared" ca="1" si="525"/>
        <v>73</v>
      </c>
      <c r="I8140" s="112">
        <f t="shared" ca="1" si="526"/>
        <v>503700</v>
      </c>
    </row>
    <row r="8141" spans="6:9" x14ac:dyDescent="0.25">
      <c r="F8141" s="109">
        <f t="shared" ca="1" si="523"/>
        <v>300000</v>
      </c>
      <c r="G8141" s="110">
        <f t="shared" ca="1" si="524"/>
        <v>2.5000000000000001E-2</v>
      </c>
      <c r="H8141" s="111">
        <f t="shared" ca="1" si="525"/>
        <v>75</v>
      </c>
      <c r="I8141" s="112">
        <f t="shared" ca="1" si="526"/>
        <v>562500</v>
      </c>
    </row>
    <row r="8142" spans="6:9" x14ac:dyDescent="0.25">
      <c r="F8142" s="109">
        <f t="shared" ca="1" si="523"/>
        <v>300000</v>
      </c>
      <c r="G8142" s="110">
        <f t="shared" ca="1" si="524"/>
        <v>2.5000000000000001E-2</v>
      </c>
      <c r="H8142" s="111">
        <f t="shared" ca="1" si="525"/>
        <v>75</v>
      </c>
      <c r="I8142" s="112">
        <f t="shared" ca="1" si="526"/>
        <v>562500</v>
      </c>
    </row>
    <row r="8143" spans="6:9" x14ac:dyDescent="0.25">
      <c r="F8143" s="109">
        <f t="shared" ca="1" si="523"/>
        <v>300000</v>
      </c>
      <c r="G8143" s="110">
        <f t="shared" ca="1" si="524"/>
        <v>2.7E-2</v>
      </c>
      <c r="H8143" s="111">
        <f t="shared" ca="1" si="525"/>
        <v>77</v>
      </c>
      <c r="I8143" s="112">
        <f t="shared" ca="1" si="526"/>
        <v>623700</v>
      </c>
    </row>
    <row r="8144" spans="6:9" x14ac:dyDescent="0.25">
      <c r="F8144" s="109">
        <f t="shared" ca="1" si="523"/>
        <v>275000</v>
      </c>
      <c r="G8144" s="110">
        <f t="shared" ca="1" si="524"/>
        <v>2.5000000000000001E-2</v>
      </c>
      <c r="H8144" s="111">
        <f t="shared" ca="1" si="525"/>
        <v>75</v>
      </c>
      <c r="I8144" s="112">
        <f t="shared" ca="1" si="526"/>
        <v>515625</v>
      </c>
    </row>
    <row r="8145" spans="6:9" x14ac:dyDescent="0.25">
      <c r="F8145" s="109">
        <f t="shared" ca="1" si="523"/>
        <v>300000</v>
      </c>
      <c r="G8145" s="110">
        <f t="shared" ca="1" si="524"/>
        <v>2.5000000000000001E-2</v>
      </c>
      <c r="H8145" s="111">
        <f t="shared" ca="1" si="525"/>
        <v>75</v>
      </c>
      <c r="I8145" s="112">
        <f t="shared" ca="1" si="526"/>
        <v>562500</v>
      </c>
    </row>
    <row r="8146" spans="6:9" x14ac:dyDescent="0.25">
      <c r="F8146" s="109">
        <f t="shared" ca="1" si="523"/>
        <v>275000</v>
      </c>
      <c r="G8146" s="110">
        <f t="shared" ca="1" si="524"/>
        <v>2.7E-2</v>
      </c>
      <c r="H8146" s="111">
        <f t="shared" ca="1" si="525"/>
        <v>75</v>
      </c>
      <c r="I8146" s="112">
        <f t="shared" ca="1" si="526"/>
        <v>556875</v>
      </c>
    </row>
    <row r="8147" spans="6:9" x14ac:dyDescent="0.25">
      <c r="F8147" s="109">
        <f t="shared" ca="1" si="523"/>
        <v>325000</v>
      </c>
      <c r="G8147" s="110">
        <f t="shared" ca="1" si="524"/>
        <v>2.5000000000000001E-2</v>
      </c>
      <c r="H8147" s="111">
        <f t="shared" ca="1" si="525"/>
        <v>75</v>
      </c>
      <c r="I8147" s="112">
        <f t="shared" ca="1" si="526"/>
        <v>609375</v>
      </c>
    </row>
    <row r="8148" spans="6:9" x14ac:dyDescent="0.25">
      <c r="F8148" s="109">
        <f t="shared" ca="1" si="523"/>
        <v>300000</v>
      </c>
      <c r="G8148" s="110">
        <f t="shared" ca="1" si="524"/>
        <v>2.1000000000000001E-2</v>
      </c>
      <c r="H8148" s="111">
        <f t="shared" ca="1" si="525"/>
        <v>75</v>
      </c>
      <c r="I8148" s="112">
        <f t="shared" ca="1" si="526"/>
        <v>472500</v>
      </c>
    </row>
    <row r="8149" spans="6:9" x14ac:dyDescent="0.25">
      <c r="F8149" s="109">
        <f t="shared" ca="1" si="523"/>
        <v>300000</v>
      </c>
      <c r="G8149" s="110">
        <f t="shared" ca="1" si="524"/>
        <v>2.1000000000000001E-2</v>
      </c>
      <c r="H8149" s="111">
        <f t="shared" ca="1" si="525"/>
        <v>75</v>
      </c>
      <c r="I8149" s="112">
        <f t="shared" ca="1" si="526"/>
        <v>472500</v>
      </c>
    </row>
    <row r="8150" spans="6:9" x14ac:dyDescent="0.25">
      <c r="F8150" s="109">
        <f t="shared" ca="1" si="523"/>
        <v>300000</v>
      </c>
      <c r="G8150" s="110">
        <f t="shared" ca="1" si="524"/>
        <v>2.5000000000000001E-2</v>
      </c>
      <c r="H8150" s="111">
        <f t="shared" ca="1" si="525"/>
        <v>75</v>
      </c>
      <c r="I8150" s="112">
        <f t="shared" ca="1" si="526"/>
        <v>562500</v>
      </c>
    </row>
    <row r="8151" spans="6:9" x14ac:dyDescent="0.25">
      <c r="F8151" s="109">
        <f t="shared" ca="1" si="523"/>
        <v>300000</v>
      </c>
      <c r="G8151" s="110">
        <f t="shared" ca="1" si="524"/>
        <v>2.5000000000000001E-2</v>
      </c>
      <c r="H8151" s="111">
        <f t="shared" ca="1" si="525"/>
        <v>75</v>
      </c>
      <c r="I8151" s="112">
        <f t="shared" ca="1" si="526"/>
        <v>562500</v>
      </c>
    </row>
    <row r="8152" spans="6:9" x14ac:dyDescent="0.25">
      <c r="F8152" s="109">
        <f t="shared" ca="1" si="523"/>
        <v>325000</v>
      </c>
      <c r="G8152" s="110">
        <f t="shared" ca="1" si="524"/>
        <v>2.5000000000000001E-2</v>
      </c>
      <c r="H8152" s="111">
        <f t="shared" ca="1" si="525"/>
        <v>75</v>
      </c>
      <c r="I8152" s="112">
        <f t="shared" ca="1" si="526"/>
        <v>609375</v>
      </c>
    </row>
    <row r="8153" spans="6:9" x14ac:dyDescent="0.25">
      <c r="F8153" s="109">
        <f t="shared" ca="1" si="523"/>
        <v>275000</v>
      </c>
      <c r="G8153" s="110">
        <f t="shared" ca="1" si="524"/>
        <v>2.3E-2</v>
      </c>
      <c r="H8153" s="111">
        <f t="shared" ca="1" si="525"/>
        <v>73</v>
      </c>
      <c r="I8153" s="112">
        <f t="shared" ca="1" si="526"/>
        <v>461725</v>
      </c>
    </row>
    <row r="8154" spans="6:9" x14ac:dyDescent="0.25">
      <c r="F8154" s="109">
        <f t="shared" ca="1" si="523"/>
        <v>325000</v>
      </c>
      <c r="G8154" s="110">
        <f t="shared" ca="1" si="524"/>
        <v>2.7E-2</v>
      </c>
      <c r="H8154" s="111">
        <f t="shared" ca="1" si="525"/>
        <v>75</v>
      </c>
      <c r="I8154" s="112">
        <f t="shared" ca="1" si="526"/>
        <v>658125</v>
      </c>
    </row>
    <row r="8155" spans="6:9" x14ac:dyDescent="0.25">
      <c r="F8155" s="109">
        <f t="shared" ca="1" si="523"/>
        <v>300000</v>
      </c>
      <c r="G8155" s="110">
        <f t="shared" ca="1" si="524"/>
        <v>2.5000000000000001E-2</v>
      </c>
      <c r="H8155" s="111">
        <f t="shared" ca="1" si="525"/>
        <v>73</v>
      </c>
      <c r="I8155" s="112">
        <f t="shared" ca="1" si="526"/>
        <v>547500</v>
      </c>
    </row>
    <row r="8156" spans="6:9" x14ac:dyDescent="0.25">
      <c r="F8156" s="109">
        <f t="shared" ca="1" si="523"/>
        <v>300000</v>
      </c>
      <c r="G8156" s="110">
        <f t="shared" ca="1" si="524"/>
        <v>2.5000000000000001E-2</v>
      </c>
      <c r="H8156" s="111">
        <f t="shared" ca="1" si="525"/>
        <v>75</v>
      </c>
      <c r="I8156" s="112">
        <f t="shared" ca="1" si="526"/>
        <v>562500</v>
      </c>
    </row>
    <row r="8157" spans="6:9" x14ac:dyDescent="0.25">
      <c r="F8157" s="109">
        <f t="shared" ca="1" si="523"/>
        <v>275000</v>
      </c>
      <c r="G8157" s="110">
        <f t="shared" ca="1" si="524"/>
        <v>2.5000000000000001E-2</v>
      </c>
      <c r="H8157" s="111">
        <f t="shared" ca="1" si="525"/>
        <v>77</v>
      </c>
      <c r="I8157" s="112">
        <f t="shared" ca="1" si="526"/>
        <v>529375</v>
      </c>
    </row>
    <row r="8158" spans="6:9" x14ac:dyDescent="0.25">
      <c r="F8158" s="109">
        <f t="shared" ca="1" si="523"/>
        <v>275000</v>
      </c>
      <c r="G8158" s="110">
        <f t="shared" ca="1" si="524"/>
        <v>2.7E-2</v>
      </c>
      <c r="H8158" s="111">
        <f t="shared" ca="1" si="525"/>
        <v>73</v>
      </c>
      <c r="I8158" s="112">
        <f t="shared" ca="1" si="526"/>
        <v>542025</v>
      </c>
    </row>
    <row r="8159" spans="6:9" x14ac:dyDescent="0.25">
      <c r="F8159" s="109">
        <f t="shared" ca="1" si="523"/>
        <v>300000</v>
      </c>
      <c r="G8159" s="110">
        <f t="shared" ca="1" si="524"/>
        <v>2.5000000000000001E-2</v>
      </c>
      <c r="H8159" s="111">
        <f t="shared" ca="1" si="525"/>
        <v>75</v>
      </c>
      <c r="I8159" s="112">
        <f t="shared" ca="1" si="526"/>
        <v>562500</v>
      </c>
    </row>
    <row r="8160" spans="6:9" x14ac:dyDescent="0.25">
      <c r="F8160" s="109">
        <f t="shared" ca="1" si="523"/>
        <v>300000</v>
      </c>
      <c r="G8160" s="110">
        <f t="shared" ca="1" si="524"/>
        <v>2.5000000000000001E-2</v>
      </c>
      <c r="H8160" s="111">
        <f t="shared" ca="1" si="525"/>
        <v>75</v>
      </c>
      <c r="I8160" s="112">
        <f t="shared" ca="1" si="526"/>
        <v>562500</v>
      </c>
    </row>
    <row r="8161" spans="6:9" x14ac:dyDescent="0.25">
      <c r="F8161" s="109">
        <f t="shared" ca="1" si="523"/>
        <v>300000</v>
      </c>
      <c r="G8161" s="110">
        <f t="shared" ca="1" si="524"/>
        <v>2.5000000000000001E-2</v>
      </c>
      <c r="H8161" s="111">
        <f t="shared" ca="1" si="525"/>
        <v>75</v>
      </c>
      <c r="I8161" s="112">
        <f t="shared" ca="1" si="526"/>
        <v>562500</v>
      </c>
    </row>
    <row r="8162" spans="6:9" x14ac:dyDescent="0.25">
      <c r="F8162" s="109">
        <f t="shared" ca="1" si="523"/>
        <v>300000</v>
      </c>
      <c r="G8162" s="110">
        <f t="shared" ca="1" si="524"/>
        <v>2.5000000000000001E-2</v>
      </c>
      <c r="H8162" s="111">
        <f t="shared" ca="1" si="525"/>
        <v>75</v>
      </c>
      <c r="I8162" s="112">
        <f t="shared" ca="1" si="526"/>
        <v>562500</v>
      </c>
    </row>
    <row r="8163" spans="6:9" x14ac:dyDescent="0.25">
      <c r="F8163" s="109">
        <f t="shared" ca="1" si="523"/>
        <v>300000</v>
      </c>
      <c r="G8163" s="110">
        <f t="shared" ca="1" si="524"/>
        <v>2.5000000000000001E-2</v>
      </c>
      <c r="H8163" s="111">
        <f t="shared" ca="1" si="525"/>
        <v>75</v>
      </c>
      <c r="I8163" s="112">
        <f t="shared" ca="1" si="526"/>
        <v>562500</v>
      </c>
    </row>
    <row r="8164" spans="6:9" x14ac:dyDescent="0.25">
      <c r="F8164" s="109">
        <f t="shared" ca="1" si="523"/>
        <v>275000</v>
      </c>
      <c r="G8164" s="110">
        <f t="shared" ca="1" si="524"/>
        <v>2.1000000000000001E-2</v>
      </c>
      <c r="H8164" s="111">
        <f t="shared" ca="1" si="525"/>
        <v>73</v>
      </c>
      <c r="I8164" s="112">
        <f t="shared" ca="1" si="526"/>
        <v>421575</v>
      </c>
    </row>
    <row r="8165" spans="6:9" x14ac:dyDescent="0.25">
      <c r="F8165" s="109">
        <f t="shared" ca="1" si="523"/>
        <v>300000</v>
      </c>
      <c r="G8165" s="110">
        <f t="shared" ca="1" si="524"/>
        <v>2.1000000000000001E-2</v>
      </c>
      <c r="H8165" s="111">
        <f t="shared" ca="1" si="525"/>
        <v>75</v>
      </c>
      <c r="I8165" s="112">
        <f t="shared" ca="1" si="526"/>
        <v>472500</v>
      </c>
    </row>
    <row r="8166" spans="6:9" x14ac:dyDescent="0.25">
      <c r="F8166" s="109">
        <f t="shared" ca="1" si="523"/>
        <v>325000</v>
      </c>
      <c r="G8166" s="110">
        <f t="shared" ca="1" si="524"/>
        <v>2.5000000000000001E-2</v>
      </c>
      <c r="H8166" s="111">
        <f t="shared" ca="1" si="525"/>
        <v>77</v>
      </c>
      <c r="I8166" s="112">
        <f t="shared" ca="1" si="526"/>
        <v>625625</v>
      </c>
    </row>
    <row r="8167" spans="6:9" x14ac:dyDescent="0.25">
      <c r="F8167" s="109">
        <f t="shared" ca="1" si="523"/>
        <v>300000</v>
      </c>
      <c r="G8167" s="110">
        <f t="shared" ca="1" si="524"/>
        <v>2.7E-2</v>
      </c>
      <c r="H8167" s="111">
        <f t="shared" ca="1" si="525"/>
        <v>75</v>
      </c>
      <c r="I8167" s="112">
        <f t="shared" ca="1" si="526"/>
        <v>607500</v>
      </c>
    </row>
    <row r="8168" spans="6:9" x14ac:dyDescent="0.25">
      <c r="F8168" s="109">
        <f t="shared" ca="1" si="523"/>
        <v>325000</v>
      </c>
      <c r="G8168" s="110">
        <f t="shared" ca="1" si="524"/>
        <v>2.5000000000000001E-2</v>
      </c>
      <c r="H8168" s="111">
        <f t="shared" ca="1" si="525"/>
        <v>77</v>
      </c>
      <c r="I8168" s="112">
        <f t="shared" ca="1" si="526"/>
        <v>625625</v>
      </c>
    </row>
    <row r="8169" spans="6:9" x14ac:dyDescent="0.25">
      <c r="F8169" s="109">
        <f t="shared" ca="1" si="523"/>
        <v>275000</v>
      </c>
      <c r="G8169" s="110">
        <f t="shared" ca="1" si="524"/>
        <v>2.5000000000000001E-2</v>
      </c>
      <c r="H8169" s="111">
        <f t="shared" ca="1" si="525"/>
        <v>75</v>
      </c>
      <c r="I8169" s="112">
        <f t="shared" ca="1" si="526"/>
        <v>515625</v>
      </c>
    </row>
    <row r="8170" spans="6:9" x14ac:dyDescent="0.25">
      <c r="F8170" s="109">
        <f t="shared" ca="1" si="523"/>
        <v>300000</v>
      </c>
      <c r="G8170" s="110">
        <f t="shared" ca="1" si="524"/>
        <v>2.7E-2</v>
      </c>
      <c r="H8170" s="111">
        <f t="shared" ca="1" si="525"/>
        <v>75</v>
      </c>
      <c r="I8170" s="112">
        <f t="shared" ca="1" si="526"/>
        <v>607500</v>
      </c>
    </row>
    <row r="8171" spans="6:9" x14ac:dyDescent="0.25">
      <c r="F8171" s="109">
        <f t="shared" ca="1" si="523"/>
        <v>300000</v>
      </c>
      <c r="G8171" s="110">
        <f t="shared" ca="1" si="524"/>
        <v>2.5000000000000001E-2</v>
      </c>
      <c r="H8171" s="111">
        <f t="shared" ca="1" si="525"/>
        <v>75</v>
      </c>
      <c r="I8171" s="112">
        <f t="shared" ca="1" si="526"/>
        <v>562500</v>
      </c>
    </row>
    <row r="8172" spans="6:9" x14ac:dyDescent="0.25">
      <c r="F8172" s="109">
        <f t="shared" ca="1" si="523"/>
        <v>300000</v>
      </c>
      <c r="G8172" s="110">
        <f t="shared" ca="1" si="524"/>
        <v>2.7E-2</v>
      </c>
      <c r="H8172" s="111">
        <f t="shared" ca="1" si="525"/>
        <v>75</v>
      </c>
      <c r="I8172" s="112">
        <f t="shared" ca="1" si="526"/>
        <v>607500</v>
      </c>
    </row>
    <row r="8173" spans="6:9" x14ac:dyDescent="0.25">
      <c r="F8173" s="109">
        <f t="shared" ca="1" si="523"/>
        <v>325000</v>
      </c>
      <c r="G8173" s="110">
        <f t="shared" ca="1" si="524"/>
        <v>2.1000000000000001E-2</v>
      </c>
      <c r="H8173" s="111">
        <f t="shared" ca="1" si="525"/>
        <v>75</v>
      </c>
      <c r="I8173" s="112">
        <f t="shared" ca="1" si="526"/>
        <v>511875</v>
      </c>
    </row>
    <row r="8174" spans="6:9" x14ac:dyDescent="0.25">
      <c r="F8174" s="109">
        <f t="shared" ca="1" si="523"/>
        <v>325000</v>
      </c>
      <c r="G8174" s="110">
        <f t="shared" ca="1" si="524"/>
        <v>2.1000000000000001E-2</v>
      </c>
      <c r="H8174" s="111">
        <f t="shared" ca="1" si="525"/>
        <v>75</v>
      </c>
      <c r="I8174" s="112">
        <f t="shared" ca="1" si="526"/>
        <v>511875</v>
      </c>
    </row>
    <row r="8175" spans="6:9" x14ac:dyDescent="0.25">
      <c r="F8175" s="109">
        <f t="shared" ca="1" si="523"/>
        <v>300000</v>
      </c>
      <c r="G8175" s="110">
        <f t="shared" ca="1" si="524"/>
        <v>2.5000000000000001E-2</v>
      </c>
      <c r="H8175" s="111">
        <f t="shared" ca="1" si="525"/>
        <v>73</v>
      </c>
      <c r="I8175" s="112">
        <f t="shared" ca="1" si="526"/>
        <v>547500</v>
      </c>
    </row>
    <row r="8176" spans="6:9" x14ac:dyDescent="0.25">
      <c r="F8176" s="109">
        <f t="shared" ca="1" si="523"/>
        <v>300000</v>
      </c>
      <c r="G8176" s="110">
        <f t="shared" ca="1" si="524"/>
        <v>2.5000000000000001E-2</v>
      </c>
      <c r="H8176" s="111">
        <f t="shared" ca="1" si="525"/>
        <v>77</v>
      </c>
      <c r="I8176" s="112">
        <f t="shared" ca="1" si="526"/>
        <v>577500</v>
      </c>
    </row>
    <row r="8177" spans="6:9" x14ac:dyDescent="0.25">
      <c r="F8177" s="109">
        <f t="shared" ca="1" si="523"/>
        <v>325000</v>
      </c>
      <c r="G8177" s="110">
        <f t="shared" ca="1" si="524"/>
        <v>2.5000000000000001E-2</v>
      </c>
      <c r="H8177" s="111">
        <f t="shared" ca="1" si="525"/>
        <v>75</v>
      </c>
      <c r="I8177" s="112">
        <f t="shared" ca="1" si="526"/>
        <v>609375</v>
      </c>
    </row>
    <row r="8178" spans="6:9" x14ac:dyDescent="0.25">
      <c r="F8178" s="109">
        <f t="shared" ca="1" si="523"/>
        <v>300000</v>
      </c>
      <c r="G8178" s="110">
        <f t="shared" ca="1" si="524"/>
        <v>2.3E-2</v>
      </c>
      <c r="H8178" s="111">
        <f t="shared" ca="1" si="525"/>
        <v>75</v>
      </c>
      <c r="I8178" s="112">
        <f t="shared" ca="1" si="526"/>
        <v>517500</v>
      </c>
    </row>
    <row r="8179" spans="6:9" x14ac:dyDescent="0.25">
      <c r="F8179" s="109">
        <f t="shared" ca="1" si="523"/>
        <v>300000</v>
      </c>
      <c r="G8179" s="110">
        <f t="shared" ca="1" si="524"/>
        <v>2.5000000000000001E-2</v>
      </c>
      <c r="H8179" s="111">
        <f t="shared" ca="1" si="525"/>
        <v>75</v>
      </c>
      <c r="I8179" s="112">
        <f t="shared" ca="1" si="526"/>
        <v>562500</v>
      </c>
    </row>
    <row r="8180" spans="6:9" x14ac:dyDescent="0.25">
      <c r="F8180" s="109">
        <f t="shared" ca="1" si="523"/>
        <v>300000</v>
      </c>
      <c r="G8180" s="110">
        <f t="shared" ca="1" si="524"/>
        <v>2.7E-2</v>
      </c>
      <c r="H8180" s="111">
        <f t="shared" ca="1" si="525"/>
        <v>75</v>
      </c>
      <c r="I8180" s="112">
        <f t="shared" ca="1" si="526"/>
        <v>607500</v>
      </c>
    </row>
    <row r="8181" spans="6:9" x14ac:dyDescent="0.25">
      <c r="F8181" s="109">
        <f t="shared" ca="1" si="523"/>
        <v>300000</v>
      </c>
      <c r="G8181" s="110">
        <f t="shared" ca="1" si="524"/>
        <v>2.5000000000000001E-2</v>
      </c>
      <c r="H8181" s="111">
        <f t="shared" ca="1" si="525"/>
        <v>75</v>
      </c>
      <c r="I8181" s="112">
        <f t="shared" ca="1" si="526"/>
        <v>562500</v>
      </c>
    </row>
    <row r="8182" spans="6:9" x14ac:dyDescent="0.25">
      <c r="F8182" s="109">
        <f t="shared" ca="1" si="523"/>
        <v>325000</v>
      </c>
      <c r="G8182" s="110">
        <f t="shared" ca="1" si="524"/>
        <v>2.5000000000000001E-2</v>
      </c>
      <c r="H8182" s="111">
        <f t="shared" ca="1" si="525"/>
        <v>77</v>
      </c>
      <c r="I8182" s="112">
        <f t="shared" ca="1" si="526"/>
        <v>625625</v>
      </c>
    </row>
    <row r="8183" spans="6:9" x14ac:dyDescent="0.25">
      <c r="F8183" s="109">
        <f t="shared" ca="1" si="523"/>
        <v>300000</v>
      </c>
      <c r="G8183" s="110">
        <f t="shared" ca="1" si="524"/>
        <v>2.5000000000000001E-2</v>
      </c>
      <c r="H8183" s="111">
        <f t="shared" ca="1" si="525"/>
        <v>75</v>
      </c>
      <c r="I8183" s="112">
        <f t="shared" ca="1" si="526"/>
        <v>562500</v>
      </c>
    </row>
    <row r="8184" spans="6:9" x14ac:dyDescent="0.25">
      <c r="F8184" s="109">
        <f t="shared" ca="1" si="523"/>
        <v>300000</v>
      </c>
      <c r="G8184" s="110">
        <f t="shared" ca="1" si="524"/>
        <v>2.3E-2</v>
      </c>
      <c r="H8184" s="111">
        <f t="shared" ca="1" si="525"/>
        <v>75</v>
      </c>
      <c r="I8184" s="112">
        <f t="shared" ca="1" si="526"/>
        <v>517500</v>
      </c>
    </row>
    <row r="8185" spans="6:9" x14ac:dyDescent="0.25">
      <c r="F8185" s="109">
        <f t="shared" ca="1" si="523"/>
        <v>300000</v>
      </c>
      <c r="G8185" s="110">
        <f t="shared" ca="1" si="524"/>
        <v>2.3E-2</v>
      </c>
      <c r="H8185" s="111">
        <f t="shared" ca="1" si="525"/>
        <v>75</v>
      </c>
      <c r="I8185" s="112">
        <f t="shared" ca="1" si="526"/>
        <v>517500</v>
      </c>
    </row>
    <row r="8186" spans="6:9" x14ac:dyDescent="0.25">
      <c r="F8186" s="109">
        <f t="shared" ca="1" si="523"/>
        <v>300000</v>
      </c>
      <c r="G8186" s="110">
        <f t="shared" ca="1" si="524"/>
        <v>2.5000000000000001E-2</v>
      </c>
      <c r="H8186" s="111">
        <f t="shared" ca="1" si="525"/>
        <v>77</v>
      </c>
      <c r="I8186" s="112">
        <f t="shared" ca="1" si="526"/>
        <v>577500</v>
      </c>
    </row>
    <row r="8187" spans="6:9" x14ac:dyDescent="0.25">
      <c r="F8187" s="109">
        <f t="shared" ca="1" si="523"/>
        <v>325000</v>
      </c>
      <c r="G8187" s="110">
        <f t="shared" ca="1" si="524"/>
        <v>2.5000000000000001E-2</v>
      </c>
      <c r="H8187" s="111">
        <f t="shared" ca="1" si="525"/>
        <v>75</v>
      </c>
      <c r="I8187" s="112">
        <f t="shared" ca="1" si="526"/>
        <v>609375</v>
      </c>
    </row>
    <row r="8188" spans="6:9" x14ac:dyDescent="0.25">
      <c r="F8188" s="109">
        <f t="shared" ca="1" si="523"/>
        <v>275000</v>
      </c>
      <c r="G8188" s="110">
        <f t="shared" ca="1" si="524"/>
        <v>2.5000000000000001E-2</v>
      </c>
      <c r="H8188" s="111">
        <f t="shared" ca="1" si="525"/>
        <v>75</v>
      </c>
      <c r="I8188" s="112">
        <f t="shared" ca="1" si="526"/>
        <v>515625</v>
      </c>
    </row>
    <row r="8189" spans="6:9" x14ac:dyDescent="0.25">
      <c r="F8189" s="109">
        <f t="shared" ca="1" si="523"/>
        <v>300000</v>
      </c>
      <c r="G8189" s="110">
        <f t="shared" ca="1" si="524"/>
        <v>2.5000000000000001E-2</v>
      </c>
      <c r="H8189" s="111">
        <f t="shared" ca="1" si="525"/>
        <v>75</v>
      </c>
      <c r="I8189" s="112">
        <f t="shared" ca="1" si="526"/>
        <v>562500</v>
      </c>
    </row>
    <row r="8190" spans="6:9" x14ac:dyDescent="0.25">
      <c r="F8190" s="109">
        <f t="shared" ca="1" si="523"/>
        <v>325000</v>
      </c>
      <c r="G8190" s="110">
        <f t="shared" ca="1" si="524"/>
        <v>2.7E-2</v>
      </c>
      <c r="H8190" s="111">
        <f t="shared" ca="1" si="525"/>
        <v>75</v>
      </c>
      <c r="I8190" s="112">
        <f t="shared" ca="1" si="526"/>
        <v>658125</v>
      </c>
    </row>
    <row r="8191" spans="6:9" x14ac:dyDescent="0.25">
      <c r="F8191" s="109">
        <f t="shared" ca="1" si="523"/>
        <v>325000</v>
      </c>
      <c r="G8191" s="110">
        <f t="shared" ca="1" si="524"/>
        <v>2.5000000000000001E-2</v>
      </c>
      <c r="H8191" s="111">
        <f t="shared" ca="1" si="525"/>
        <v>75</v>
      </c>
      <c r="I8191" s="112">
        <f t="shared" ca="1" si="526"/>
        <v>609375</v>
      </c>
    </row>
    <row r="8192" spans="6:9" x14ac:dyDescent="0.25">
      <c r="F8192" s="109">
        <f t="shared" ca="1" si="523"/>
        <v>325000</v>
      </c>
      <c r="G8192" s="110">
        <f t="shared" ca="1" si="524"/>
        <v>2.5000000000000001E-2</v>
      </c>
      <c r="H8192" s="111">
        <f t="shared" ca="1" si="525"/>
        <v>75</v>
      </c>
      <c r="I8192" s="112">
        <f t="shared" ca="1" si="526"/>
        <v>609375</v>
      </c>
    </row>
    <row r="8193" spans="6:9" x14ac:dyDescent="0.25">
      <c r="F8193" s="109">
        <f t="shared" ca="1" si="523"/>
        <v>300000</v>
      </c>
      <c r="G8193" s="110">
        <f t="shared" ca="1" si="524"/>
        <v>2.3E-2</v>
      </c>
      <c r="H8193" s="111">
        <f t="shared" ca="1" si="525"/>
        <v>73</v>
      </c>
      <c r="I8193" s="112">
        <f t="shared" ca="1" si="526"/>
        <v>503700</v>
      </c>
    </row>
    <row r="8194" spans="6:9" x14ac:dyDescent="0.25">
      <c r="F8194" s="109">
        <f t="shared" ca="1" si="523"/>
        <v>300000</v>
      </c>
      <c r="G8194" s="110">
        <f t="shared" ca="1" si="524"/>
        <v>2.7E-2</v>
      </c>
      <c r="H8194" s="111">
        <f t="shared" ca="1" si="525"/>
        <v>75</v>
      </c>
      <c r="I8194" s="112">
        <f t="shared" ca="1" si="526"/>
        <v>607500</v>
      </c>
    </row>
    <row r="8195" spans="6:9" x14ac:dyDescent="0.25">
      <c r="F8195" s="109">
        <f t="shared" ref="F8195:F8258" ca="1" si="527">VLOOKUP(RAND(),$C$3:$D$5,2)</f>
        <v>300000</v>
      </c>
      <c r="G8195" s="110">
        <f t="shared" ref="G8195:G8258" ca="1" si="528">VLOOKUP(RAND(),$C$10:$D$13,2)</f>
        <v>2.3E-2</v>
      </c>
      <c r="H8195" s="111">
        <f t="shared" ref="H8195:H8258" ca="1" si="529">VLOOKUP(RAND(),$C$18:$D$20,2)</f>
        <v>75</v>
      </c>
      <c r="I8195" s="112">
        <f t="shared" ca="1" si="526"/>
        <v>517500</v>
      </c>
    </row>
    <row r="8196" spans="6:9" x14ac:dyDescent="0.25">
      <c r="F8196" s="109">
        <f t="shared" ca="1" si="527"/>
        <v>300000</v>
      </c>
      <c r="G8196" s="110">
        <f t="shared" ca="1" si="528"/>
        <v>2.5000000000000001E-2</v>
      </c>
      <c r="H8196" s="111">
        <f t="shared" ca="1" si="529"/>
        <v>75</v>
      </c>
      <c r="I8196" s="112">
        <f t="shared" ref="I8196:I8259" ca="1" si="530">F8196*G8196*H8196</f>
        <v>562500</v>
      </c>
    </row>
    <row r="8197" spans="6:9" x14ac:dyDescent="0.25">
      <c r="F8197" s="109">
        <f t="shared" ca="1" si="527"/>
        <v>300000</v>
      </c>
      <c r="G8197" s="110">
        <f t="shared" ca="1" si="528"/>
        <v>2.3E-2</v>
      </c>
      <c r="H8197" s="111">
        <f t="shared" ca="1" si="529"/>
        <v>75</v>
      </c>
      <c r="I8197" s="112">
        <f t="shared" ca="1" si="530"/>
        <v>517500</v>
      </c>
    </row>
    <row r="8198" spans="6:9" x14ac:dyDescent="0.25">
      <c r="F8198" s="109">
        <f t="shared" ca="1" si="527"/>
        <v>300000</v>
      </c>
      <c r="G8198" s="110">
        <f t="shared" ca="1" si="528"/>
        <v>2.5000000000000001E-2</v>
      </c>
      <c r="H8198" s="111">
        <f t="shared" ca="1" si="529"/>
        <v>75</v>
      </c>
      <c r="I8198" s="112">
        <f t="shared" ca="1" si="530"/>
        <v>562500</v>
      </c>
    </row>
    <row r="8199" spans="6:9" x14ac:dyDescent="0.25">
      <c r="F8199" s="109">
        <f t="shared" ca="1" si="527"/>
        <v>300000</v>
      </c>
      <c r="G8199" s="110">
        <f t="shared" ca="1" si="528"/>
        <v>2.5000000000000001E-2</v>
      </c>
      <c r="H8199" s="111">
        <f t="shared" ca="1" si="529"/>
        <v>77</v>
      </c>
      <c r="I8199" s="112">
        <f t="shared" ca="1" si="530"/>
        <v>577500</v>
      </c>
    </row>
    <row r="8200" spans="6:9" x14ac:dyDescent="0.25">
      <c r="F8200" s="109">
        <f t="shared" ca="1" si="527"/>
        <v>300000</v>
      </c>
      <c r="G8200" s="110">
        <f t="shared" ca="1" si="528"/>
        <v>2.5000000000000001E-2</v>
      </c>
      <c r="H8200" s="111">
        <f t="shared" ca="1" si="529"/>
        <v>75</v>
      </c>
      <c r="I8200" s="112">
        <f t="shared" ca="1" si="530"/>
        <v>562500</v>
      </c>
    </row>
    <row r="8201" spans="6:9" x14ac:dyDescent="0.25">
      <c r="F8201" s="109">
        <f t="shared" ca="1" si="527"/>
        <v>325000</v>
      </c>
      <c r="G8201" s="110">
        <f t="shared" ca="1" si="528"/>
        <v>2.5000000000000001E-2</v>
      </c>
      <c r="H8201" s="111">
        <f t="shared" ca="1" si="529"/>
        <v>75</v>
      </c>
      <c r="I8201" s="112">
        <f t="shared" ca="1" si="530"/>
        <v>609375</v>
      </c>
    </row>
    <row r="8202" spans="6:9" x14ac:dyDescent="0.25">
      <c r="F8202" s="109">
        <f t="shared" ca="1" si="527"/>
        <v>300000</v>
      </c>
      <c r="G8202" s="110">
        <f t="shared" ca="1" si="528"/>
        <v>2.1000000000000001E-2</v>
      </c>
      <c r="H8202" s="111">
        <f t="shared" ca="1" si="529"/>
        <v>75</v>
      </c>
      <c r="I8202" s="112">
        <f t="shared" ca="1" si="530"/>
        <v>472500</v>
      </c>
    </row>
    <row r="8203" spans="6:9" x14ac:dyDescent="0.25">
      <c r="F8203" s="109">
        <f t="shared" ca="1" si="527"/>
        <v>325000</v>
      </c>
      <c r="G8203" s="110">
        <f t="shared" ca="1" si="528"/>
        <v>2.5000000000000001E-2</v>
      </c>
      <c r="H8203" s="111">
        <f t="shared" ca="1" si="529"/>
        <v>77</v>
      </c>
      <c r="I8203" s="112">
        <f t="shared" ca="1" si="530"/>
        <v>625625</v>
      </c>
    </row>
    <row r="8204" spans="6:9" x14ac:dyDescent="0.25">
      <c r="F8204" s="109">
        <f t="shared" ca="1" si="527"/>
        <v>275000</v>
      </c>
      <c r="G8204" s="110">
        <f t="shared" ca="1" si="528"/>
        <v>2.5000000000000001E-2</v>
      </c>
      <c r="H8204" s="111">
        <f t="shared" ca="1" si="529"/>
        <v>75</v>
      </c>
      <c r="I8204" s="112">
        <f t="shared" ca="1" si="530"/>
        <v>515625</v>
      </c>
    </row>
    <row r="8205" spans="6:9" x14ac:dyDescent="0.25">
      <c r="F8205" s="109">
        <f t="shared" ca="1" si="527"/>
        <v>300000</v>
      </c>
      <c r="G8205" s="110">
        <f t="shared" ca="1" si="528"/>
        <v>2.5000000000000001E-2</v>
      </c>
      <c r="H8205" s="111">
        <f t="shared" ca="1" si="529"/>
        <v>75</v>
      </c>
      <c r="I8205" s="112">
        <f t="shared" ca="1" si="530"/>
        <v>562500</v>
      </c>
    </row>
    <row r="8206" spans="6:9" x14ac:dyDescent="0.25">
      <c r="F8206" s="109">
        <f t="shared" ca="1" si="527"/>
        <v>300000</v>
      </c>
      <c r="G8206" s="110">
        <f t="shared" ca="1" si="528"/>
        <v>2.5000000000000001E-2</v>
      </c>
      <c r="H8206" s="111">
        <f t="shared" ca="1" si="529"/>
        <v>75</v>
      </c>
      <c r="I8206" s="112">
        <f t="shared" ca="1" si="530"/>
        <v>562500</v>
      </c>
    </row>
    <row r="8207" spans="6:9" x14ac:dyDescent="0.25">
      <c r="F8207" s="109">
        <f t="shared" ca="1" si="527"/>
        <v>300000</v>
      </c>
      <c r="G8207" s="110">
        <f t="shared" ca="1" si="528"/>
        <v>2.5000000000000001E-2</v>
      </c>
      <c r="H8207" s="111">
        <f t="shared" ca="1" si="529"/>
        <v>77</v>
      </c>
      <c r="I8207" s="112">
        <f t="shared" ca="1" si="530"/>
        <v>577500</v>
      </c>
    </row>
    <row r="8208" spans="6:9" x14ac:dyDescent="0.25">
      <c r="F8208" s="109">
        <f t="shared" ca="1" si="527"/>
        <v>325000</v>
      </c>
      <c r="G8208" s="110">
        <f t="shared" ca="1" si="528"/>
        <v>2.5000000000000001E-2</v>
      </c>
      <c r="H8208" s="111">
        <f t="shared" ca="1" si="529"/>
        <v>75</v>
      </c>
      <c r="I8208" s="112">
        <f t="shared" ca="1" si="530"/>
        <v>609375</v>
      </c>
    </row>
    <row r="8209" spans="6:9" x14ac:dyDescent="0.25">
      <c r="F8209" s="109">
        <f t="shared" ca="1" si="527"/>
        <v>300000</v>
      </c>
      <c r="G8209" s="110">
        <f t="shared" ca="1" si="528"/>
        <v>2.5000000000000001E-2</v>
      </c>
      <c r="H8209" s="111">
        <f t="shared" ca="1" si="529"/>
        <v>75</v>
      </c>
      <c r="I8209" s="112">
        <f t="shared" ca="1" si="530"/>
        <v>562500</v>
      </c>
    </row>
    <row r="8210" spans="6:9" x14ac:dyDescent="0.25">
      <c r="F8210" s="109">
        <f t="shared" ca="1" si="527"/>
        <v>300000</v>
      </c>
      <c r="G8210" s="110">
        <f t="shared" ca="1" si="528"/>
        <v>2.5000000000000001E-2</v>
      </c>
      <c r="H8210" s="111">
        <f t="shared" ca="1" si="529"/>
        <v>75</v>
      </c>
      <c r="I8210" s="112">
        <f t="shared" ca="1" si="530"/>
        <v>562500</v>
      </c>
    </row>
    <row r="8211" spans="6:9" x14ac:dyDescent="0.25">
      <c r="F8211" s="109">
        <f t="shared" ca="1" si="527"/>
        <v>300000</v>
      </c>
      <c r="G8211" s="110">
        <f t="shared" ca="1" si="528"/>
        <v>2.3E-2</v>
      </c>
      <c r="H8211" s="111">
        <f t="shared" ca="1" si="529"/>
        <v>75</v>
      </c>
      <c r="I8211" s="112">
        <f t="shared" ca="1" si="530"/>
        <v>517500</v>
      </c>
    </row>
    <row r="8212" spans="6:9" x14ac:dyDescent="0.25">
      <c r="F8212" s="109">
        <f t="shared" ca="1" si="527"/>
        <v>300000</v>
      </c>
      <c r="G8212" s="110">
        <f t="shared" ca="1" si="528"/>
        <v>2.7E-2</v>
      </c>
      <c r="H8212" s="111">
        <f t="shared" ca="1" si="529"/>
        <v>75</v>
      </c>
      <c r="I8212" s="112">
        <f t="shared" ca="1" si="530"/>
        <v>607500</v>
      </c>
    </row>
    <row r="8213" spans="6:9" x14ac:dyDescent="0.25">
      <c r="F8213" s="109">
        <f t="shared" ca="1" si="527"/>
        <v>300000</v>
      </c>
      <c r="G8213" s="110">
        <f t="shared" ca="1" si="528"/>
        <v>2.5000000000000001E-2</v>
      </c>
      <c r="H8213" s="111">
        <f t="shared" ca="1" si="529"/>
        <v>75</v>
      </c>
      <c r="I8213" s="112">
        <f t="shared" ca="1" si="530"/>
        <v>562500</v>
      </c>
    </row>
    <row r="8214" spans="6:9" x14ac:dyDescent="0.25">
      <c r="F8214" s="109">
        <f t="shared" ca="1" si="527"/>
        <v>300000</v>
      </c>
      <c r="G8214" s="110">
        <f t="shared" ca="1" si="528"/>
        <v>2.5000000000000001E-2</v>
      </c>
      <c r="H8214" s="111">
        <f t="shared" ca="1" si="529"/>
        <v>75</v>
      </c>
      <c r="I8214" s="112">
        <f t="shared" ca="1" si="530"/>
        <v>562500</v>
      </c>
    </row>
    <row r="8215" spans="6:9" x14ac:dyDescent="0.25">
      <c r="F8215" s="109">
        <f t="shared" ca="1" si="527"/>
        <v>275000</v>
      </c>
      <c r="G8215" s="110">
        <f t="shared" ca="1" si="528"/>
        <v>2.5000000000000001E-2</v>
      </c>
      <c r="H8215" s="111">
        <f t="shared" ca="1" si="529"/>
        <v>73</v>
      </c>
      <c r="I8215" s="112">
        <f t="shared" ca="1" si="530"/>
        <v>501875</v>
      </c>
    </row>
    <row r="8216" spans="6:9" x14ac:dyDescent="0.25">
      <c r="F8216" s="109">
        <f t="shared" ca="1" si="527"/>
        <v>275000</v>
      </c>
      <c r="G8216" s="110">
        <f t="shared" ca="1" si="528"/>
        <v>2.5000000000000001E-2</v>
      </c>
      <c r="H8216" s="111">
        <f t="shared" ca="1" si="529"/>
        <v>77</v>
      </c>
      <c r="I8216" s="112">
        <f t="shared" ca="1" si="530"/>
        <v>529375</v>
      </c>
    </row>
    <row r="8217" spans="6:9" x14ac:dyDescent="0.25">
      <c r="F8217" s="109">
        <f t="shared" ca="1" si="527"/>
        <v>275000</v>
      </c>
      <c r="G8217" s="110">
        <f t="shared" ca="1" si="528"/>
        <v>2.5000000000000001E-2</v>
      </c>
      <c r="H8217" s="111">
        <f t="shared" ca="1" si="529"/>
        <v>77</v>
      </c>
      <c r="I8217" s="112">
        <f t="shared" ca="1" si="530"/>
        <v>529375</v>
      </c>
    </row>
    <row r="8218" spans="6:9" x14ac:dyDescent="0.25">
      <c r="F8218" s="109">
        <f t="shared" ca="1" si="527"/>
        <v>300000</v>
      </c>
      <c r="G8218" s="110">
        <f t="shared" ca="1" si="528"/>
        <v>2.5000000000000001E-2</v>
      </c>
      <c r="H8218" s="111">
        <f t="shared" ca="1" si="529"/>
        <v>75</v>
      </c>
      <c r="I8218" s="112">
        <f t="shared" ca="1" si="530"/>
        <v>562500</v>
      </c>
    </row>
    <row r="8219" spans="6:9" x14ac:dyDescent="0.25">
      <c r="F8219" s="109">
        <f t="shared" ca="1" si="527"/>
        <v>300000</v>
      </c>
      <c r="G8219" s="110">
        <f t="shared" ca="1" si="528"/>
        <v>2.7E-2</v>
      </c>
      <c r="H8219" s="111">
        <f t="shared" ca="1" si="529"/>
        <v>73</v>
      </c>
      <c r="I8219" s="112">
        <f t="shared" ca="1" si="530"/>
        <v>591300</v>
      </c>
    </row>
    <row r="8220" spans="6:9" x14ac:dyDescent="0.25">
      <c r="F8220" s="109">
        <f t="shared" ca="1" si="527"/>
        <v>300000</v>
      </c>
      <c r="G8220" s="110">
        <f t="shared" ca="1" si="528"/>
        <v>2.5000000000000001E-2</v>
      </c>
      <c r="H8220" s="111">
        <f t="shared" ca="1" si="529"/>
        <v>75</v>
      </c>
      <c r="I8220" s="112">
        <f t="shared" ca="1" si="530"/>
        <v>562500</v>
      </c>
    </row>
    <row r="8221" spans="6:9" x14ac:dyDescent="0.25">
      <c r="F8221" s="109">
        <f t="shared" ca="1" si="527"/>
        <v>300000</v>
      </c>
      <c r="G8221" s="110">
        <f t="shared" ca="1" si="528"/>
        <v>2.5000000000000001E-2</v>
      </c>
      <c r="H8221" s="111">
        <f t="shared" ca="1" si="529"/>
        <v>75</v>
      </c>
      <c r="I8221" s="112">
        <f t="shared" ca="1" si="530"/>
        <v>562500</v>
      </c>
    </row>
    <row r="8222" spans="6:9" x14ac:dyDescent="0.25">
      <c r="F8222" s="109">
        <f t="shared" ca="1" si="527"/>
        <v>300000</v>
      </c>
      <c r="G8222" s="110">
        <f t="shared" ca="1" si="528"/>
        <v>2.5000000000000001E-2</v>
      </c>
      <c r="H8222" s="111">
        <f t="shared" ca="1" si="529"/>
        <v>75</v>
      </c>
      <c r="I8222" s="112">
        <f t="shared" ca="1" si="530"/>
        <v>562500</v>
      </c>
    </row>
    <row r="8223" spans="6:9" x14ac:dyDescent="0.25">
      <c r="F8223" s="109">
        <f t="shared" ca="1" si="527"/>
        <v>300000</v>
      </c>
      <c r="G8223" s="110">
        <f t="shared" ca="1" si="528"/>
        <v>2.5000000000000001E-2</v>
      </c>
      <c r="H8223" s="111">
        <f t="shared" ca="1" si="529"/>
        <v>73</v>
      </c>
      <c r="I8223" s="112">
        <f t="shared" ca="1" si="530"/>
        <v>547500</v>
      </c>
    </row>
    <row r="8224" spans="6:9" x14ac:dyDescent="0.25">
      <c r="F8224" s="109">
        <f t="shared" ca="1" si="527"/>
        <v>275000</v>
      </c>
      <c r="G8224" s="110">
        <f t="shared" ca="1" si="528"/>
        <v>2.5000000000000001E-2</v>
      </c>
      <c r="H8224" s="111">
        <f t="shared" ca="1" si="529"/>
        <v>75</v>
      </c>
      <c r="I8224" s="112">
        <f t="shared" ca="1" si="530"/>
        <v>515625</v>
      </c>
    </row>
    <row r="8225" spans="6:9" x14ac:dyDescent="0.25">
      <c r="F8225" s="109">
        <f t="shared" ca="1" si="527"/>
        <v>300000</v>
      </c>
      <c r="G8225" s="110">
        <f t="shared" ca="1" si="528"/>
        <v>2.5000000000000001E-2</v>
      </c>
      <c r="H8225" s="111">
        <f t="shared" ca="1" si="529"/>
        <v>73</v>
      </c>
      <c r="I8225" s="112">
        <f t="shared" ca="1" si="530"/>
        <v>547500</v>
      </c>
    </row>
    <row r="8226" spans="6:9" x14ac:dyDescent="0.25">
      <c r="F8226" s="109">
        <f t="shared" ca="1" si="527"/>
        <v>300000</v>
      </c>
      <c r="G8226" s="110">
        <f t="shared" ca="1" si="528"/>
        <v>2.5000000000000001E-2</v>
      </c>
      <c r="H8226" s="111">
        <f t="shared" ca="1" si="529"/>
        <v>75</v>
      </c>
      <c r="I8226" s="112">
        <f t="shared" ca="1" si="530"/>
        <v>562500</v>
      </c>
    </row>
    <row r="8227" spans="6:9" x14ac:dyDescent="0.25">
      <c r="F8227" s="109">
        <f t="shared" ca="1" si="527"/>
        <v>300000</v>
      </c>
      <c r="G8227" s="110">
        <f t="shared" ca="1" si="528"/>
        <v>2.5000000000000001E-2</v>
      </c>
      <c r="H8227" s="111">
        <f t="shared" ca="1" si="529"/>
        <v>73</v>
      </c>
      <c r="I8227" s="112">
        <f t="shared" ca="1" si="530"/>
        <v>547500</v>
      </c>
    </row>
    <row r="8228" spans="6:9" x14ac:dyDescent="0.25">
      <c r="F8228" s="109">
        <f t="shared" ca="1" si="527"/>
        <v>325000</v>
      </c>
      <c r="G8228" s="110">
        <f t="shared" ca="1" si="528"/>
        <v>2.5000000000000001E-2</v>
      </c>
      <c r="H8228" s="111">
        <f t="shared" ca="1" si="529"/>
        <v>77</v>
      </c>
      <c r="I8228" s="112">
        <f t="shared" ca="1" si="530"/>
        <v>625625</v>
      </c>
    </row>
    <row r="8229" spans="6:9" x14ac:dyDescent="0.25">
      <c r="F8229" s="109">
        <f t="shared" ca="1" si="527"/>
        <v>300000</v>
      </c>
      <c r="G8229" s="110">
        <f t="shared" ca="1" si="528"/>
        <v>2.5000000000000001E-2</v>
      </c>
      <c r="H8229" s="111">
        <f t="shared" ca="1" si="529"/>
        <v>75</v>
      </c>
      <c r="I8229" s="112">
        <f t="shared" ca="1" si="530"/>
        <v>562500</v>
      </c>
    </row>
    <row r="8230" spans="6:9" x14ac:dyDescent="0.25">
      <c r="F8230" s="109">
        <f t="shared" ca="1" si="527"/>
        <v>300000</v>
      </c>
      <c r="G8230" s="110">
        <f t="shared" ca="1" si="528"/>
        <v>2.1000000000000001E-2</v>
      </c>
      <c r="H8230" s="111">
        <f t="shared" ca="1" si="529"/>
        <v>77</v>
      </c>
      <c r="I8230" s="112">
        <f t="shared" ca="1" si="530"/>
        <v>485100</v>
      </c>
    </row>
    <row r="8231" spans="6:9" x14ac:dyDescent="0.25">
      <c r="F8231" s="109">
        <f t="shared" ca="1" si="527"/>
        <v>275000</v>
      </c>
      <c r="G8231" s="110">
        <f t="shared" ca="1" si="528"/>
        <v>2.5000000000000001E-2</v>
      </c>
      <c r="H8231" s="111">
        <f t="shared" ca="1" si="529"/>
        <v>73</v>
      </c>
      <c r="I8231" s="112">
        <f t="shared" ca="1" si="530"/>
        <v>501875</v>
      </c>
    </row>
    <row r="8232" spans="6:9" x14ac:dyDescent="0.25">
      <c r="F8232" s="109">
        <f t="shared" ca="1" si="527"/>
        <v>325000</v>
      </c>
      <c r="G8232" s="110">
        <f t="shared" ca="1" si="528"/>
        <v>2.1000000000000001E-2</v>
      </c>
      <c r="H8232" s="111">
        <f t="shared" ca="1" si="529"/>
        <v>75</v>
      </c>
      <c r="I8232" s="112">
        <f t="shared" ca="1" si="530"/>
        <v>511875</v>
      </c>
    </row>
    <row r="8233" spans="6:9" x14ac:dyDescent="0.25">
      <c r="F8233" s="109">
        <f t="shared" ca="1" si="527"/>
        <v>325000</v>
      </c>
      <c r="G8233" s="110">
        <f t="shared" ca="1" si="528"/>
        <v>2.5000000000000001E-2</v>
      </c>
      <c r="H8233" s="111">
        <f t="shared" ca="1" si="529"/>
        <v>73</v>
      </c>
      <c r="I8233" s="112">
        <f t="shared" ca="1" si="530"/>
        <v>593125</v>
      </c>
    </row>
    <row r="8234" spans="6:9" x14ac:dyDescent="0.25">
      <c r="F8234" s="109">
        <f t="shared" ca="1" si="527"/>
        <v>275000</v>
      </c>
      <c r="G8234" s="110">
        <f t="shared" ca="1" si="528"/>
        <v>2.7E-2</v>
      </c>
      <c r="H8234" s="111">
        <f t="shared" ca="1" si="529"/>
        <v>73</v>
      </c>
      <c r="I8234" s="112">
        <f t="shared" ca="1" si="530"/>
        <v>542025</v>
      </c>
    </row>
    <row r="8235" spans="6:9" x14ac:dyDescent="0.25">
      <c r="F8235" s="109">
        <f t="shared" ca="1" si="527"/>
        <v>300000</v>
      </c>
      <c r="G8235" s="110">
        <f t="shared" ca="1" si="528"/>
        <v>2.5000000000000001E-2</v>
      </c>
      <c r="H8235" s="111">
        <f t="shared" ca="1" si="529"/>
        <v>75</v>
      </c>
      <c r="I8235" s="112">
        <f t="shared" ca="1" si="530"/>
        <v>562500</v>
      </c>
    </row>
    <row r="8236" spans="6:9" x14ac:dyDescent="0.25">
      <c r="F8236" s="109">
        <f t="shared" ca="1" si="527"/>
        <v>300000</v>
      </c>
      <c r="G8236" s="110">
        <f t="shared" ca="1" si="528"/>
        <v>2.5000000000000001E-2</v>
      </c>
      <c r="H8236" s="111">
        <f t="shared" ca="1" si="529"/>
        <v>73</v>
      </c>
      <c r="I8236" s="112">
        <f t="shared" ca="1" si="530"/>
        <v>547500</v>
      </c>
    </row>
    <row r="8237" spans="6:9" x14ac:dyDescent="0.25">
      <c r="F8237" s="109">
        <f t="shared" ca="1" si="527"/>
        <v>300000</v>
      </c>
      <c r="G8237" s="110">
        <f t="shared" ca="1" si="528"/>
        <v>2.5000000000000001E-2</v>
      </c>
      <c r="H8237" s="111">
        <f t="shared" ca="1" si="529"/>
        <v>77</v>
      </c>
      <c r="I8237" s="112">
        <f t="shared" ca="1" si="530"/>
        <v>577500</v>
      </c>
    </row>
    <row r="8238" spans="6:9" x14ac:dyDescent="0.25">
      <c r="F8238" s="109">
        <f t="shared" ca="1" si="527"/>
        <v>275000</v>
      </c>
      <c r="G8238" s="110">
        <f t="shared" ca="1" si="528"/>
        <v>2.5000000000000001E-2</v>
      </c>
      <c r="H8238" s="111">
        <f t="shared" ca="1" si="529"/>
        <v>77</v>
      </c>
      <c r="I8238" s="112">
        <f t="shared" ca="1" si="530"/>
        <v>529375</v>
      </c>
    </row>
    <row r="8239" spans="6:9" x14ac:dyDescent="0.25">
      <c r="F8239" s="109">
        <f t="shared" ca="1" si="527"/>
        <v>300000</v>
      </c>
      <c r="G8239" s="110">
        <f t="shared" ca="1" si="528"/>
        <v>2.3E-2</v>
      </c>
      <c r="H8239" s="111">
        <f t="shared" ca="1" si="529"/>
        <v>75</v>
      </c>
      <c r="I8239" s="112">
        <f t="shared" ca="1" si="530"/>
        <v>517500</v>
      </c>
    </row>
    <row r="8240" spans="6:9" x14ac:dyDescent="0.25">
      <c r="F8240" s="109">
        <f t="shared" ca="1" si="527"/>
        <v>300000</v>
      </c>
      <c r="G8240" s="110">
        <f t="shared" ca="1" si="528"/>
        <v>2.7E-2</v>
      </c>
      <c r="H8240" s="111">
        <f t="shared" ca="1" si="529"/>
        <v>77</v>
      </c>
      <c r="I8240" s="112">
        <f t="shared" ca="1" si="530"/>
        <v>623700</v>
      </c>
    </row>
    <row r="8241" spans="6:9" x14ac:dyDescent="0.25">
      <c r="F8241" s="109">
        <f t="shared" ca="1" si="527"/>
        <v>300000</v>
      </c>
      <c r="G8241" s="110">
        <f t="shared" ca="1" si="528"/>
        <v>2.5000000000000001E-2</v>
      </c>
      <c r="H8241" s="111">
        <f t="shared" ca="1" si="529"/>
        <v>77</v>
      </c>
      <c r="I8241" s="112">
        <f t="shared" ca="1" si="530"/>
        <v>577500</v>
      </c>
    </row>
    <row r="8242" spans="6:9" x14ac:dyDescent="0.25">
      <c r="F8242" s="109">
        <f t="shared" ca="1" si="527"/>
        <v>300000</v>
      </c>
      <c r="G8242" s="110">
        <f t="shared" ca="1" si="528"/>
        <v>2.5000000000000001E-2</v>
      </c>
      <c r="H8242" s="111">
        <f t="shared" ca="1" si="529"/>
        <v>77</v>
      </c>
      <c r="I8242" s="112">
        <f t="shared" ca="1" si="530"/>
        <v>577500</v>
      </c>
    </row>
    <row r="8243" spans="6:9" x14ac:dyDescent="0.25">
      <c r="F8243" s="109">
        <f t="shared" ca="1" si="527"/>
        <v>300000</v>
      </c>
      <c r="G8243" s="110">
        <f t="shared" ca="1" si="528"/>
        <v>2.1000000000000001E-2</v>
      </c>
      <c r="H8243" s="111">
        <f t="shared" ca="1" si="529"/>
        <v>77</v>
      </c>
      <c r="I8243" s="112">
        <f t="shared" ca="1" si="530"/>
        <v>485100</v>
      </c>
    </row>
    <row r="8244" spans="6:9" x14ac:dyDescent="0.25">
      <c r="F8244" s="109">
        <f t="shared" ca="1" si="527"/>
        <v>300000</v>
      </c>
      <c r="G8244" s="110">
        <f t="shared" ca="1" si="528"/>
        <v>2.5000000000000001E-2</v>
      </c>
      <c r="H8244" s="111">
        <f t="shared" ca="1" si="529"/>
        <v>77</v>
      </c>
      <c r="I8244" s="112">
        <f t="shared" ca="1" si="530"/>
        <v>577500</v>
      </c>
    </row>
    <row r="8245" spans="6:9" x14ac:dyDescent="0.25">
      <c r="F8245" s="109">
        <f t="shared" ca="1" si="527"/>
        <v>325000</v>
      </c>
      <c r="G8245" s="110">
        <f t="shared" ca="1" si="528"/>
        <v>2.5000000000000001E-2</v>
      </c>
      <c r="H8245" s="111">
        <f t="shared" ca="1" si="529"/>
        <v>75</v>
      </c>
      <c r="I8245" s="112">
        <f t="shared" ca="1" si="530"/>
        <v>609375</v>
      </c>
    </row>
    <row r="8246" spans="6:9" x14ac:dyDescent="0.25">
      <c r="F8246" s="109">
        <f t="shared" ca="1" si="527"/>
        <v>300000</v>
      </c>
      <c r="G8246" s="110">
        <f t="shared" ca="1" si="528"/>
        <v>2.5000000000000001E-2</v>
      </c>
      <c r="H8246" s="111">
        <f t="shared" ca="1" si="529"/>
        <v>75</v>
      </c>
      <c r="I8246" s="112">
        <f t="shared" ca="1" si="530"/>
        <v>562500</v>
      </c>
    </row>
    <row r="8247" spans="6:9" x14ac:dyDescent="0.25">
      <c r="F8247" s="109">
        <f t="shared" ca="1" si="527"/>
        <v>325000</v>
      </c>
      <c r="G8247" s="110">
        <f t="shared" ca="1" si="528"/>
        <v>2.5000000000000001E-2</v>
      </c>
      <c r="H8247" s="111">
        <f t="shared" ca="1" si="529"/>
        <v>77</v>
      </c>
      <c r="I8247" s="112">
        <f t="shared" ca="1" si="530"/>
        <v>625625</v>
      </c>
    </row>
    <row r="8248" spans="6:9" x14ac:dyDescent="0.25">
      <c r="F8248" s="109">
        <f t="shared" ca="1" si="527"/>
        <v>325000</v>
      </c>
      <c r="G8248" s="110">
        <f t="shared" ca="1" si="528"/>
        <v>2.7E-2</v>
      </c>
      <c r="H8248" s="111">
        <f t="shared" ca="1" si="529"/>
        <v>73</v>
      </c>
      <c r="I8248" s="112">
        <f t="shared" ca="1" si="530"/>
        <v>640575</v>
      </c>
    </row>
    <row r="8249" spans="6:9" x14ac:dyDescent="0.25">
      <c r="F8249" s="109">
        <f t="shared" ca="1" si="527"/>
        <v>275000</v>
      </c>
      <c r="G8249" s="110">
        <f t="shared" ca="1" si="528"/>
        <v>2.5000000000000001E-2</v>
      </c>
      <c r="H8249" s="111">
        <f t="shared" ca="1" si="529"/>
        <v>75</v>
      </c>
      <c r="I8249" s="112">
        <f t="shared" ca="1" si="530"/>
        <v>515625</v>
      </c>
    </row>
    <row r="8250" spans="6:9" x14ac:dyDescent="0.25">
      <c r="F8250" s="109">
        <f t="shared" ca="1" si="527"/>
        <v>300000</v>
      </c>
      <c r="G8250" s="110">
        <f t="shared" ca="1" si="528"/>
        <v>2.1000000000000001E-2</v>
      </c>
      <c r="H8250" s="111">
        <f t="shared" ca="1" si="529"/>
        <v>77</v>
      </c>
      <c r="I8250" s="112">
        <f t="shared" ca="1" si="530"/>
        <v>485100</v>
      </c>
    </row>
    <row r="8251" spans="6:9" x14ac:dyDescent="0.25">
      <c r="F8251" s="109">
        <f t="shared" ca="1" si="527"/>
        <v>300000</v>
      </c>
      <c r="G8251" s="110">
        <f t="shared" ca="1" si="528"/>
        <v>2.5000000000000001E-2</v>
      </c>
      <c r="H8251" s="111">
        <f t="shared" ca="1" si="529"/>
        <v>75</v>
      </c>
      <c r="I8251" s="112">
        <f t="shared" ca="1" si="530"/>
        <v>562500</v>
      </c>
    </row>
    <row r="8252" spans="6:9" x14ac:dyDescent="0.25">
      <c r="F8252" s="109">
        <f t="shared" ca="1" si="527"/>
        <v>275000</v>
      </c>
      <c r="G8252" s="110">
        <f t="shared" ca="1" si="528"/>
        <v>2.3E-2</v>
      </c>
      <c r="H8252" s="111">
        <f t="shared" ca="1" si="529"/>
        <v>75</v>
      </c>
      <c r="I8252" s="112">
        <f t="shared" ca="1" si="530"/>
        <v>474375</v>
      </c>
    </row>
    <row r="8253" spans="6:9" x14ac:dyDescent="0.25">
      <c r="F8253" s="109">
        <f t="shared" ca="1" si="527"/>
        <v>300000</v>
      </c>
      <c r="G8253" s="110">
        <f t="shared" ca="1" si="528"/>
        <v>2.5000000000000001E-2</v>
      </c>
      <c r="H8253" s="111">
        <f t="shared" ca="1" si="529"/>
        <v>77</v>
      </c>
      <c r="I8253" s="112">
        <f t="shared" ca="1" si="530"/>
        <v>577500</v>
      </c>
    </row>
    <row r="8254" spans="6:9" x14ac:dyDescent="0.25">
      <c r="F8254" s="109">
        <f t="shared" ca="1" si="527"/>
        <v>300000</v>
      </c>
      <c r="G8254" s="110">
        <f t="shared" ca="1" si="528"/>
        <v>2.5000000000000001E-2</v>
      </c>
      <c r="H8254" s="111">
        <f t="shared" ca="1" si="529"/>
        <v>77</v>
      </c>
      <c r="I8254" s="112">
        <f t="shared" ca="1" si="530"/>
        <v>577500</v>
      </c>
    </row>
    <row r="8255" spans="6:9" x14ac:dyDescent="0.25">
      <c r="F8255" s="109">
        <f t="shared" ca="1" si="527"/>
        <v>300000</v>
      </c>
      <c r="G8255" s="110">
        <f t="shared" ca="1" si="528"/>
        <v>2.5000000000000001E-2</v>
      </c>
      <c r="H8255" s="111">
        <f t="shared" ca="1" si="529"/>
        <v>75</v>
      </c>
      <c r="I8255" s="112">
        <f t="shared" ca="1" si="530"/>
        <v>562500</v>
      </c>
    </row>
    <row r="8256" spans="6:9" x14ac:dyDescent="0.25">
      <c r="F8256" s="109">
        <f t="shared" ca="1" si="527"/>
        <v>300000</v>
      </c>
      <c r="G8256" s="110">
        <f t="shared" ca="1" si="528"/>
        <v>2.3E-2</v>
      </c>
      <c r="H8256" s="111">
        <f t="shared" ca="1" si="529"/>
        <v>77</v>
      </c>
      <c r="I8256" s="112">
        <f t="shared" ca="1" si="530"/>
        <v>531300</v>
      </c>
    </row>
    <row r="8257" spans="6:9" x14ac:dyDescent="0.25">
      <c r="F8257" s="109">
        <f t="shared" ca="1" si="527"/>
        <v>275000</v>
      </c>
      <c r="G8257" s="110">
        <f t="shared" ca="1" si="528"/>
        <v>2.7E-2</v>
      </c>
      <c r="H8257" s="111">
        <f t="shared" ca="1" si="529"/>
        <v>75</v>
      </c>
      <c r="I8257" s="112">
        <f t="shared" ca="1" si="530"/>
        <v>556875</v>
      </c>
    </row>
    <row r="8258" spans="6:9" x14ac:dyDescent="0.25">
      <c r="F8258" s="109">
        <f t="shared" ca="1" si="527"/>
        <v>300000</v>
      </c>
      <c r="G8258" s="110">
        <f t="shared" ca="1" si="528"/>
        <v>2.5000000000000001E-2</v>
      </c>
      <c r="H8258" s="111">
        <f t="shared" ca="1" si="529"/>
        <v>75</v>
      </c>
      <c r="I8258" s="112">
        <f t="shared" ca="1" si="530"/>
        <v>562500</v>
      </c>
    </row>
    <row r="8259" spans="6:9" x14ac:dyDescent="0.25">
      <c r="F8259" s="109">
        <f t="shared" ref="F8259:F8322" ca="1" si="531">VLOOKUP(RAND(),$C$3:$D$5,2)</f>
        <v>300000</v>
      </c>
      <c r="G8259" s="110">
        <f t="shared" ref="G8259:G8322" ca="1" si="532">VLOOKUP(RAND(),$C$10:$D$13,2)</f>
        <v>2.7E-2</v>
      </c>
      <c r="H8259" s="111">
        <f t="shared" ref="H8259:H8322" ca="1" si="533">VLOOKUP(RAND(),$C$18:$D$20,2)</f>
        <v>73</v>
      </c>
      <c r="I8259" s="112">
        <f t="shared" ca="1" si="530"/>
        <v>591300</v>
      </c>
    </row>
    <row r="8260" spans="6:9" x14ac:dyDescent="0.25">
      <c r="F8260" s="109">
        <f t="shared" ca="1" si="531"/>
        <v>300000</v>
      </c>
      <c r="G8260" s="110">
        <f t="shared" ca="1" si="532"/>
        <v>2.5000000000000001E-2</v>
      </c>
      <c r="H8260" s="111">
        <f t="shared" ca="1" si="533"/>
        <v>75</v>
      </c>
      <c r="I8260" s="112">
        <f t="shared" ref="I8260:I8323" ca="1" si="534">F8260*G8260*H8260</f>
        <v>562500</v>
      </c>
    </row>
    <row r="8261" spans="6:9" x14ac:dyDescent="0.25">
      <c r="F8261" s="109">
        <f t="shared" ca="1" si="531"/>
        <v>300000</v>
      </c>
      <c r="G8261" s="110">
        <f t="shared" ca="1" si="532"/>
        <v>2.5000000000000001E-2</v>
      </c>
      <c r="H8261" s="111">
        <f t="shared" ca="1" si="533"/>
        <v>75</v>
      </c>
      <c r="I8261" s="112">
        <f t="shared" ca="1" si="534"/>
        <v>562500</v>
      </c>
    </row>
    <row r="8262" spans="6:9" x14ac:dyDescent="0.25">
      <c r="F8262" s="109">
        <f t="shared" ca="1" si="531"/>
        <v>300000</v>
      </c>
      <c r="G8262" s="110">
        <f t="shared" ca="1" si="532"/>
        <v>2.5000000000000001E-2</v>
      </c>
      <c r="H8262" s="111">
        <f t="shared" ca="1" si="533"/>
        <v>77</v>
      </c>
      <c r="I8262" s="112">
        <f t="shared" ca="1" si="534"/>
        <v>577500</v>
      </c>
    </row>
    <row r="8263" spans="6:9" x14ac:dyDescent="0.25">
      <c r="F8263" s="109">
        <f t="shared" ca="1" si="531"/>
        <v>325000</v>
      </c>
      <c r="G8263" s="110">
        <f t="shared" ca="1" si="532"/>
        <v>2.3E-2</v>
      </c>
      <c r="H8263" s="111">
        <f t="shared" ca="1" si="533"/>
        <v>75</v>
      </c>
      <c r="I8263" s="112">
        <f t="shared" ca="1" si="534"/>
        <v>560625</v>
      </c>
    </row>
    <row r="8264" spans="6:9" x14ac:dyDescent="0.25">
      <c r="F8264" s="109">
        <f t="shared" ca="1" si="531"/>
        <v>300000</v>
      </c>
      <c r="G8264" s="110">
        <f t="shared" ca="1" si="532"/>
        <v>2.5000000000000001E-2</v>
      </c>
      <c r="H8264" s="111">
        <f t="shared" ca="1" si="533"/>
        <v>75</v>
      </c>
      <c r="I8264" s="112">
        <f t="shared" ca="1" si="534"/>
        <v>562500</v>
      </c>
    </row>
    <row r="8265" spans="6:9" x14ac:dyDescent="0.25">
      <c r="F8265" s="109">
        <f t="shared" ca="1" si="531"/>
        <v>300000</v>
      </c>
      <c r="G8265" s="110">
        <f t="shared" ca="1" si="532"/>
        <v>2.5000000000000001E-2</v>
      </c>
      <c r="H8265" s="111">
        <f t="shared" ca="1" si="533"/>
        <v>75</v>
      </c>
      <c r="I8265" s="112">
        <f t="shared" ca="1" si="534"/>
        <v>562500</v>
      </c>
    </row>
    <row r="8266" spans="6:9" x14ac:dyDescent="0.25">
      <c r="F8266" s="109">
        <f t="shared" ca="1" si="531"/>
        <v>300000</v>
      </c>
      <c r="G8266" s="110">
        <f t="shared" ca="1" si="532"/>
        <v>2.5000000000000001E-2</v>
      </c>
      <c r="H8266" s="111">
        <f t="shared" ca="1" si="533"/>
        <v>75</v>
      </c>
      <c r="I8266" s="112">
        <f t="shared" ca="1" si="534"/>
        <v>562500</v>
      </c>
    </row>
    <row r="8267" spans="6:9" x14ac:dyDescent="0.25">
      <c r="F8267" s="109">
        <f t="shared" ca="1" si="531"/>
        <v>300000</v>
      </c>
      <c r="G8267" s="110">
        <f t="shared" ca="1" si="532"/>
        <v>2.5000000000000001E-2</v>
      </c>
      <c r="H8267" s="111">
        <f t="shared" ca="1" si="533"/>
        <v>75</v>
      </c>
      <c r="I8267" s="112">
        <f t="shared" ca="1" si="534"/>
        <v>562500</v>
      </c>
    </row>
    <row r="8268" spans="6:9" x14ac:dyDescent="0.25">
      <c r="F8268" s="109">
        <f t="shared" ca="1" si="531"/>
        <v>300000</v>
      </c>
      <c r="G8268" s="110">
        <f t="shared" ca="1" si="532"/>
        <v>2.5000000000000001E-2</v>
      </c>
      <c r="H8268" s="111">
        <f t="shared" ca="1" si="533"/>
        <v>77</v>
      </c>
      <c r="I8268" s="112">
        <f t="shared" ca="1" si="534"/>
        <v>577500</v>
      </c>
    </row>
    <row r="8269" spans="6:9" x14ac:dyDescent="0.25">
      <c r="F8269" s="109">
        <f t="shared" ca="1" si="531"/>
        <v>300000</v>
      </c>
      <c r="G8269" s="110">
        <f t="shared" ca="1" si="532"/>
        <v>2.5000000000000001E-2</v>
      </c>
      <c r="H8269" s="111">
        <f t="shared" ca="1" si="533"/>
        <v>75</v>
      </c>
      <c r="I8269" s="112">
        <f t="shared" ca="1" si="534"/>
        <v>562500</v>
      </c>
    </row>
    <row r="8270" spans="6:9" x14ac:dyDescent="0.25">
      <c r="F8270" s="109">
        <f t="shared" ca="1" si="531"/>
        <v>300000</v>
      </c>
      <c r="G8270" s="110">
        <f t="shared" ca="1" si="532"/>
        <v>2.5000000000000001E-2</v>
      </c>
      <c r="H8270" s="111">
        <f t="shared" ca="1" si="533"/>
        <v>75</v>
      </c>
      <c r="I8270" s="112">
        <f t="shared" ca="1" si="534"/>
        <v>562500</v>
      </c>
    </row>
    <row r="8271" spans="6:9" x14ac:dyDescent="0.25">
      <c r="F8271" s="109">
        <f t="shared" ca="1" si="531"/>
        <v>300000</v>
      </c>
      <c r="G8271" s="110">
        <f t="shared" ca="1" si="532"/>
        <v>2.1000000000000001E-2</v>
      </c>
      <c r="H8271" s="111">
        <f t="shared" ca="1" si="533"/>
        <v>75</v>
      </c>
      <c r="I8271" s="112">
        <f t="shared" ca="1" si="534"/>
        <v>472500</v>
      </c>
    </row>
    <row r="8272" spans="6:9" x14ac:dyDescent="0.25">
      <c r="F8272" s="109">
        <f t="shared" ca="1" si="531"/>
        <v>300000</v>
      </c>
      <c r="G8272" s="110">
        <f t="shared" ca="1" si="532"/>
        <v>2.5000000000000001E-2</v>
      </c>
      <c r="H8272" s="111">
        <f t="shared" ca="1" si="533"/>
        <v>75</v>
      </c>
      <c r="I8272" s="112">
        <f t="shared" ca="1" si="534"/>
        <v>562500</v>
      </c>
    </row>
    <row r="8273" spans="6:9" x14ac:dyDescent="0.25">
      <c r="F8273" s="109">
        <f t="shared" ca="1" si="531"/>
        <v>300000</v>
      </c>
      <c r="G8273" s="110">
        <f t="shared" ca="1" si="532"/>
        <v>2.5000000000000001E-2</v>
      </c>
      <c r="H8273" s="111">
        <f t="shared" ca="1" si="533"/>
        <v>73</v>
      </c>
      <c r="I8273" s="112">
        <f t="shared" ca="1" si="534"/>
        <v>547500</v>
      </c>
    </row>
    <row r="8274" spans="6:9" x14ac:dyDescent="0.25">
      <c r="F8274" s="109">
        <f t="shared" ca="1" si="531"/>
        <v>275000</v>
      </c>
      <c r="G8274" s="110">
        <f t="shared" ca="1" si="532"/>
        <v>2.5000000000000001E-2</v>
      </c>
      <c r="H8274" s="111">
        <f t="shared" ca="1" si="533"/>
        <v>75</v>
      </c>
      <c r="I8274" s="112">
        <f t="shared" ca="1" si="534"/>
        <v>515625</v>
      </c>
    </row>
    <row r="8275" spans="6:9" x14ac:dyDescent="0.25">
      <c r="F8275" s="109">
        <f t="shared" ca="1" si="531"/>
        <v>300000</v>
      </c>
      <c r="G8275" s="110">
        <f t="shared" ca="1" si="532"/>
        <v>2.5000000000000001E-2</v>
      </c>
      <c r="H8275" s="111">
        <f t="shared" ca="1" si="533"/>
        <v>75</v>
      </c>
      <c r="I8275" s="112">
        <f t="shared" ca="1" si="534"/>
        <v>562500</v>
      </c>
    </row>
    <row r="8276" spans="6:9" x14ac:dyDescent="0.25">
      <c r="F8276" s="109">
        <f t="shared" ca="1" si="531"/>
        <v>300000</v>
      </c>
      <c r="G8276" s="110">
        <f t="shared" ca="1" si="532"/>
        <v>2.5000000000000001E-2</v>
      </c>
      <c r="H8276" s="111">
        <f t="shared" ca="1" si="533"/>
        <v>75</v>
      </c>
      <c r="I8276" s="112">
        <f t="shared" ca="1" si="534"/>
        <v>562500</v>
      </c>
    </row>
    <row r="8277" spans="6:9" x14ac:dyDescent="0.25">
      <c r="F8277" s="109">
        <f t="shared" ca="1" si="531"/>
        <v>300000</v>
      </c>
      <c r="G8277" s="110">
        <f t="shared" ca="1" si="532"/>
        <v>2.5000000000000001E-2</v>
      </c>
      <c r="H8277" s="111">
        <f t="shared" ca="1" si="533"/>
        <v>77</v>
      </c>
      <c r="I8277" s="112">
        <f t="shared" ca="1" si="534"/>
        <v>577500</v>
      </c>
    </row>
    <row r="8278" spans="6:9" x14ac:dyDescent="0.25">
      <c r="F8278" s="109">
        <f t="shared" ca="1" si="531"/>
        <v>300000</v>
      </c>
      <c r="G8278" s="110">
        <f t="shared" ca="1" si="532"/>
        <v>2.1000000000000001E-2</v>
      </c>
      <c r="H8278" s="111">
        <f t="shared" ca="1" si="533"/>
        <v>75</v>
      </c>
      <c r="I8278" s="112">
        <f t="shared" ca="1" si="534"/>
        <v>472500</v>
      </c>
    </row>
    <row r="8279" spans="6:9" x14ac:dyDescent="0.25">
      <c r="F8279" s="109">
        <f t="shared" ca="1" si="531"/>
        <v>300000</v>
      </c>
      <c r="G8279" s="110">
        <f t="shared" ca="1" si="532"/>
        <v>2.3E-2</v>
      </c>
      <c r="H8279" s="111">
        <f t="shared" ca="1" si="533"/>
        <v>77</v>
      </c>
      <c r="I8279" s="112">
        <f t="shared" ca="1" si="534"/>
        <v>531300</v>
      </c>
    </row>
    <row r="8280" spans="6:9" x14ac:dyDescent="0.25">
      <c r="F8280" s="109">
        <f t="shared" ca="1" si="531"/>
        <v>300000</v>
      </c>
      <c r="G8280" s="110">
        <f t="shared" ca="1" si="532"/>
        <v>2.5000000000000001E-2</v>
      </c>
      <c r="H8280" s="111">
        <f t="shared" ca="1" si="533"/>
        <v>73</v>
      </c>
      <c r="I8280" s="112">
        <f t="shared" ca="1" si="534"/>
        <v>547500</v>
      </c>
    </row>
    <row r="8281" spans="6:9" x14ac:dyDescent="0.25">
      <c r="F8281" s="109">
        <f t="shared" ca="1" si="531"/>
        <v>300000</v>
      </c>
      <c r="G8281" s="110">
        <f t="shared" ca="1" si="532"/>
        <v>2.5000000000000001E-2</v>
      </c>
      <c r="H8281" s="111">
        <f t="shared" ca="1" si="533"/>
        <v>73</v>
      </c>
      <c r="I8281" s="112">
        <f t="shared" ca="1" si="534"/>
        <v>547500</v>
      </c>
    </row>
    <row r="8282" spans="6:9" x14ac:dyDescent="0.25">
      <c r="F8282" s="109">
        <f t="shared" ca="1" si="531"/>
        <v>300000</v>
      </c>
      <c r="G8282" s="110">
        <f t="shared" ca="1" si="532"/>
        <v>2.1000000000000001E-2</v>
      </c>
      <c r="H8282" s="111">
        <f t="shared" ca="1" si="533"/>
        <v>75</v>
      </c>
      <c r="I8282" s="112">
        <f t="shared" ca="1" si="534"/>
        <v>472500</v>
      </c>
    </row>
    <row r="8283" spans="6:9" x14ac:dyDescent="0.25">
      <c r="F8283" s="109">
        <f t="shared" ca="1" si="531"/>
        <v>300000</v>
      </c>
      <c r="G8283" s="110">
        <f t="shared" ca="1" si="532"/>
        <v>2.7E-2</v>
      </c>
      <c r="H8283" s="111">
        <f t="shared" ca="1" si="533"/>
        <v>77</v>
      </c>
      <c r="I8283" s="112">
        <f t="shared" ca="1" si="534"/>
        <v>623700</v>
      </c>
    </row>
    <row r="8284" spans="6:9" x14ac:dyDescent="0.25">
      <c r="F8284" s="109">
        <f t="shared" ca="1" si="531"/>
        <v>325000</v>
      </c>
      <c r="G8284" s="110">
        <f t="shared" ca="1" si="532"/>
        <v>2.5000000000000001E-2</v>
      </c>
      <c r="H8284" s="111">
        <f t="shared" ca="1" si="533"/>
        <v>77</v>
      </c>
      <c r="I8284" s="112">
        <f t="shared" ca="1" si="534"/>
        <v>625625</v>
      </c>
    </row>
    <row r="8285" spans="6:9" x14ac:dyDescent="0.25">
      <c r="F8285" s="109">
        <f t="shared" ca="1" si="531"/>
        <v>325000</v>
      </c>
      <c r="G8285" s="110">
        <f t="shared" ca="1" si="532"/>
        <v>2.3E-2</v>
      </c>
      <c r="H8285" s="111">
        <f t="shared" ca="1" si="533"/>
        <v>75</v>
      </c>
      <c r="I8285" s="112">
        <f t="shared" ca="1" si="534"/>
        <v>560625</v>
      </c>
    </row>
    <row r="8286" spans="6:9" x14ac:dyDescent="0.25">
      <c r="F8286" s="109">
        <f t="shared" ca="1" si="531"/>
        <v>300000</v>
      </c>
      <c r="G8286" s="110">
        <f t="shared" ca="1" si="532"/>
        <v>2.5000000000000001E-2</v>
      </c>
      <c r="H8286" s="111">
        <f t="shared" ca="1" si="533"/>
        <v>75</v>
      </c>
      <c r="I8286" s="112">
        <f t="shared" ca="1" si="534"/>
        <v>562500</v>
      </c>
    </row>
    <row r="8287" spans="6:9" x14ac:dyDescent="0.25">
      <c r="F8287" s="109">
        <f t="shared" ca="1" si="531"/>
        <v>325000</v>
      </c>
      <c r="G8287" s="110">
        <f t="shared" ca="1" si="532"/>
        <v>2.5000000000000001E-2</v>
      </c>
      <c r="H8287" s="111">
        <f t="shared" ca="1" si="533"/>
        <v>75</v>
      </c>
      <c r="I8287" s="112">
        <f t="shared" ca="1" si="534"/>
        <v>609375</v>
      </c>
    </row>
    <row r="8288" spans="6:9" x14ac:dyDescent="0.25">
      <c r="F8288" s="109">
        <f t="shared" ca="1" si="531"/>
        <v>300000</v>
      </c>
      <c r="G8288" s="110">
        <f t="shared" ca="1" si="532"/>
        <v>2.5000000000000001E-2</v>
      </c>
      <c r="H8288" s="111">
        <f t="shared" ca="1" si="533"/>
        <v>75</v>
      </c>
      <c r="I8288" s="112">
        <f t="shared" ca="1" si="534"/>
        <v>562500</v>
      </c>
    </row>
    <row r="8289" spans="6:9" x14ac:dyDescent="0.25">
      <c r="F8289" s="109">
        <f t="shared" ca="1" si="531"/>
        <v>325000</v>
      </c>
      <c r="G8289" s="110">
        <f t="shared" ca="1" si="532"/>
        <v>2.5000000000000001E-2</v>
      </c>
      <c r="H8289" s="111">
        <f t="shared" ca="1" si="533"/>
        <v>75</v>
      </c>
      <c r="I8289" s="112">
        <f t="shared" ca="1" si="534"/>
        <v>609375</v>
      </c>
    </row>
    <row r="8290" spans="6:9" x14ac:dyDescent="0.25">
      <c r="F8290" s="109">
        <f t="shared" ca="1" si="531"/>
        <v>300000</v>
      </c>
      <c r="G8290" s="110">
        <f t="shared" ca="1" si="532"/>
        <v>2.5000000000000001E-2</v>
      </c>
      <c r="H8290" s="111">
        <f t="shared" ca="1" si="533"/>
        <v>73</v>
      </c>
      <c r="I8290" s="112">
        <f t="shared" ca="1" si="534"/>
        <v>547500</v>
      </c>
    </row>
    <row r="8291" spans="6:9" x14ac:dyDescent="0.25">
      <c r="F8291" s="109">
        <f t="shared" ca="1" si="531"/>
        <v>275000</v>
      </c>
      <c r="G8291" s="110">
        <f t="shared" ca="1" si="532"/>
        <v>2.5000000000000001E-2</v>
      </c>
      <c r="H8291" s="111">
        <f t="shared" ca="1" si="533"/>
        <v>77</v>
      </c>
      <c r="I8291" s="112">
        <f t="shared" ca="1" si="534"/>
        <v>529375</v>
      </c>
    </row>
    <row r="8292" spans="6:9" x14ac:dyDescent="0.25">
      <c r="F8292" s="109">
        <f t="shared" ca="1" si="531"/>
        <v>300000</v>
      </c>
      <c r="G8292" s="110">
        <f t="shared" ca="1" si="532"/>
        <v>2.5000000000000001E-2</v>
      </c>
      <c r="H8292" s="111">
        <f t="shared" ca="1" si="533"/>
        <v>75</v>
      </c>
      <c r="I8292" s="112">
        <f t="shared" ca="1" si="534"/>
        <v>562500</v>
      </c>
    </row>
    <row r="8293" spans="6:9" x14ac:dyDescent="0.25">
      <c r="F8293" s="109">
        <f t="shared" ca="1" si="531"/>
        <v>300000</v>
      </c>
      <c r="G8293" s="110">
        <f t="shared" ca="1" si="532"/>
        <v>2.5000000000000001E-2</v>
      </c>
      <c r="H8293" s="111">
        <f t="shared" ca="1" si="533"/>
        <v>77</v>
      </c>
      <c r="I8293" s="112">
        <f t="shared" ca="1" si="534"/>
        <v>577500</v>
      </c>
    </row>
    <row r="8294" spans="6:9" x14ac:dyDescent="0.25">
      <c r="F8294" s="109">
        <f t="shared" ca="1" si="531"/>
        <v>300000</v>
      </c>
      <c r="G8294" s="110">
        <f t="shared" ca="1" si="532"/>
        <v>2.5000000000000001E-2</v>
      </c>
      <c r="H8294" s="111">
        <f t="shared" ca="1" si="533"/>
        <v>75</v>
      </c>
      <c r="I8294" s="112">
        <f t="shared" ca="1" si="534"/>
        <v>562500</v>
      </c>
    </row>
    <row r="8295" spans="6:9" x14ac:dyDescent="0.25">
      <c r="F8295" s="109">
        <f t="shared" ca="1" si="531"/>
        <v>300000</v>
      </c>
      <c r="G8295" s="110">
        <f t="shared" ca="1" si="532"/>
        <v>2.3E-2</v>
      </c>
      <c r="H8295" s="111">
        <f t="shared" ca="1" si="533"/>
        <v>75</v>
      </c>
      <c r="I8295" s="112">
        <f t="shared" ca="1" si="534"/>
        <v>517500</v>
      </c>
    </row>
    <row r="8296" spans="6:9" x14ac:dyDescent="0.25">
      <c r="F8296" s="109">
        <f t="shared" ca="1" si="531"/>
        <v>325000</v>
      </c>
      <c r="G8296" s="110">
        <f t="shared" ca="1" si="532"/>
        <v>2.5000000000000001E-2</v>
      </c>
      <c r="H8296" s="111">
        <f t="shared" ca="1" si="533"/>
        <v>75</v>
      </c>
      <c r="I8296" s="112">
        <f t="shared" ca="1" si="534"/>
        <v>609375</v>
      </c>
    </row>
    <row r="8297" spans="6:9" x14ac:dyDescent="0.25">
      <c r="F8297" s="109">
        <f t="shared" ca="1" si="531"/>
        <v>325000</v>
      </c>
      <c r="G8297" s="110">
        <f t="shared" ca="1" si="532"/>
        <v>2.5000000000000001E-2</v>
      </c>
      <c r="H8297" s="111">
        <f t="shared" ca="1" si="533"/>
        <v>75</v>
      </c>
      <c r="I8297" s="112">
        <f t="shared" ca="1" si="534"/>
        <v>609375</v>
      </c>
    </row>
    <row r="8298" spans="6:9" x14ac:dyDescent="0.25">
      <c r="F8298" s="109">
        <f t="shared" ca="1" si="531"/>
        <v>300000</v>
      </c>
      <c r="G8298" s="110">
        <f t="shared" ca="1" si="532"/>
        <v>2.5000000000000001E-2</v>
      </c>
      <c r="H8298" s="111">
        <f t="shared" ca="1" si="533"/>
        <v>77</v>
      </c>
      <c r="I8298" s="112">
        <f t="shared" ca="1" si="534"/>
        <v>577500</v>
      </c>
    </row>
    <row r="8299" spans="6:9" x14ac:dyDescent="0.25">
      <c r="F8299" s="109">
        <f t="shared" ca="1" si="531"/>
        <v>300000</v>
      </c>
      <c r="G8299" s="110">
        <f t="shared" ca="1" si="532"/>
        <v>2.5000000000000001E-2</v>
      </c>
      <c r="H8299" s="111">
        <f t="shared" ca="1" si="533"/>
        <v>77</v>
      </c>
      <c r="I8299" s="112">
        <f t="shared" ca="1" si="534"/>
        <v>577500</v>
      </c>
    </row>
    <row r="8300" spans="6:9" x14ac:dyDescent="0.25">
      <c r="F8300" s="109">
        <f t="shared" ca="1" si="531"/>
        <v>300000</v>
      </c>
      <c r="G8300" s="110">
        <f t="shared" ca="1" si="532"/>
        <v>2.1000000000000001E-2</v>
      </c>
      <c r="H8300" s="111">
        <f t="shared" ca="1" si="533"/>
        <v>75</v>
      </c>
      <c r="I8300" s="112">
        <f t="shared" ca="1" si="534"/>
        <v>472500</v>
      </c>
    </row>
    <row r="8301" spans="6:9" x14ac:dyDescent="0.25">
      <c r="F8301" s="109">
        <f t="shared" ca="1" si="531"/>
        <v>275000</v>
      </c>
      <c r="G8301" s="110">
        <f t="shared" ca="1" si="532"/>
        <v>2.7E-2</v>
      </c>
      <c r="H8301" s="111">
        <f t="shared" ca="1" si="533"/>
        <v>75</v>
      </c>
      <c r="I8301" s="112">
        <f t="shared" ca="1" si="534"/>
        <v>556875</v>
      </c>
    </row>
    <row r="8302" spans="6:9" x14ac:dyDescent="0.25">
      <c r="F8302" s="109">
        <f t="shared" ca="1" si="531"/>
        <v>275000</v>
      </c>
      <c r="G8302" s="110">
        <f t="shared" ca="1" si="532"/>
        <v>2.5000000000000001E-2</v>
      </c>
      <c r="H8302" s="111">
        <f t="shared" ca="1" si="533"/>
        <v>75</v>
      </c>
      <c r="I8302" s="112">
        <f t="shared" ca="1" si="534"/>
        <v>515625</v>
      </c>
    </row>
    <row r="8303" spans="6:9" x14ac:dyDescent="0.25">
      <c r="F8303" s="109">
        <f t="shared" ca="1" si="531"/>
        <v>300000</v>
      </c>
      <c r="G8303" s="110">
        <f t="shared" ca="1" si="532"/>
        <v>2.5000000000000001E-2</v>
      </c>
      <c r="H8303" s="111">
        <f t="shared" ca="1" si="533"/>
        <v>75</v>
      </c>
      <c r="I8303" s="112">
        <f t="shared" ca="1" si="534"/>
        <v>562500</v>
      </c>
    </row>
    <row r="8304" spans="6:9" x14ac:dyDescent="0.25">
      <c r="F8304" s="109">
        <f t="shared" ca="1" si="531"/>
        <v>300000</v>
      </c>
      <c r="G8304" s="110">
        <f t="shared" ca="1" si="532"/>
        <v>2.5000000000000001E-2</v>
      </c>
      <c r="H8304" s="111">
        <f t="shared" ca="1" si="533"/>
        <v>75</v>
      </c>
      <c r="I8304" s="112">
        <f t="shared" ca="1" si="534"/>
        <v>562500</v>
      </c>
    </row>
    <row r="8305" spans="6:9" x14ac:dyDescent="0.25">
      <c r="F8305" s="109">
        <f t="shared" ca="1" si="531"/>
        <v>300000</v>
      </c>
      <c r="G8305" s="110">
        <f t="shared" ca="1" si="532"/>
        <v>2.1000000000000001E-2</v>
      </c>
      <c r="H8305" s="111">
        <f t="shared" ca="1" si="533"/>
        <v>77</v>
      </c>
      <c r="I8305" s="112">
        <f t="shared" ca="1" si="534"/>
        <v>485100</v>
      </c>
    </row>
    <row r="8306" spans="6:9" x14ac:dyDescent="0.25">
      <c r="F8306" s="109">
        <f t="shared" ca="1" si="531"/>
        <v>300000</v>
      </c>
      <c r="G8306" s="110">
        <f t="shared" ca="1" si="532"/>
        <v>2.5000000000000001E-2</v>
      </c>
      <c r="H8306" s="111">
        <f t="shared" ca="1" si="533"/>
        <v>75</v>
      </c>
      <c r="I8306" s="112">
        <f t="shared" ca="1" si="534"/>
        <v>562500</v>
      </c>
    </row>
    <row r="8307" spans="6:9" x14ac:dyDescent="0.25">
      <c r="F8307" s="109">
        <f t="shared" ca="1" si="531"/>
        <v>300000</v>
      </c>
      <c r="G8307" s="110">
        <f t="shared" ca="1" si="532"/>
        <v>2.3E-2</v>
      </c>
      <c r="H8307" s="111">
        <f t="shared" ca="1" si="533"/>
        <v>75</v>
      </c>
      <c r="I8307" s="112">
        <f t="shared" ca="1" si="534"/>
        <v>517500</v>
      </c>
    </row>
    <row r="8308" spans="6:9" x14ac:dyDescent="0.25">
      <c r="F8308" s="109">
        <f t="shared" ca="1" si="531"/>
        <v>300000</v>
      </c>
      <c r="G8308" s="110">
        <f t="shared" ca="1" si="532"/>
        <v>2.5000000000000001E-2</v>
      </c>
      <c r="H8308" s="111">
        <f t="shared" ca="1" si="533"/>
        <v>75</v>
      </c>
      <c r="I8308" s="112">
        <f t="shared" ca="1" si="534"/>
        <v>562500</v>
      </c>
    </row>
    <row r="8309" spans="6:9" x14ac:dyDescent="0.25">
      <c r="F8309" s="109">
        <f t="shared" ca="1" si="531"/>
        <v>325000</v>
      </c>
      <c r="G8309" s="110">
        <f t="shared" ca="1" si="532"/>
        <v>2.5000000000000001E-2</v>
      </c>
      <c r="H8309" s="111">
        <f t="shared" ca="1" si="533"/>
        <v>75</v>
      </c>
      <c r="I8309" s="112">
        <f t="shared" ca="1" si="534"/>
        <v>609375</v>
      </c>
    </row>
    <row r="8310" spans="6:9" x14ac:dyDescent="0.25">
      <c r="F8310" s="109">
        <f t="shared" ca="1" si="531"/>
        <v>300000</v>
      </c>
      <c r="G8310" s="110">
        <f t="shared" ca="1" si="532"/>
        <v>2.5000000000000001E-2</v>
      </c>
      <c r="H8310" s="111">
        <f t="shared" ca="1" si="533"/>
        <v>77</v>
      </c>
      <c r="I8310" s="112">
        <f t="shared" ca="1" si="534"/>
        <v>577500</v>
      </c>
    </row>
    <row r="8311" spans="6:9" x14ac:dyDescent="0.25">
      <c r="F8311" s="109">
        <f t="shared" ca="1" si="531"/>
        <v>300000</v>
      </c>
      <c r="G8311" s="110">
        <f t="shared" ca="1" si="532"/>
        <v>2.5000000000000001E-2</v>
      </c>
      <c r="H8311" s="111">
        <f t="shared" ca="1" si="533"/>
        <v>75</v>
      </c>
      <c r="I8311" s="112">
        <f t="shared" ca="1" si="534"/>
        <v>562500</v>
      </c>
    </row>
    <row r="8312" spans="6:9" x14ac:dyDescent="0.25">
      <c r="F8312" s="109">
        <f t="shared" ca="1" si="531"/>
        <v>325000</v>
      </c>
      <c r="G8312" s="110">
        <f t="shared" ca="1" si="532"/>
        <v>2.1000000000000001E-2</v>
      </c>
      <c r="H8312" s="111">
        <f t="shared" ca="1" si="533"/>
        <v>77</v>
      </c>
      <c r="I8312" s="112">
        <f t="shared" ca="1" si="534"/>
        <v>525525</v>
      </c>
    </row>
    <row r="8313" spans="6:9" x14ac:dyDescent="0.25">
      <c r="F8313" s="109">
        <f t="shared" ca="1" si="531"/>
        <v>300000</v>
      </c>
      <c r="G8313" s="110">
        <f t="shared" ca="1" si="532"/>
        <v>2.5000000000000001E-2</v>
      </c>
      <c r="H8313" s="111">
        <f t="shared" ca="1" si="533"/>
        <v>75</v>
      </c>
      <c r="I8313" s="112">
        <f t="shared" ca="1" si="534"/>
        <v>562500</v>
      </c>
    </row>
    <row r="8314" spans="6:9" x14ac:dyDescent="0.25">
      <c r="F8314" s="109">
        <f t="shared" ca="1" si="531"/>
        <v>325000</v>
      </c>
      <c r="G8314" s="110">
        <f t="shared" ca="1" si="532"/>
        <v>2.5000000000000001E-2</v>
      </c>
      <c r="H8314" s="111">
        <f t="shared" ca="1" si="533"/>
        <v>73</v>
      </c>
      <c r="I8314" s="112">
        <f t="shared" ca="1" si="534"/>
        <v>593125</v>
      </c>
    </row>
    <row r="8315" spans="6:9" x14ac:dyDescent="0.25">
      <c r="F8315" s="109">
        <f t="shared" ca="1" si="531"/>
        <v>300000</v>
      </c>
      <c r="G8315" s="110">
        <f t="shared" ca="1" si="532"/>
        <v>2.5000000000000001E-2</v>
      </c>
      <c r="H8315" s="111">
        <f t="shared" ca="1" si="533"/>
        <v>75</v>
      </c>
      <c r="I8315" s="112">
        <f t="shared" ca="1" si="534"/>
        <v>562500</v>
      </c>
    </row>
    <row r="8316" spans="6:9" x14ac:dyDescent="0.25">
      <c r="F8316" s="109">
        <f t="shared" ca="1" si="531"/>
        <v>275000</v>
      </c>
      <c r="G8316" s="110">
        <f t="shared" ca="1" si="532"/>
        <v>2.5000000000000001E-2</v>
      </c>
      <c r="H8316" s="111">
        <f t="shared" ca="1" si="533"/>
        <v>77</v>
      </c>
      <c r="I8316" s="112">
        <f t="shared" ca="1" si="534"/>
        <v>529375</v>
      </c>
    </row>
    <row r="8317" spans="6:9" x14ac:dyDescent="0.25">
      <c r="F8317" s="109">
        <f t="shared" ca="1" si="531"/>
        <v>300000</v>
      </c>
      <c r="G8317" s="110">
        <f t="shared" ca="1" si="532"/>
        <v>2.5000000000000001E-2</v>
      </c>
      <c r="H8317" s="111">
        <f t="shared" ca="1" si="533"/>
        <v>75</v>
      </c>
      <c r="I8317" s="112">
        <f t="shared" ca="1" si="534"/>
        <v>562500</v>
      </c>
    </row>
    <row r="8318" spans="6:9" x14ac:dyDescent="0.25">
      <c r="F8318" s="109">
        <f t="shared" ca="1" si="531"/>
        <v>275000</v>
      </c>
      <c r="G8318" s="110">
        <f t="shared" ca="1" si="532"/>
        <v>2.5000000000000001E-2</v>
      </c>
      <c r="H8318" s="111">
        <f t="shared" ca="1" si="533"/>
        <v>75</v>
      </c>
      <c r="I8318" s="112">
        <f t="shared" ca="1" si="534"/>
        <v>515625</v>
      </c>
    </row>
    <row r="8319" spans="6:9" x14ac:dyDescent="0.25">
      <c r="F8319" s="109">
        <f t="shared" ca="1" si="531"/>
        <v>300000</v>
      </c>
      <c r="G8319" s="110">
        <f t="shared" ca="1" si="532"/>
        <v>2.5000000000000001E-2</v>
      </c>
      <c r="H8319" s="111">
        <f t="shared" ca="1" si="533"/>
        <v>77</v>
      </c>
      <c r="I8319" s="112">
        <f t="shared" ca="1" si="534"/>
        <v>577500</v>
      </c>
    </row>
    <row r="8320" spans="6:9" x14ac:dyDescent="0.25">
      <c r="F8320" s="109">
        <f t="shared" ca="1" si="531"/>
        <v>325000</v>
      </c>
      <c r="G8320" s="110">
        <f t="shared" ca="1" si="532"/>
        <v>2.5000000000000001E-2</v>
      </c>
      <c r="H8320" s="111">
        <f t="shared" ca="1" si="533"/>
        <v>77</v>
      </c>
      <c r="I8320" s="112">
        <f t="shared" ca="1" si="534"/>
        <v>625625</v>
      </c>
    </row>
    <row r="8321" spans="6:9" x14ac:dyDescent="0.25">
      <c r="F8321" s="109">
        <f t="shared" ca="1" si="531"/>
        <v>300000</v>
      </c>
      <c r="G8321" s="110">
        <f t="shared" ca="1" si="532"/>
        <v>2.5000000000000001E-2</v>
      </c>
      <c r="H8321" s="111">
        <f t="shared" ca="1" si="533"/>
        <v>75</v>
      </c>
      <c r="I8321" s="112">
        <f t="shared" ca="1" si="534"/>
        <v>562500</v>
      </c>
    </row>
    <row r="8322" spans="6:9" x14ac:dyDescent="0.25">
      <c r="F8322" s="109">
        <f t="shared" ca="1" si="531"/>
        <v>300000</v>
      </c>
      <c r="G8322" s="110">
        <f t="shared" ca="1" si="532"/>
        <v>2.5000000000000001E-2</v>
      </c>
      <c r="H8322" s="111">
        <f t="shared" ca="1" si="533"/>
        <v>75</v>
      </c>
      <c r="I8322" s="112">
        <f t="shared" ca="1" si="534"/>
        <v>562500</v>
      </c>
    </row>
    <row r="8323" spans="6:9" x14ac:dyDescent="0.25">
      <c r="F8323" s="109">
        <f t="shared" ref="F8323:F8386" ca="1" si="535">VLOOKUP(RAND(),$C$3:$D$5,2)</f>
        <v>300000</v>
      </c>
      <c r="G8323" s="110">
        <f t="shared" ref="G8323:G8386" ca="1" si="536">VLOOKUP(RAND(),$C$10:$D$13,2)</f>
        <v>2.1000000000000001E-2</v>
      </c>
      <c r="H8323" s="111">
        <f t="shared" ref="H8323:H8386" ca="1" si="537">VLOOKUP(RAND(),$C$18:$D$20,2)</f>
        <v>75</v>
      </c>
      <c r="I8323" s="112">
        <f t="shared" ca="1" si="534"/>
        <v>472500</v>
      </c>
    </row>
    <row r="8324" spans="6:9" x14ac:dyDescent="0.25">
      <c r="F8324" s="109">
        <f t="shared" ca="1" si="535"/>
        <v>325000</v>
      </c>
      <c r="G8324" s="110">
        <f t="shared" ca="1" si="536"/>
        <v>2.5000000000000001E-2</v>
      </c>
      <c r="H8324" s="111">
        <f t="shared" ca="1" si="537"/>
        <v>73</v>
      </c>
      <c r="I8324" s="112">
        <f t="shared" ref="I8324:I8387" ca="1" si="538">F8324*G8324*H8324</f>
        <v>593125</v>
      </c>
    </row>
    <row r="8325" spans="6:9" x14ac:dyDescent="0.25">
      <c r="F8325" s="109">
        <f t="shared" ca="1" si="535"/>
        <v>300000</v>
      </c>
      <c r="G8325" s="110">
        <f t="shared" ca="1" si="536"/>
        <v>2.5000000000000001E-2</v>
      </c>
      <c r="H8325" s="111">
        <f t="shared" ca="1" si="537"/>
        <v>75</v>
      </c>
      <c r="I8325" s="112">
        <f t="shared" ca="1" si="538"/>
        <v>562500</v>
      </c>
    </row>
    <row r="8326" spans="6:9" x14ac:dyDescent="0.25">
      <c r="F8326" s="109">
        <f t="shared" ca="1" si="535"/>
        <v>300000</v>
      </c>
      <c r="G8326" s="110">
        <f t="shared" ca="1" si="536"/>
        <v>2.5000000000000001E-2</v>
      </c>
      <c r="H8326" s="111">
        <f t="shared" ca="1" si="537"/>
        <v>75</v>
      </c>
      <c r="I8326" s="112">
        <f t="shared" ca="1" si="538"/>
        <v>562500</v>
      </c>
    </row>
    <row r="8327" spans="6:9" x14ac:dyDescent="0.25">
      <c r="F8327" s="109">
        <f t="shared" ca="1" si="535"/>
        <v>300000</v>
      </c>
      <c r="G8327" s="110">
        <f t="shared" ca="1" si="536"/>
        <v>2.7E-2</v>
      </c>
      <c r="H8327" s="111">
        <f t="shared" ca="1" si="537"/>
        <v>75</v>
      </c>
      <c r="I8327" s="112">
        <f t="shared" ca="1" si="538"/>
        <v>607500</v>
      </c>
    </row>
    <row r="8328" spans="6:9" x14ac:dyDescent="0.25">
      <c r="F8328" s="109">
        <f t="shared" ca="1" si="535"/>
        <v>275000</v>
      </c>
      <c r="G8328" s="110">
        <f t="shared" ca="1" si="536"/>
        <v>2.1000000000000001E-2</v>
      </c>
      <c r="H8328" s="111">
        <f t="shared" ca="1" si="537"/>
        <v>77</v>
      </c>
      <c r="I8328" s="112">
        <f t="shared" ca="1" si="538"/>
        <v>444675</v>
      </c>
    </row>
    <row r="8329" spans="6:9" x14ac:dyDescent="0.25">
      <c r="F8329" s="109">
        <f t="shared" ca="1" si="535"/>
        <v>325000</v>
      </c>
      <c r="G8329" s="110">
        <f t="shared" ca="1" si="536"/>
        <v>2.1000000000000001E-2</v>
      </c>
      <c r="H8329" s="111">
        <f t="shared" ca="1" si="537"/>
        <v>77</v>
      </c>
      <c r="I8329" s="112">
        <f t="shared" ca="1" si="538"/>
        <v>525525</v>
      </c>
    </row>
    <row r="8330" spans="6:9" x14ac:dyDescent="0.25">
      <c r="F8330" s="109">
        <f t="shared" ca="1" si="535"/>
        <v>300000</v>
      </c>
      <c r="G8330" s="110">
        <f t="shared" ca="1" si="536"/>
        <v>2.5000000000000001E-2</v>
      </c>
      <c r="H8330" s="111">
        <f t="shared" ca="1" si="537"/>
        <v>75</v>
      </c>
      <c r="I8330" s="112">
        <f t="shared" ca="1" si="538"/>
        <v>562500</v>
      </c>
    </row>
    <row r="8331" spans="6:9" x14ac:dyDescent="0.25">
      <c r="F8331" s="109">
        <f t="shared" ca="1" si="535"/>
        <v>300000</v>
      </c>
      <c r="G8331" s="110">
        <f t="shared" ca="1" si="536"/>
        <v>2.5000000000000001E-2</v>
      </c>
      <c r="H8331" s="111">
        <f t="shared" ca="1" si="537"/>
        <v>75</v>
      </c>
      <c r="I8331" s="112">
        <f t="shared" ca="1" si="538"/>
        <v>562500</v>
      </c>
    </row>
    <row r="8332" spans="6:9" x14ac:dyDescent="0.25">
      <c r="F8332" s="109">
        <f t="shared" ca="1" si="535"/>
        <v>325000</v>
      </c>
      <c r="G8332" s="110">
        <f t="shared" ca="1" si="536"/>
        <v>2.1000000000000001E-2</v>
      </c>
      <c r="H8332" s="111">
        <f t="shared" ca="1" si="537"/>
        <v>77</v>
      </c>
      <c r="I8332" s="112">
        <f t="shared" ca="1" si="538"/>
        <v>525525</v>
      </c>
    </row>
    <row r="8333" spans="6:9" x14ac:dyDescent="0.25">
      <c r="F8333" s="109">
        <f t="shared" ca="1" si="535"/>
        <v>325000</v>
      </c>
      <c r="G8333" s="110">
        <f t="shared" ca="1" si="536"/>
        <v>2.7E-2</v>
      </c>
      <c r="H8333" s="111">
        <f t="shared" ca="1" si="537"/>
        <v>75</v>
      </c>
      <c r="I8333" s="112">
        <f t="shared" ca="1" si="538"/>
        <v>658125</v>
      </c>
    </row>
    <row r="8334" spans="6:9" x14ac:dyDescent="0.25">
      <c r="F8334" s="109">
        <f t="shared" ca="1" si="535"/>
        <v>275000</v>
      </c>
      <c r="G8334" s="110">
        <f t="shared" ca="1" si="536"/>
        <v>2.5000000000000001E-2</v>
      </c>
      <c r="H8334" s="111">
        <f t="shared" ca="1" si="537"/>
        <v>75</v>
      </c>
      <c r="I8334" s="112">
        <f t="shared" ca="1" si="538"/>
        <v>515625</v>
      </c>
    </row>
    <row r="8335" spans="6:9" x14ac:dyDescent="0.25">
      <c r="F8335" s="109">
        <f t="shared" ca="1" si="535"/>
        <v>300000</v>
      </c>
      <c r="G8335" s="110">
        <f t="shared" ca="1" si="536"/>
        <v>2.5000000000000001E-2</v>
      </c>
      <c r="H8335" s="111">
        <f t="shared" ca="1" si="537"/>
        <v>75</v>
      </c>
      <c r="I8335" s="112">
        <f t="shared" ca="1" si="538"/>
        <v>562500</v>
      </c>
    </row>
    <row r="8336" spans="6:9" x14ac:dyDescent="0.25">
      <c r="F8336" s="109">
        <f t="shared" ca="1" si="535"/>
        <v>325000</v>
      </c>
      <c r="G8336" s="110">
        <f t="shared" ca="1" si="536"/>
        <v>2.7E-2</v>
      </c>
      <c r="H8336" s="111">
        <f t="shared" ca="1" si="537"/>
        <v>73</v>
      </c>
      <c r="I8336" s="112">
        <f t="shared" ca="1" si="538"/>
        <v>640575</v>
      </c>
    </row>
    <row r="8337" spans="6:9" x14ac:dyDescent="0.25">
      <c r="F8337" s="109">
        <f t="shared" ca="1" si="535"/>
        <v>275000</v>
      </c>
      <c r="G8337" s="110">
        <f t="shared" ca="1" si="536"/>
        <v>2.7E-2</v>
      </c>
      <c r="H8337" s="111">
        <f t="shared" ca="1" si="537"/>
        <v>73</v>
      </c>
      <c r="I8337" s="112">
        <f t="shared" ca="1" si="538"/>
        <v>542025</v>
      </c>
    </row>
    <row r="8338" spans="6:9" x14ac:dyDescent="0.25">
      <c r="F8338" s="109">
        <f t="shared" ca="1" si="535"/>
        <v>275000</v>
      </c>
      <c r="G8338" s="110">
        <f t="shared" ca="1" si="536"/>
        <v>2.5000000000000001E-2</v>
      </c>
      <c r="H8338" s="111">
        <f t="shared" ca="1" si="537"/>
        <v>75</v>
      </c>
      <c r="I8338" s="112">
        <f t="shared" ca="1" si="538"/>
        <v>515625</v>
      </c>
    </row>
    <row r="8339" spans="6:9" x14ac:dyDescent="0.25">
      <c r="F8339" s="109">
        <f t="shared" ca="1" si="535"/>
        <v>300000</v>
      </c>
      <c r="G8339" s="110">
        <f t="shared" ca="1" si="536"/>
        <v>2.1000000000000001E-2</v>
      </c>
      <c r="H8339" s="111">
        <f t="shared" ca="1" si="537"/>
        <v>77</v>
      </c>
      <c r="I8339" s="112">
        <f t="shared" ca="1" si="538"/>
        <v>485100</v>
      </c>
    </row>
    <row r="8340" spans="6:9" x14ac:dyDescent="0.25">
      <c r="F8340" s="109">
        <f t="shared" ca="1" si="535"/>
        <v>300000</v>
      </c>
      <c r="G8340" s="110">
        <f t="shared" ca="1" si="536"/>
        <v>2.1000000000000001E-2</v>
      </c>
      <c r="H8340" s="111">
        <f t="shared" ca="1" si="537"/>
        <v>77</v>
      </c>
      <c r="I8340" s="112">
        <f t="shared" ca="1" si="538"/>
        <v>485100</v>
      </c>
    </row>
    <row r="8341" spans="6:9" x14ac:dyDescent="0.25">
      <c r="F8341" s="109">
        <f t="shared" ca="1" si="535"/>
        <v>300000</v>
      </c>
      <c r="G8341" s="110">
        <f t="shared" ca="1" si="536"/>
        <v>2.5000000000000001E-2</v>
      </c>
      <c r="H8341" s="111">
        <f t="shared" ca="1" si="537"/>
        <v>75</v>
      </c>
      <c r="I8341" s="112">
        <f t="shared" ca="1" si="538"/>
        <v>562500</v>
      </c>
    </row>
    <row r="8342" spans="6:9" x14ac:dyDescent="0.25">
      <c r="F8342" s="109">
        <f t="shared" ca="1" si="535"/>
        <v>300000</v>
      </c>
      <c r="G8342" s="110">
        <f t="shared" ca="1" si="536"/>
        <v>2.5000000000000001E-2</v>
      </c>
      <c r="H8342" s="111">
        <f t="shared" ca="1" si="537"/>
        <v>75</v>
      </c>
      <c r="I8342" s="112">
        <f t="shared" ca="1" si="538"/>
        <v>562500</v>
      </c>
    </row>
    <row r="8343" spans="6:9" x14ac:dyDescent="0.25">
      <c r="F8343" s="109">
        <f t="shared" ca="1" si="535"/>
        <v>275000</v>
      </c>
      <c r="G8343" s="110">
        <f t="shared" ca="1" si="536"/>
        <v>2.5000000000000001E-2</v>
      </c>
      <c r="H8343" s="111">
        <f t="shared" ca="1" si="537"/>
        <v>75</v>
      </c>
      <c r="I8343" s="112">
        <f t="shared" ca="1" si="538"/>
        <v>515625</v>
      </c>
    </row>
    <row r="8344" spans="6:9" x14ac:dyDescent="0.25">
      <c r="F8344" s="109">
        <f t="shared" ca="1" si="535"/>
        <v>300000</v>
      </c>
      <c r="G8344" s="110">
        <f t="shared" ca="1" si="536"/>
        <v>2.5000000000000001E-2</v>
      </c>
      <c r="H8344" s="111">
        <f t="shared" ca="1" si="537"/>
        <v>75</v>
      </c>
      <c r="I8344" s="112">
        <f t="shared" ca="1" si="538"/>
        <v>562500</v>
      </c>
    </row>
    <row r="8345" spans="6:9" x14ac:dyDescent="0.25">
      <c r="F8345" s="109">
        <f t="shared" ca="1" si="535"/>
        <v>300000</v>
      </c>
      <c r="G8345" s="110">
        <f t="shared" ca="1" si="536"/>
        <v>2.5000000000000001E-2</v>
      </c>
      <c r="H8345" s="111">
        <f t="shared" ca="1" si="537"/>
        <v>77</v>
      </c>
      <c r="I8345" s="112">
        <f t="shared" ca="1" si="538"/>
        <v>577500</v>
      </c>
    </row>
    <row r="8346" spans="6:9" x14ac:dyDescent="0.25">
      <c r="F8346" s="109">
        <f t="shared" ca="1" si="535"/>
        <v>300000</v>
      </c>
      <c r="G8346" s="110">
        <f t="shared" ca="1" si="536"/>
        <v>2.5000000000000001E-2</v>
      </c>
      <c r="H8346" s="111">
        <f t="shared" ca="1" si="537"/>
        <v>75</v>
      </c>
      <c r="I8346" s="112">
        <f t="shared" ca="1" si="538"/>
        <v>562500</v>
      </c>
    </row>
    <row r="8347" spans="6:9" x14ac:dyDescent="0.25">
      <c r="F8347" s="109">
        <f t="shared" ca="1" si="535"/>
        <v>300000</v>
      </c>
      <c r="G8347" s="110">
        <f t="shared" ca="1" si="536"/>
        <v>2.5000000000000001E-2</v>
      </c>
      <c r="H8347" s="111">
        <f t="shared" ca="1" si="537"/>
        <v>77</v>
      </c>
      <c r="I8347" s="112">
        <f t="shared" ca="1" si="538"/>
        <v>577500</v>
      </c>
    </row>
    <row r="8348" spans="6:9" x14ac:dyDescent="0.25">
      <c r="F8348" s="109">
        <f t="shared" ca="1" si="535"/>
        <v>300000</v>
      </c>
      <c r="G8348" s="110">
        <f t="shared" ca="1" si="536"/>
        <v>2.5000000000000001E-2</v>
      </c>
      <c r="H8348" s="111">
        <f t="shared" ca="1" si="537"/>
        <v>75</v>
      </c>
      <c r="I8348" s="112">
        <f t="shared" ca="1" si="538"/>
        <v>562500</v>
      </c>
    </row>
    <row r="8349" spans="6:9" x14ac:dyDescent="0.25">
      <c r="F8349" s="109">
        <f t="shared" ca="1" si="535"/>
        <v>300000</v>
      </c>
      <c r="G8349" s="110">
        <f t="shared" ca="1" si="536"/>
        <v>2.1000000000000001E-2</v>
      </c>
      <c r="H8349" s="111">
        <f t="shared" ca="1" si="537"/>
        <v>75</v>
      </c>
      <c r="I8349" s="112">
        <f t="shared" ca="1" si="538"/>
        <v>472500</v>
      </c>
    </row>
    <row r="8350" spans="6:9" x14ac:dyDescent="0.25">
      <c r="F8350" s="109">
        <f t="shared" ca="1" si="535"/>
        <v>300000</v>
      </c>
      <c r="G8350" s="110">
        <f t="shared" ca="1" si="536"/>
        <v>2.5000000000000001E-2</v>
      </c>
      <c r="H8350" s="111">
        <f t="shared" ca="1" si="537"/>
        <v>77</v>
      </c>
      <c r="I8350" s="112">
        <f t="shared" ca="1" si="538"/>
        <v>577500</v>
      </c>
    </row>
    <row r="8351" spans="6:9" x14ac:dyDescent="0.25">
      <c r="F8351" s="109">
        <f t="shared" ca="1" si="535"/>
        <v>300000</v>
      </c>
      <c r="G8351" s="110">
        <f t="shared" ca="1" si="536"/>
        <v>2.5000000000000001E-2</v>
      </c>
      <c r="H8351" s="111">
        <f t="shared" ca="1" si="537"/>
        <v>75</v>
      </c>
      <c r="I8351" s="112">
        <f t="shared" ca="1" si="538"/>
        <v>562500</v>
      </c>
    </row>
    <row r="8352" spans="6:9" x14ac:dyDescent="0.25">
      <c r="F8352" s="109">
        <f t="shared" ca="1" si="535"/>
        <v>275000</v>
      </c>
      <c r="G8352" s="110">
        <f t="shared" ca="1" si="536"/>
        <v>2.5000000000000001E-2</v>
      </c>
      <c r="H8352" s="111">
        <f t="shared" ca="1" si="537"/>
        <v>75</v>
      </c>
      <c r="I8352" s="112">
        <f t="shared" ca="1" si="538"/>
        <v>515625</v>
      </c>
    </row>
    <row r="8353" spans="6:9" x14ac:dyDescent="0.25">
      <c r="F8353" s="109">
        <f t="shared" ca="1" si="535"/>
        <v>300000</v>
      </c>
      <c r="G8353" s="110">
        <f t="shared" ca="1" si="536"/>
        <v>2.1000000000000001E-2</v>
      </c>
      <c r="H8353" s="111">
        <f t="shared" ca="1" si="537"/>
        <v>73</v>
      </c>
      <c r="I8353" s="112">
        <f t="shared" ca="1" si="538"/>
        <v>459900</v>
      </c>
    </row>
    <row r="8354" spans="6:9" x14ac:dyDescent="0.25">
      <c r="F8354" s="109">
        <f t="shared" ca="1" si="535"/>
        <v>300000</v>
      </c>
      <c r="G8354" s="110">
        <f t="shared" ca="1" si="536"/>
        <v>2.5000000000000001E-2</v>
      </c>
      <c r="H8354" s="111">
        <f t="shared" ca="1" si="537"/>
        <v>75</v>
      </c>
      <c r="I8354" s="112">
        <f t="shared" ca="1" si="538"/>
        <v>562500</v>
      </c>
    </row>
    <row r="8355" spans="6:9" x14ac:dyDescent="0.25">
      <c r="F8355" s="109">
        <f t="shared" ca="1" si="535"/>
        <v>300000</v>
      </c>
      <c r="G8355" s="110">
        <f t="shared" ca="1" si="536"/>
        <v>2.5000000000000001E-2</v>
      </c>
      <c r="H8355" s="111">
        <f t="shared" ca="1" si="537"/>
        <v>75</v>
      </c>
      <c r="I8355" s="112">
        <f t="shared" ca="1" si="538"/>
        <v>562500</v>
      </c>
    </row>
    <row r="8356" spans="6:9" x14ac:dyDescent="0.25">
      <c r="F8356" s="109">
        <f t="shared" ca="1" si="535"/>
        <v>325000</v>
      </c>
      <c r="G8356" s="110">
        <f t="shared" ca="1" si="536"/>
        <v>2.5000000000000001E-2</v>
      </c>
      <c r="H8356" s="111">
        <f t="shared" ca="1" si="537"/>
        <v>77</v>
      </c>
      <c r="I8356" s="112">
        <f t="shared" ca="1" si="538"/>
        <v>625625</v>
      </c>
    </row>
    <row r="8357" spans="6:9" x14ac:dyDescent="0.25">
      <c r="F8357" s="109">
        <f t="shared" ca="1" si="535"/>
        <v>300000</v>
      </c>
      <c r="G8357" s="110">
        <f t="shared" ca="1" si="536"/>
        <v>2.1000000000000001E-2</v>
      </c>
      <c r="H8357" s="111">
        <f t="shared" ca="1" si="537"/>
        <v>73</v>
      </c>
      <c r="I8357" s="112">
        <f t="shared" ca="1" si="538"/>
        <v>459900</v>
      </c>
    </row>
    <row r="8358" spans="6:9" x14ac:dyDescent="0.25">
      <c r="F8358" s="109">
        <f t="shared" ca="1" si="535"/>
        <v>300000</v>
      </c>
      <c r="G8358" s="110">
        <f t="shared" ca="1" si="536"/>
        <v>2.1000000000000001E-2</v>
      </c>
      <c r="H8358" s="111">
        <f t="shared" ca="1" si="537"/>
        <v>73</v>
      </c>
      <c r="I8358" s="112">
        <f t="shared" ca="1" si="538"/>
        <v>459900</v>
      </c>
    </row>
    <row r="8359" spans="6:9" x14ac:dyDescent="0.25">
      <c r="F8359" s="109">
        <f t="shared" ca="1" si="535"/>
        <v>275000</v>
      </c>
      <c r="G8359" s="110">
        <f t="shared" ca="1" si="536"/>
        <v>2.3E-2</v>
      </c>
      <c r="H8359" s="111">
        <f t="shared" ca="1" si="537"/>
        <v>77</v>
      </c>
      <c r="I8359" s="112">
        <f t="shared" ca="1" si="538"/>
        <v>487025</v>
      </c>
    </row>
    <row r="8360" spans="6:9" x14ac:dyDescent="0.25">
      <c r="F8360" s="109">
        <f t="shared" ca="1" si="535"/>
        <v>275000</v>
      </c>
      <c r="G8360" s="110">
        <f t="shared" ca="1" si="536"/>
        <v>2.5000000000000001E-2</v>
      </c>
      <c r="H8360" s="111">
        <f t="shared" ca="1" si="537"/>
        <v>75</v>
      </c>
      <c r="I8360" s="112">
        <f t="shared" ca="1" si="538"/>
        <v>515625</v>
      </c>
    </row>
    <row r="8361" spans="6:9" x14ac:dyDescent="0.25">
      <c r="F8361" s="109">
        <f t="shared" ca="1" si="535"/>
        <v>275000</v>
      </c>
      <c r="G8361" s="110">
        <f t="shared" ca="1" si="536"/>
        <v>2.5000000000000001E-2</v>
      </c>
      <c r="H8361" s="111">
        <f t="shared" ca="1" si="537"/>
        <v>75</v>
      </c>
      <c r="I8361" s="112">
        <f t="shared" ca="1" si="538"/>
        <v>515625</v>
      </c>
    </row>
    <row r="8362" spans="6:9" x14ac:dyDescent="0.25">
      <c r="F8362" s="109">
        <f t="shared" ca="1" si="535"/>
        <v>300000</v>
      </c>
      <c r="G8362" s="110">
        <f t="shared" ca="1" si="536"/>
        <v>2.5000000000000001E-2</v>
      </c>
      <c r="H8362" s="111">
        <f t="shared" ca="1" si="537"/>
        <v>75</v>
      </c>
      <c r="I8362" s="112">
        <f t="shared" ca="1" si="538"/>
        <v>562500</v>
      </c>
    </row>
    <row r="8363" spans="6:9" x14ac:dyDescent="0.25">
      <c r="F8363" s="109">
        <f t="shared" ca="1" si="535"/>
        <v>300000</v>
      </c>
      <c r="G8363" s="110">
        <f t="shared" ca="1" si="536"/>
        <v>2.5000000000000001E-2</v>
      </c>
      <c r="H8363" s="111">
        <f t="shared" ca="1" si="537"/>
        <v>73</v>
      </c>
      <c r="I8363" s="112">
        <f t="shared" ca="1" si="538"/>
        <v>547500</v>
      </c>
    </row>
    <row r="8364" spans="6:9" x14ac:dyDescent="0.25">
      <c r="F8364" s="109">
        <f t="shared" ca="1" si="535"/>
        <v>300000</v>
      </c>
      <c r="G8364" s="110">
        <f t="shared" ca="1" si="536"/>
        <v>2.7E-2</v>
      </c>
      <c r="H8364" s="111">
        <f t="shared" ca="1" si="537"/>
        <v>77</v>
      </c>
      <c r="I8364" s="112">
        <f t="shared" ca="1" si="538"/>
        <v>623700</v>
      </c>
    </row>
    <row r="8365" spans="6:9" x14ac:dyDescent="0.25">
      <c r="F8365" s="109">
        <f t="shared" ca="1" si="535"/>
        <v>300000</v>
      </c>
      <c r="G8365" s="110">
        <f t="shared" ca="1" si="536"/>
        <v>2.7E-2</v>
      </c>
      <c r="H8365" s="111">
        <f t="shared" ca="1" si="537"/>
        <v>75</v>
      </c>
      <c r="I8365" s="112">
        <f t="shared" ca="1" si="538"/>
        <v>607500</v>
      </c>
    </row>
    <row r="8366" spans="6:9" x14ac:dyDescent="0.25">
      <c r="F8366" s="109">
        <f t="shared" ca="1" si="535"/>
        <v>300000</v>
      </c>
      <c r="G8366" s="110">
        <f t="shared" ca="1" si="536"/>
        <v>2.1000000000000001E-2</v>
      </c>
      <c r="H8366" s="111">
        <f t="shared" ca="1" si="537"/>
        <v>73</v>
      </c>
      <c r="I8366" s="112">
        <f t="shared" ca="1" si="538"/>
        <v>459900</v>
      </c>
    </row>
    <row r="8367" spans="6:9" x14ac:dyDescent="0.25">
      <c r="F8367" s="109">
        <f t="shared" ca="1" si="535"/>
        <v>300000</v>
      </c>
      <c r="G8367" s="110">
        <f t="shared" ca="1" si="536"/>
        <v>2.5000000000000001E-2</v>
      </c>
      <c r="H8367" s="111">
        <f t="shared" ca="1" si="537"/>
        <v>75</v>
      </c>
      <c r="I8367" s="112">
        <f t="shared" ca="1" si="538"/>
        <v>562500</v>
      </c>
    </row>
    <row r="8368" spans="6:9" x14ac:dyDescent="0.25">
      <c r="F8368" s="109">
        <f t="shared" ca="1" si="535"/>
        <v>300000</v>
      </c>
      <c r="G8368" s="110">
        <f t="shared" ca="1" si="536"/>
        <v>2.5000000000000001E-2</v>
      </c>
      <c r="H8368" s="111">
        <f t="shared" ca="1" si="537"/>
        <v>73</v>
      </c>
      <c r="I8368" s="112">
        <f t="shared" ca="1" si="538"/>
        <v>547500</v>
      </c>
    </row>
    <row r="8369" spans="6:9" x14ac:dyDescent="0.25">
      <c r="F8369" s="109">
        <f t="shared" ca="1" si="535"/>
        <v>300000</v>
      </c>
      <c r="G8369" s="110">
        <f t="shared" ca="1" si="536"/>
        <v>2.5000000000000001E-2</v>
      </c>
      <c r="H8369" s="111">
        <f t="shared" ca="1" si="537"/>
        <v>75</v>
      </c>
      <c r="I8369" s="112">
        <f t="shared" ca="1" si="538"/>
        <v>562500</v>
      </c>
    </row>
    <row r="8370" spans="6:9" x14ac:dyDescent="0.25">
      <c r="F8370" s="109">
        <f t="shared" ca="1" si="535"/>
        <v>300000</v>
      </c>
      <c r="G8370" s="110">
        <f t="shared" ca="1" si="536"/>
        <v>2.5000000000000001E-2</v>
      </c>
      <c r="H8370" s="111">
        <f t="shared" ca="1" si="537"/>
        <v>75</v>
      </c>
      <c r="I8370" s="112">
        <f t="shared" ca="1" si="538"/>
        <v>562500</v>
      </c>
    </row>
    <row r="8371" spans="6:9" x14ac:dyDescent="0.25">
      <c r="F8371" s="109">
        <f t="shared" ca="1" si="535"/>
        <v>300000</v>
      </c>
      <c r="G8371" s="110">
        <f t="shared" ca="1" si="536"/>
        <v>2.5000000000000001E-2</v>
      </c>
      <c r="H8371" s="111">
        <f t="shared" ca="1" si="537"/>
        <v>75</v>
      </c>
      <c r="I8371" s="112">
        <f t="shared" ca="1" si="538"/>
        <v>562500</v>
      </c>
    </row>
    <row r="8372" spans="6:9" x14ac:dyDescent="0.25">
      <c r="F8372" s="109">
        <f t="shared" ca="1" si="535"/>
        <v>300000</v>
      </c>
      <c r="G8372" s="110">
        <f t="shared" ca="1" si="536"/>
        <v>2.3E-2</v>
      </c>
      <c r="H8372" s="111">
        <f t="shared" ca="1" si="537"/>
        <v>75</v>
      </c>
      <c r="I8372" s="112">
        <f t="shared" ca="1" si="538"/>
        <v>517500</v>
      </c>
    </row>
    <row r="8373" spans="6:9" x14ac:dyDescent="0.25">
      <c r="F8373" s="109">
        <f t="shared" ca="1" si="535"/>
        <v>275000</v>
      </c>
      <c r="G8373" s="110">
        <f t="shared" ca="1" si="536"/>
        <v>2.5000000000000001E-2</v>
      </c>
      <c r="H8373" s="111">
        <f t="shared" ca="1" si="537"/>
        <v>75</v>
      </c>
      <c r="I8373" s="112">
        <f t="shared" ca="1" si="538"/>
        <v>515625</v>
      </c>
    </row>
    <row r="8374" spans="6:9" x14ac:dyDescent="0.25">
      <c r="F8374" s="109">
        <f t="shared" ca="1" si="535"/>
        <v>300000</v>
      </c>
      <c r="G8374" s="110">
        <f t="shared" ca="1" si="536"/>
        <v>2.5000000000000001E-2</v>
      </c>
      <c r="H8374" s="111">
        <f t="shared" ca="1" si="537"/>
        <v>75</v>
      </c>
      <c r="I8374" s="112">
        <f t="shared" ca="1" si="538"/>
        <v>562500</v>
      </c>
    </row>
    <row r="8375" spans="6:9" x14ac:dyDescent="0.25">
      <c r="F8375" s="109">
        <f t="shared" ca="1" si="535"/>
        <v>300000</v>
      </c>
      <c r="G8375" s="110">
        <f t="shared" ca="1" si="536"/>
        <v>2.5000000000000001E-2</v>
      </c>
      <c r="H8375" s="111">
        <f t="shared" ca="1" si="537"/>
        <v>75</v>
      </c>
      <c r="I8375" s="112">
        <f t="shared" ca="1" si="538"/>
        <v>562500</v>
      </c>
    </row>
    <row r="8376" spans="6:9" x14ac:dyDescent="0.25">
      <c r="F8376" s="109">
        <f t="shared" ca="1" si="535"/>
        <v>300000</v>
      </c>
      <c r="G8376" s="110">
        <f t="shared" ca="1" si="536"/>
        <v>2.5000000000000001E-2</v>
      </c>
      <c r="H8376" s="111">
        <f t="shared" ca="1" si="537"/>
        <v>75</v>
      </c>
      <c r="I8376" s="112">
        <f t="shared" ca="1" si="538"/>
        <v>562500</v>
      </c>
    </row>
    <row r="8377" spans="6:9" x14ac:dyDescent="0.25">
      <c r="F8377" s="109">
        <f t="shared" ca="1" si="535"/>
        <v>275000</v>
      </c>
      <c r="G8377" s="110">
        <f t="shared" ca="1" si="536"/>
        <v>2.3E-2</v>
      </c>
      <c r="H8377" s="111">
        <f t="shared" ca="1" si="537"/>
        <v>75</v>
      </c>
      <c r="I8377" s="112">
        <f t="shared" ca="1" si="538"/>
        <v>474375</v>
      </c>
    </row>
    <row r="8378" spans="6:9" x14ac:dyDescent="0.25">
      <c r="F8378" s="109">
        <f t="shared" ca="1" si="535"/>
        <v>325000</v>
      </c>
      <c r="G8378" s="110">
        <f t="shared" ca="1" si="536"/>
        <v>2.5000000000000001E-2</v>
      </c>
      <c r="H8378" s="111">
        <f t="shared" ca="1" si="537"/>
        <v>77</v>
      </c>
      <c r="I8378" s="112">
        <f t="shared" ca="1" si="538"/>
        <v>625625</v>
      </c>
    </row>
    <row r="8379" spans="6:9" x14ac:dyDescent="0.25">
      <c r="F8379" s="109">
        <f t="shared" ca="1" si="535"/>
        <v>300000</v>
      </c>
      <c r="G8379" s="110">
        <f t="shared" ca="1" si="536"/>
        <v>2.7E-2</v>
      </c>
      <c r="H8379" s="111">
        <f t="shared" ca="1" si="537"/>
        <v>77</v>
      </c>
      <c r="I8379" s="112">
        <f t="shared" ca="1" si="538"/>
        <v>623700</v>
      </c>
    </row>
    <row r="8380" spans="6:9" x14ac:dyDescent="0.25">
      <c r="F8380" s="109">
        <f t="shared" ca="1" si="535"/>
        <v>300000</v>
      </c>
      <c r="G8380" s="110">
        <f t="shared" ca="1" si="536"/>
        <v>2.3E-2</v>
      </c>
      <c r="H8380" s="111">
        <f t="shared" ca="1" si="537"/>
        <v>77</v>
      </c>
      <c r="I8380" s="112">
        <f t="shared" ca="1" si="538"/>
        <v>531300</v>
      </c>
    </row>
    <row r="8381" spans="6:9" x14ac:dyDescent="0.25">
      <c r="F8381" s="109">
        <f t="shared" ca="1" si="535"/>
        <v>300000</v>
      </c>
      <c r="G8381" s="110">
        <f t="shared" ca="1" si="536"/>
        <v>2.7E-2</v>
      </c>
      <c r="H8381" s="111">
        <f t="shared" ca="1" si="537"/>
        <v>77</v>
      </c>
      <c r="I8381" s="112">
        <f t="shared" ca="1" si="538"/>
        <v>623700</v>
      </c>
    </row>
    <row r="8382" spans="6:9" x14ac:dyDescent="0.25">
      <c r="F8382" s="109">
        <f t="shared" ca="1" si="535"/>
        <v>275000</v>
      </c>
      <c r="G8382" s="110">
        <f t="shared" ca="1" si="536"/>
        <v>2.5000000000000001E-2</v>
      </c>
      <c r="H8382" s="111">
        <f t="shared" ca="1" si="537"/>
        <v>75</v>
      </c>
      <c r="I8382" s="112">
        <f t="shared" ca="1" si="538"/>
        <v>515625</v>
      </c>
    </row>
    <row r="8383" spans="6:9" x14ac:dyDescent="0.25">
      <c r="F8383" s="109">
        <f t="shared" ca="1" si="535"/>
        <v>275000</v>
      </c>
      <c r="G8383" s="110">
        <f t="shared" ca="1" si="536"/>
        <v>2.5000000000000001E-2</v>
      </c>
      <c r="H8383" s="111">
        <f t="shared" ca="1" si="537"/>
        <v>75</v>
      </c>
      <c r="I8383" s="112">
        <f t="shared" ca="1" si="538"/>
        <v>515625</v>
      </c>
    </row>
    <row r="8384" spans="6:9" x14ac:dyDescent="0.25">
      <c r="F8384" s="109">
        <f t="shared" ca="1" si="535"/>
        <v>275000</v>
      </c>
      <c r="G8384" s="110">
        <f t="shared" ca="1" si="536"/>
        <v>2.5000000000000001E-2</v>
      </c>
      <c r="H8384" s="111">
        <f t="shared" ca="1" si="537"/>
        <v>77</v>
      </c>
      <c r="I8384" s="112">
        <f t="shared" ca="1" si="538"/>
        <v>529375</v>
      </c>
    </row>
    <row r="8385" spans="6:9" x14ac:dyDescent="0.25">
      <c r="F8385" s="109">
        <f t="shared" ca="1" si="535"/>
        <v>325000</v>
      </c>
      <c r="G8385" s="110">
        <f t="shared" ca="1" si="536"/>
        <v>2.3E-2</v>
      </c>
      <c r="H8385" s="111">
        <f t="shared" ca="1" si="537"/>
        <v>73</v>
      </c>
      <c r="I8385" s="112">
        <f t="shared" ca="1" si="538"/>
        <v>545675</v>
      </c>
    </row>
    <row r="8386" spans="6:9" x14ac:dyDescent="0.25">
      <c r="F8386" s="109">
        <f t="shared" ca="1" si="535"/>
        <v>300000</v>
      </c>
      <c r="G8386" s="110">
        <f t="shared" ca="1" si="536"/>
        <v>2.5000000000000001E-2</v>
      </c>
      <c r="H8386" s="111">
        <f t="shared" ca="1" si="537"/>
        <v>75</v>
      </c>
      <c r="I8386" s="112">
        <f t="shared" ca="1" si="538"/>
        <v>562500</v>
      </c>
    </row>
    <row r="8387" spans="6:9" x14ac:dyDescent="0.25">
      <c r="F8387" s="109">
        <f t="shared" ref="F8387:F8450" ca="1" si="539">VLOOKUP(RAND(),$C$3:$D$5,2)</f>
        <v>300000</v>
      </c>
      <c r="G8387" s="110">
        <f t="shared" ref="G8387:G8450" ca="1" si="540">VLOOKUP(RAND(),$C$10:$D$13,2)</f>
        <v>2.5000000000000001E-2</v>
      </c>
      <c r="H8387" s="111">
        <f t="shared" ref="H8387:H8450" ca="1" si="541">VLOOKUP(RAND(),$C$18:$D$20,2)</f>
        <v>73</v>
      </c>
      <c r="I8387" s="112">
        <f t="shared" ca="1" si="538"/>
        <v>547500</v>
      </c>
    </row>
    <row r="8388" spans="6:9" x14ac:dyDescent="0.25">
      <c r="F8388" s="109">
        <f t="shared" ca="1" si="539"/>
        <v>300000</v>
      </c>
      <c r="G8388" s="110">
        <f t="shared" ca="1" si="540"/>
        <v>2.3E-2</v>
      </c>
      <c r="H8388" s="111">
        <f t="shared" ca="1" si="541"/>
        <v>75</v>
      </c>
      <c r="I8388" s="112">
        <f t="shared" ref="I8388:I8451" ca="1" si="542">F8388*G8388*H8388</f>
        <v>517500</v>
      </c>
    </row>
    <row r="8389" spans="6:9" x14ac:dyDescent="0.25">
      <c r="F8389" s="109">
        <f t="shared" ca="1" si="539"/>
        <v>275000</v>
      </c>
      <c r="G8389" s="110">
        <f t="shared" ca="1" si="540"/>
        <v>2.5000000000000001E-2</v>
      </c>
      <c r="H8389" s="111">
        <f t="shared" ca="1" si="541"/>
        <v>73</v>
      </c>
      <c r="I8389" s="112">
        <f t="shared" ca="1" si="542"/>
        <v>501875</v>
      </c>
    </row>
    <row r="8390" spans="6:9" x14ac:dyDescent="0.25">
      <c r="F8390" s="109">
        <f t="shared" ca="1" si="539"/>
        <v>300000</v>
      </c>
      <c r="G8390" s="110">
        <f t="shared" ca="1" si="540"/>
        <v>2.5000000000000001E-2</v>
      </c>
      <c r="H8390" s="111">
        <f t="shared" ca="1" si="541"/>
        <v>75</v>
      </c>
      <c r="I8390" s="112">
        <f t="shared" ca="1" si="542"/>
        <v>562500</v>
      </c>
    </row>
    <row r="8391" spans="6:9" x14ac:dyDescent="0.25">
      <c r="F8391" s="109">
        <f t="shared" ca="1" si="539"/>
        <v>300000</v>
      </c>
      <c r="G8391" s="110">
        <f t="shared" ca="1" si="540"/>
        <v>2.5000000000000001E-2</v>
      </c>
      <c r="H8391" s="111">
        <f t="shared" ca="1" si="541"/>
        <v>77</v>
      </c>
      <c r="I8391" s="112">
        <f t="shared" ca="1" si="542"/>
        <v>577500</v>
      </c>
    </row>
    <row r="8392" spans="6:9" x14ac:dyDescent="0.25">
      <c r="F8392" s="109">
        <f t="shared" ca="1" si="539"/>
        <v>300000</v>
      </c>
      <c r="G8392" s="110">
        <f t="shared" ca="1" si="540"/>
        <v>2.5000000000000001E-2</v>
      </c>
      <c r="H8392" s="111">
        <f t="shared" ca="1" si="541"/>
        <v>75</v>
      </c>
      <c r="I8392" s="112">
        <f t="shared" ca="1" si="542"/>
        <v>562500</v>
      </c>
    </row>
    <row r="8393" spans="6:9" x14ac:dyDescent="0.25">
      <c r="F8393" s="109">
        <f t="shared" ca="1" si="539"/>
        <v>300000</v>
      </c>
      <c r="G8393" s="110">
        <f t="shared" ca="1" si="540"/>
        <v>2.5000000000000001E-2</v>
      </c>
      <c r="H8393" s="111">
        <f t="shared" ca="1" si="541"/>
        <v>75</v>
      </c>
      <c r="I8393" s="112">
        <f t="shared" ca="1" si="542"/>
        <v>562500</v>
      </c>
    </row>
    <row r="8394" spans="6:9" x14ac:dyDescent="0.25">
      <c r="F8394" s="109">
        <f t="shared" ca="1" si="539"/>
        <v>300000</v>
      </c>
      <c r="G8394" s="110">
        <f t="shared" ca="1" si="540"/>
        <v>2.1000000000000001E-2</v>
      </c>
      <c r="H8394" s="111">
        <f t="shared" ca="1" si="541"/>
        <v>73</v>
      </c>
      <c r="I8394" s="112">
        <f t="shared" ca="1" si="542"/>
        <v>459900</v>
      </c>
    </row>
    <row r="8395" spans="6:9" x14ac:dyDescent="0.25">
      <c r="F8395" s="109">
        <f t="shared" ca="1" si="539"/>
        <v>275000</v>
      </c>
      <c r="G8395" s="110">
        <f t="shared" ca="1" si="540"/>
        <v>2.5000000000000001E-2</v>
      </c>
      <c r="H8395" s="111">
        <f t="shared" ca="1" si="541"/>
        <v>75</v>
      </c>
      <c r="I8395" s="112">
        <f t="shared" ca="1" si="542"/>
        <v>515625</v>
      </c>
    </row>
    <row r="8396" spans="6:9" x14ac:dyDescent="0.25">
      <c r="F8396" s="109">
        <f t="shared" ca="1" si="539"/>
        <v>325000</v>
      </c>
      <c r="G8396" s="110">
        <f t="shared" ca="1" si="540"/>
        <v>2.5000000000000001E-2</v>
      </c>
      <c r="H8396" s="111">
        <f t="shared" ca="1" si="541"/>
        <v>73</v>
      </c>
      <c r="I8396" s="112">
        <f t="shared" ca="1" si="542"/>
        <v>593125</v>
      </c>
    </row>
    <row r="8397" spans="6:9" x14ac:dyDescent="0.25">
      <c r="F8397" s="109">
        <f t="shared" ca="1" si="539"/>
        <v>325000</v>
      </c>
      <c r="G8397" s="110">
        <f t="shared" ca="1" si="540"/>
        <v>2.5000000000000001E-2</v>
      </c>
      <c r="H8397" s="111">
        <f t="shared" ca="1" si="541"/>
        <v>73</v>
      </c>
      <c r="I8397" s="112">
        <f t="shared" ca="1" si="542"/>
        <v>593125</v>
      </c>
    </row>
    <row r="8398" spans="6:9" x14ac:dyDescent="0.25">
      <c r="F8398" s="109">
        <f t="shared" ca="1" si="539"/>
        <v>300000</v>
      </c>
      <c r="G8398" s="110">
        <f t="shared" ca="1" si="540"/>
        <v>2.7E-2</v>
      </c>
      <c r="H8398" s="111">
        <f t="shared" ca="1" si="541"/>
        <v>75</v>
      </c>
      <c r="I8398" s="112">
        <f t="shared" ca="1" si="542"/>
        <v>607500</v>
      </c>
    </row>
    <row r="8399" spans="6:9" x14ac:dyDescent="0.25">
      <c r="F8399" s="109">
        <f t="shared" ca="1" si="539"/>
        <v>275000</v>
      </c>
      <c r="G8399" s="110">
        <f t="shared" ca="1" si="540"/>
        <v>2.5000000000000001E-2</v>
      </c>
      <c r="H8399" s="111">
        <f t="shared" ca="1" si="541"/>
        <v>75</v>
      </c>
      <c r="I8399" s="112">
        <f t="shared" ca="1" si="542"/>
        <v>515625</v>
      </c>
    </row>
    <row r="8400" spans="6:9" x14ac:dyDescent="0.25">
      <c r="F8400" s="109">
        <f t="shared" ca="1" si="539"/>
        <v>275000</v>
      </c>
      <c r="G8400" s="110">
        <f t="shared" ca="1" si="540"/>
        <v>2.7E-2</v>
      </c>
      <c r="H8400" s="111">
        <f t="shared" ca="1" si="541"/>
        <v>75</v>
      </c>
      <c r="I8400" s="112">
        <f t="shared" ca="1" si="542"/>
        <v>556875</v>
      </c>
    </row>
    <row r="8401" spans="6:9" x14ac:dyDescent="0.25">
      <c r="F8401" s="109">
        <f t="shared" ca="1" si="539"/>
        <v>300000</v>
      </c>
      <c r="G8401" s="110">
        <f t="shared" ca="1" si="540"/>
        <v>2.5000000000000001E-2</v>
      </c>
      <c r="H8401" s="111">
        <f t="shared" ca="1" si="541"/>
        <v>73</v>
      </c>
      <c r="I8401" s="112">
        <f t="shared" ca="1" si="542"/>
        <v>547500</v>
      </c>
    </row>
    <row r="8402" spans="6:9" x14ac:dyDescent="0.25">
      <c r="F8402" s="109">
        <f t="shared" ca="1" si="539"/>
        <v>325000</v>
      </c>
      <c r="G8402" s="110">
        <f t="shared" ca="1" si="540"/>
        <v>2.5000000000000001E-2</v>
      </c>
      <c r="H8402" s="111">
        <f t="shared" ca="1" si="541"/>
        <v>75</v>
      </c>
      <c r="I8402" s="112">
        <f t="shared" ca="1" si="542"/>
        <v>609375</v>
      </c>
    </row>
    <row r="8403" spans="6:9" x14ac:dyDescent="0.25">
      <c r="F8403" s="109">
        <f t="shared" ca="1" si="539"/>
        <v>275000</v>
      </c>
      <c r="G8403" s="110">
        <f t="shared" ca="1" si="540"/>
        <v>2.5000000000000001E-2</v>
      </c>
      <c r="H8403" s="111">
        <f t="shared" ca="1" si="541"/>
        <v>75</v>
      </c>
      <c r="I8403" s="112">
        <f t="shared" ca="1" si="542"/>
        <v>515625</v>
      </c>
    </row>
    <row r="8404" spans="6:9" x14ac:dyDescent="0.25">
      <c r="F8404" s="109">
        <f t="shared" ca="1" si="539"/>
        <v>300000</v>
      </c>
      <c r="G8404" s="110">
        <f t="shared" ca="1" si="540"/>
        <v>2.5000000000000001E-2</v>
      </c>
      <c r="H8404" s="111">
        <f t="shared" ca="1" si="541"/>
        <v>77</v>
      </c>
      <c r="I8404" s="112">
        <f t="shared" ca="1" si="542"/>
        <v>577500</v>
      </c>
    </row>
    <row r="8405" spans="6:9" x14ac:dyDescent="0.25">
      <c r="F8405" s="109">
        <f t="shared" ca="1" si="539"/>
        <v>300000</v>
      </c>
      <c r="G8405" s="110">
        <f t="shared" ca="1" si="540"/>
        <v>2.5000000000000001E-2</v>
      </c>
      <c r="H8405" s="111">
        <f t="shared" ca="1" si="541"/>
        <v>73</v>
      </c>
      <c r="I8405" s="112">
        <f t="shared" ca="1" si="542"/>
        <v>547500</v>
      </c>
    </row>
    <row r="8406" spans="6:9" x14ac:dyDescent="0.25">
      <c r="F8406" s="109">
        <f t="shared" ca="1" si="539"/>
        <v>300000</v>
      </c>
      <c r="G8406" s="110">
        <f t="shared" ca="1" si="540"/>
        <v>2.1000000000000001E-2</v>
      </c>
      <c r="H8406" s="111">
        <f t="shared" ca="1" si="541"/>
        <v>75</v>
      </c>
      <c r="I8406" s="112">
        <f t="shared" ca="1" si="542"/>
        <v>472500</v>
      </c>
    </row>
    <row r="8407" spans="6:9" x14ac:dyDescent="0.25">
      <c r="F8407" s="109">
        <f t="shared" ca="1" si="539"/>
        <v>300000</v>
      </c>
      <c r="G8407" s="110">
        <f t="shared" ca="1" si="540"/>
        <v>2.5000000000000001E-2</v>
      </c>
      <c r="H8407" s="111">
        <f t="shared" ca="1" si="541"/>
        <v>77</v>
      </c>
      <c r="I8407" s="112">
        <f t="shared" ca="1" si="542"/>
        <v>577500</v>
      </c>
    </row>
    <row r="8408" spans="6:9" x14ac:dyDescent="0.25">
      <c r="F8408" s="109">
        <f t="shared" ca="1" si="539"/>
        <v>300000</v>
      </c>
      <c r="G8408" s="110">
        <f t="shared" ca="1" si="540"/>
        <v>2.7E-2</v>
      </c>
      <c r="H8408" s="111">
        <f t="shared" ca="1" si="541"/>
        <v>77</v>
      </c>
      <c r="I8408" s="112">
        <f t="shared" ca="1" si="542"/>
        <v>623700</v>
      </c>
    </row>
    <row r="8409" spans="6:9" x14ac:dyDescent="0.25">
      <c r="F8409" s="109">
        <f t="shared" ca="1" si="539"/>
        <v>325000</v>
      </c>
      <c r="G8409" s="110">
        <f t="shared" ca="1" si="540"/>
        <v>2.5000000000000001E-2</v>
      </c>
      <c r="H8409" s="111">
        <f t="shared" ca="1" si="541"/>
        <v>75</v>
      </c>
      <c r="I8409" s="112">
        <f t="shared" ca="1" si="542"/>
        <v>609375</v>
      </c>
    </row>
    <row r="8410" spans="6:9" x14ac:dyDescent="0.25">
      <c r="F8410" s="109">
        <f t="shared" ca="1" si="539"/>
        <v>275000</v>
      </c>
      <c r="G8410" s="110">
        <f t="shared" ca="1" si="540"/>
        <v>2.5000000000000001E-2</v>
      </c>
      <c r="H8410" s="111">
        <f t="shared" ca="1" si="541"/>
        <v>75</v>
      </c>
      <c r="I8410" s="112">
        <f t="shared" ca="1" si="542"/>
        <v>515625</v>
      </c>
    </row>
    <row r="8411" spans="6:9" x14ac:dyDescent="0.25">
      <c r="F8411" s="109">
        <f t="shared" ca="1" si="539"/>
        <v>300000</v>
      </c>
      <c r="G8411" s="110">
        <f t="shared" ca="1" si="540"/>
        <v>2.5000000000000001E-2</v>
      </c>
      <c r="H8411" s="111">
        <f t="shared" ca="1" si="541"/>
        <v>75</v>
      </c>
      <c r="I8411" s="112">
        <f t="shared" ca="1" si="542"/>
        <v>562500</v>
      </c>
    </row>
    <row r="8412" spans="6:9" x14ac:dyDescent="0.25">
      <c r="F8412" s="109">
        <f t="shared" ca="1" si="539"/>
        <v>300000</v>
      </c>
      <c r="G8412" s="110">
        <f t="shared" ca="1" si="540"/>
        <v>2.5000000000000001E-2</v>
      </c>
      <c r="H8412" s="111">
        <f t="shared" ca="1" si="541"/>
        <v>75</v>
      </c>
      <c r="I8412" s="112">
        <f t="shared" ca="1" si="542"/>
        <v>562500</v>
      </c>
    </row>
    <row r="8413" spans="6:9" x14ac:dyDescent="0.25">
      <c r="F8413" s="109">
        <f t="shared" ca="1" si="539"/>
        <v>300000</v>
      </c>
      <c r="G8413" s="110">
        <f t="shared" ca="1" si="540"/>
        <v>2.5000000000000001E-2</v>
      </c>
      <c r="H8413" s="111">
        <f t="shared" ca="1" si="541"/>
        <v>75</v>
      </c>
      <c r="I8413" s="112">
        <f t="shared" ca="1" si="542"/>
        <v>562500</v>
      </c>
    </row>
    <row r="8414" spans="6:9" x14ac:dyDescent="0.25">
      <c r="F8414" s="109">
        <f t="shared" ca="1" si="539"/>
        <v>300000</v>
      </c>
      <c r="G8414" s="110">
        <f t="shared" ca="1" si="540"/>
        <v>2.1000000000000001E-2</v>
      </c>
      <c r="H8414" s="111">
        <f t="shared" ca="1" si="541"/>
        <v>75</v>
      </c>
      <c r="I8414" s="112">
        <f t="shared" ca="1" si="542"/>
        <v>472500</v>
      </c>
    </row>
    <row r="8415" spans="6:9" x14ac:dyDescent="0.25">
      <c r="F8415" s="109">
        <f t="shared" ca="1" si="539"/>
        <v>300000</v>
      </c>
      <c r="G8415" s="110">
        <f t="shared" ca="1" si="540"/>
        <v>2.5000000000000001E-2</v>
      </c>
      <c r="H8415" s="111">
        <f t="shared" ca="1" si="541"/>
        <v>75</v>
      </c>
      <c r="I8415" s="112">
        <f t="shared" ca="1" si="542"/>
        <v>562500</v>
      </c>
    </row>
    <row r="8416" spans="6:9" x14ac:dyDescent="0.25">
      <c r="F8416" s="109">
        <f t="shared" ca="1" si="539"/>
        <v>300000</v>
      </c>
      <c r="G8416" s="110">
        <f t="shared" ca="1" si="540"/>
        <v>2.7E-2</v>
      </c>
      <c r="H8416" s="111">
        <f t="shared" ca="1" si="541"/>
        <v>77</v>
      </c>
      <c r="I8416" s="112">
        <f t="shared" ca="1" si="542"/>
        <v>623700</v>
      </c>
    </row>
    <row r="8417" spans="6:9" x14ac:dyDescent="0.25">
      <c r="F8417" s="109">
        <f t="shared" ca="1" si="539"/>
        <v>325000</v>
      </c>
      <c r="G8417" s="110">
        <f t="shared" ca="1" si="540"/>
        <v>2.5000000000000001E-2</v>
      </c>
      <c r="H8417" s="111">
        <f t="shared" ca="1" si="541"/>
        <v>73</v>
      </c>
      <c r="I8417" s="112">
        <f t="shared" ca="1" si="542"/>
        <v>593125</v>
      </c>
    </row>
    <row r="8418" spans="6:9" x14ac:dyDescent="0.25">
      <c r="F8418" s="109">
        <f t="shared" ca="1" si="539"/>
        <v>300000</v>
      </c>
      <c r="G8418" s="110">
        <f t="shared" ca="1" si="540"/>
        <v>2.7E-2</v>
      </c>
      <c r="H8418" s="111">
        <f t="shared" ca="1" si="541"/>
        <v>75</v>
      </c>
      <c r="I8418" s="112">
        <f t="shared" ca="1" si="542"/>
        <v>607500</v>
      </c>
    </row>
    <row r="8419" spans="6:9" x14ac:dyDescent="0.25">
      <c r="F8419" s="109">
        <f t="shared" ca="1" si="539"/>
        <v>300000</v>
      </c>
      <c r="G8419" s="110">
        <f t="shared" ca="1" si="540"/>
        <v>2.3E-2</v>
      </c>
      <c r="H8419" s="111">
        <f t="shared" ca="1" si="541"/>
        <v>75</v>
      </c>
      <c r="I8419" s="112">
        <f t="shared" ca="1" si="542"/>
        <v>517500</v>
      </c>
    </row>
    <row r="8420" spans="6:9" x14ac:dyDescent="0.25">
      <c r="F8420" s="109">
        <f t="shared" ca="1" si="539"/>
        <v>300000</v>
      </c>
      <c r="G8420" s="110">
        <f t="shared" ca="1" si="540"/>
        <v>2.3E-2</v>
      </c>
      <c r="H8420" s="111">
        <f t="shared" ca="1" si="541"/>
        <v>75</v>
      </c>
      <c r="I8420" s="112">
        <f t="shared" ca="1" si="542"/>
        <v>517500</v>
      </c>
    </row>
    <row r="8421" spans="6:9" x14ac:dyDescent="0.25">
      <c r="F8421" s="109">
        <f t="shared" ca="1" si="539"/>
        <v>300000</v>
      </c>
      <c r="G8421" s="110">
        <f t="shared" ca="1" si="540"/>
        <v>2.5000000000000001E-2</v>
      </c>
      <c r="H8421" s="111">
        <f t="shared" ca="1" si="541"/>
        <v>73</v>
      </c>
      <c r="I8421" s="112">
        <f t="shared" ca="1" si="542"/>
        <v>547500</v>
      </c>
    </row>
    <row r="8422" spans="6:9" x14ac:dyDescent="0.25">
      <c r="F8422" s="109">
        <f t="shared" ca="1" si="539"/>
        <v>275000</v>
      </c>
      <c r="G8422" s="110">
        <f t="shared" ca="1" si="540"/>
        <v>2.3E-2</v>
      </c>
      <c r="H8422" s="111">
        <f t="shared" ca="1" si="541"/>
        <v>75</v>
      </c>
      <c r="I8422" s="112">
        <f t="shared" ca="1" si="542"/>
        <v>474375</v>
      </c>
    </row>
    <row r="8423" spans="6:9" x14ac:dyDescent="0.25">
      <c r="F8423" s="109">
        <f t="shared" ca="1" si="539"/>
        <v>300000</v>
      </c>
      <c r="G8423" s="110">
        <f t="shared" ca="1" si="540"/>
        <v>2.5000000000000001E-2</v>
      </c>
      <c r="H8423" s="111">
        <f t="shared" ca="1" si="541"/>
        <v>75</v>
      </c>
      <c r="I8423" s="112">
        <f t="shared" ca="1" si="542"/>
        <v>562500</v>
      </c>
    </row>
    <row r="8424" spans="6:9" x14ac:dyDescent="0.25">
      <c r="F8424" s="109">
        <f t="shared" ca="1" si="539"/>
        <v>275000</v>
      </c>
      <c r="G8424" s="110">
        <f t="shared" ca="1" si="540"/>
        <v>2.5000000000000001E-2</v>
      </c>
      <c r="H8424" s="111">
        <f t="shared" ca="1" si="541"/>
        <v>73</v>
      </c>
      <c r="I8424" s="112">
        <f t="shared" ca="1" si="542"/>
        <v>501875</v>
      </c>
    </row>
    <row r="8425" spans="6:9" x14ac:dyDescent="0.25">
      <c r="F8425" s="109">
        <f t="shared" ca="1" si="539"/>
        <v>325000</v>
      </c>
      <c r="G8425" s="110">
        <f t="shared" ca="1" si="540"/>
        <v>2.5000000000000001E-2</v>
      </c>
      <c r="H8425" s="111">
        <f t="shared" ca="1" si="541"/>
        <v>75</v>
      </c>
      <c r="I8425" s="112">
        <f t="shared" ca="1" si="542"/>
        <v>609375</v>
      </c>
    </row>
    <row r="8426" spans="6:9" x14ac:dyDescent="0.25">
      <c r="F8426" s="109">
        <f t="shared" ca="1" si="539"/>
        <v>325000</v>
      </c>
      <c r="G8426" s="110">
        <f t="shared" ca="1" si="540"/>
        <v>2.5000000000000001E-2</v>
      </c>
      <c r="H8426" s="111">
        <f t="shared" ca="1" si="541"/>
        <v>75</v>
      </c>
      <c r="I8426" s="112">
        <f t="shared" ca="1" si="542"/>
        <v>609375</v>
      </c>
    </row>
    <row r="8427" spans="6:9" x14ac:dyDescent="0.25">
      <c r="F8427" s="109">
        <f t="shared" ca="1" si="539"/>
        <v>300000</v>
      </c>
      <c r="G8427" s="110">
        <f t="shared" ca="1" si="540"/>
        <v>2.5000000000000001E-2</v>
      </c>
      <c r="H8427" s="111">
        <f t="shared" ca="1" si="541"/>
        <v>73</v>
      </c>
      <c r="I8427" s="112">
        <f t="shared" ca="1" si="542"/>
        <v>547500</v>
      </c>
    </row>
    <row r="8428" spans="6:9" x14ac:dyDescent="0.25">
      <c r="F8428" s="109">
        <f t="shared" ca="1" si="539"/>
        <v>325000</v>
      </c>
      <c r="G8428" s="110">
        <f t="shared" ca="1" si="540"/>
        <v>2.1000000000000001E-2</v>
      </c>
      <c r="H8428" s="111">
        <f t="shared" ca="1" si="541"/>
        <v>75</v>
      </c>
      <c r="I8428" s="112">
        <f t="shared" ca="1" si="542"/>
        <v>511875</v>
      </c>
    </row>
    <row r="8429" spans="6:9" x14ac:dyDescent="0.25">
      <c r="F8429" s="109">
        <f t="shared" ca="1" si="539"/>
        <v>300000</v>
      </c>
      <c r="G8429" s="110">
        <f t="shared" ca="1" si="540"/>
        <v>2.5000000000000001E-2</v>
      </c>
      <c r="H8429" s="111">
        <f t="shared" ca="1" si="541"/>
        <v>73</v>
      </c>
      <c r="I8429" s="112">
        <f t="shared" ca="1" si="542"/>
        <v>547500</v>
      </c>
    </row>
    <row r="8430" spans="6:9" x14ac:dyDescent="0.25">
      <c r="F8430" s="109">
        <f t="shared" ca="1" si="539"/>
        <v>300000</v>
      </c>
      <c r="G8430" s="110">
        <f t="shared" ca="1" si="540"/>
        <v>2.5000000000000001E-2</v>
      </c>
      <c r="H8430" s="111">
        <f t="shared" ca="1" si="541"/>
        <v>75</v>
      </c>
      <c r="I8430" s="112">
        <f t="shared" ca="1" si="542"/>
        <v>562500</v>
      </c>
    </row>
    <row r="8431" spans="6:9" x14ac:dyDescent="0.25">
      <c r="F8431" s="109">
        <f t="shared" ca="1" si="539"/>
        <v>300000</v>
      </c>
      <c r="G8431" s="110">
        <f t="shared" ca="1" si="540"/>
        <v>2.5000000000000001E-2</v>
      </c>
      <c r="H8431" s="111">
        <f t="shared" ca="1" si="541"/>
        <v>75</v>
      </c>
      <c r="I8431" s="112">
        <f t="shared" ca="1" si="542"/>
        <v>562500</v>
      </c>
    </row>
    <row r="8432" spans="6:9" x14ac:dyDescent="0.25">
      <c r="F8432" s="109">
        <f t="shared" ca="1" si="539"/>
        <v>300000</v>
      </c>
      <c r="G8432" s="110">
        <f t="shared" ca="1" si="540"/>
        <v>2.3E-2</v>
      </c>
      <c r="H8432" s="111">
        <f t="shared" ca="1" si="541"/>
        <v>77</v>
      </c>
      <c r="I8432" s="112">
        <f t="shared" ca="1" si="542"/>
        <v>531300</v>
      </c>
    </row>
    <row r="8433" spans="6:9" x14ac:dyDescent="0.25">
      <c r="F8433" s="109">
        <f t="shared" ca="1" si="539"/>
        <v>300000</v>
      </c>
      <c r="G8433" s="110">
        <f t="shared" ca="1" si="540"/>
        <v>2.3E-2</v>
      </c>
      <c r="H8433" s="111">
        <f t="shared" ca="1" si="541"/>
        <v>73</v>
      </c>
      <c r="I8433" s="112">
        <f t="shared" ca="1" si="542"/>
        <v>503700</v>
      </c>
    </row>
    <row r="8434" spans="6:9" x14ac:dyDescent="0.25">
      <c r="F8434" s="109">
        <f t="shared" ca="1" si="539"/>
        <v>300000</v>
      </c>
      <c r="G8434" s="110">
        <f t="shared" ca="1" si="540"/>
        <v>2.5000000000000001E-2</v>
      </c>
      <c r="H8434" s="111">
        <f t="shared" ca="1" si="541"/>
        <v>75</v>
      </c>
      <c r="I8434" s="112">
        <f t="shared" ca="1" si="542"/>
        <v>562500</v>
      </c>
    </row>
    <row r="8435" spans="6:9" x14ac:dyDescent="0.25">
      <c r="F8435" s="109">
        <f t="shared" ca="1" si="539"/>
        <v>300000</v>
      </c>
      <c r="G8435" s="110">
        <f t="shared" ca="1" si="540"/>
        <v>2.5000000000000001E-2</v>
      </c>
      <c r="H8435" s="111">
        <f t="shared" ca="1" si="541"/>
        <v>77</v>
      </c>
      <c r="I8435" s="112">
        <f t="shared" ca="1" si="542"/>
        <v>577500</v>
      </c>
    </row>
    <row r="8436" spans="6:9" x14ac:dyDescent="0.25">
      <c r="F8436" s="109">
        <f t="shared" ca="1" si="539"/>
        <v>300000</v>
      </c>
      <c r="G8436" s="110">
        <f t="shared" ca="1" si="540"/>
        <v>2.5000000000000001E-2</v>
      </c>
      <c r="H8436" s="111">
        <f t="shared" ca="1" si="541"/>
        <v>75</v>
      </c>
      <c r="I8436" s="112">
        <f t="shared" ca="1" si="542"/>
        <v>562500</v>
      </c>
    </row>
    <row r="8437" spans="6:9" x14ac:dyDescent="0.25">
      <c r="F8437" s="109">
        <f t="shared" ca="1" si="539"/>
        <v>325000</v>
      </c>
      <c r="G8437" s="110">
        <f t="shared" ca="1" si="540"/>
        <v>2.3E-2</v>
      </c>
      <c r="H8437" s="111">
        <f t="shared" ca="1" si="541"/>
        <v>75</v>
      </c>
      <c r="I8437" s="112">
        <f t="shared" ca="1" si="542"/>
        <v>560625</v>
      </c>
    </row>
    <row r="8438" spans="6:9" x14ac:dyDescent="0.25">
      <c r="F8438" s="109">
        <f t="shared" ca="1" si="539"/>
        <v>275000</v>
      </c>
      <c r="G8438" s="110">
        <f t="shared" ca="1" si="540"/>
        <v>2.1000000000000001E-2</v>
      </c>
      <c r="H8438" s="111">
        <f t="shared" ca="1" si="541"/>
        <v>75</v>
      </c>
      <c r="I8438" s="112">
        <f t="shared" ca="1" si="542"/>
        <v>433125</v>
      </c>
    </row>
    <row r="8439" spans="6:9" x14ac:dyDescent="0.25">
      <c r="F8439" s="109">
        <f t="shared" ca="1" si="539"/>
        <v>275000</v>
      </c>
      <c r="G8439" s="110">
        <f t="shared" ca="1" si="540"/>
        <v>2.1000000000000001E-2</v>
      </c>
      <c r="H8439" s="111">
        <f t="shared" ca="1" si="541"/>
        <v>75</v>
      </c>
      <c r="I8439" s="112">
        <f t="shared" ca="1" si="542"/>
        <v>433125</v>
      </c>
    </row>
    <row r="8440" spans="6:9" x14ac:dyDescent="0.25">
      <c r="F8440" s="109">
        <f t="shared" ca="1" si="539"/>
        <v>300000</v>
      </c>
      <c r="G8440" s="110">
        <f t="shared" ca="1" si="540"/>
        <v>2.5000000000000001E-2</v>
      </c>
      <c r="H8440" s="111">
        <f t="shared" ca="1" si="541"/>
        <v>75</v>
      </c>
      <c r="I8440" s="112">
        <f t="shared" ca="1" si="542"/>
        <v>562500</v>
      </c>
    </row>
    <row r="8441" spans="6:9" x14ac:dyDescent="0.25">
      <c r="F8441" s="109">
        <f t="shared" ca="1" si="539"/>
        <v>300000</v>
      </c>
      <c r="G8441" s="110">
        <f t="shared" ca="1" si="540"/>
        <v>2.1000000000000001E-2</v>
      </c>
      <c r="H8441" s="111">
        <f t="shared" ca="1" si="541"/>
        <v>75</v>
      </c>
      <c r="I8441" s="112">
        <f t="shared" ca="1" si="542"/>
        <v>472500</v>
      </c>
    </row>
    <row r="8442" spans="6:9" x14ac:dyDescent="0.25">
      <c r="F8442" s="109">
        <f t="shared" ca="1" si="539"/>
        <v>275000</v>
      </c>
      <c r="G8442" s="110">
        <f t="shared" ca="1" si="540"/>
        <v>2.5000000000000001E-2</v>
      </c>
      <c r="H8442" s="111">
        <f t="shared" ca="1" si="541"/>
        <v>75</v>
      </c>
      <c r="I8442" s="112">
        <f t="shared" ca="1" si="542"/>
        <v>515625</v>
      </c>
    </row>
    <row r="8443" spans="6:9" x14ac:dyDescent="0.25">
      <c r="F8443" s="109">
        <f t="shared" ca="1" si="539"/>
        <v>300000</v>
      </c>
      <c r="G8443" s="110">
        <f t="shared" ca="1" si="540"/>
        <v>2.5000000000000001E-2</v>
      </c>
      <c r="H8443" s="111">
        <f t="shared" ca="1" si="541"/>
        <v>75</v>
      </c>
      <c r="I8443" s="112">
        <f t="shared" ca="1" si="542"/>
        <v>562500</v>
      </c>
    </row>
    <row r="8444" spans="6:9" x14ac:dyDescent="0.25">
      <c r="F8444" s="109">
        <f t="shared" ca="1" si="539"/>
        <v>300000</v>
      </c>
      <c r="G8444" s="110">
        <f t="shared" ca="1" si="540"/>
        <v>2.5000000000000001E-2</v>
      </c>
      <c r="H8444" s="111">
        <f t="shared" ca="1" si="541"/>
        <v>77</v>
      </c>
      <c r="I8444" s="112">
        <f t="shared" ca="1" si="542"/>
        <v>577500</v>
      </c>
    </row>
    <row r="8445" spans="6:9" x14ac:dyDescent="0.25">
      <c r="F8445" s="109">
        <f t="shared" ca="1" si="539"/>
        <v>275000</v>
      </c>
      <c r="G8445" s="110">
        <f t="shared" ca="1" si="540"/>
        <v>2.5000000000000001E-2</v>
      </c>
      <c r="H8445" s="111">
        <f t="shared" ca="1" si="541"/>
        <v>75</v>
      </c>
      <c r="I8445" s="112">
        <f t="shared" ca="1" si="542"/>
        <v>515625</v>
      </c>
    </row>
    <row r="8446" spans="6:9" x14ac:dyDescent="0.25">
      <c r="F8446" s="109">
        <f t="shared" ca="1" si="539"/>
        <v>300000</v>
      </c>
      <c r="G8446" s="110">
        <f t="shared" ca="1" si="540"/>
        <v>2.1000000000000001E-2</v>
      </c>
      <c r="H8446" s="111">
        <f t="shared" ca="1" si="541"/>
        <v>73</v>
      </c>
      <c r="I8446" s="112">
        <f t="shared" ca="1" si="542"/>
        <v>459900</v>
      </c>
    </row>
    <row r="8447" spans="6:9" x14ac:dyDescent="0.25">
      <c r="F8447" s="109">
        <f t="shared" ca="1" si="539"/>
        <v>300000</v>
      </c>
      <c r="G8447" s="110">
        <f t="shared" ca="1" si="540"/>
        <v>2.5000000000000001E-2</v>
      </c>
      <c r="H8447" s="111">
        <f t="shared" ca="1" si="541"/>
        <v>73</v>
      </c>
      <c r="I8447" s="112">
        <f t="shared" ca="1" si="542"/>
        <v>547500</v>
      </c>
    </row>
    <row r="8448" spans="6:9" x14ac:dyDescent="0.25">
      <c r="F8448" s="109">
        <f t="shared" ca="1" si="539"/>
        <v>275000</v>
      </c>
      <c r="G8448" s="110">
        <f t="shared" ca="1" si="540"/>
        <v>2.5000000000000001E-2</v>
      </c>
      <c r="H8448" s="111">
        <f t="shared" ca="1" si="541"/>
        <v>75</v>
      </c>
      <c r="I8448" s="112">
        <f t="shared" ca="1" si="542"/>
        <v>515625</v>
      </c>
    </row>
    <row r="8449" spans="6:9" x14ac:dyDescent="0.25">
      <c r="F8449" s="109">
        <f t="shared" ca="1" si="539"/>
        <v>300000</v>
      </c>
      <c r="G8449" s="110">
        <f t="shared" ca="1" si="540"/>
        <v>2.5000000000000001E-2</v>
      </c>
      <c r="H8449" s="111">
        <f t="shared" ca="1" si="541"/>
        <v>77</v>
      </c>
      <c r="I8449" s="112">
        <f t="shared" ca="1" si="542"/>
        <v>577500</v>
      </c>
    </row>
    <row r="8450" spans="6:9" x14ac:dyDescent="0.25">
      <c r="F8450" s="109">
        <f t="shared" ca="1" si="539"/>
        <v>300000</v>
      </c>
      <c r="G8450" s="110">
        <f t="shared" ca="1" si="540"/>
        <v>2.5000000000000001E-2</v>
      </c>
      <c r="H8450" s="111">
        <f t="shared" ca="1" si="541"/>
        <v>75</v>
      </c>
      <c r="I8450" s="112">
        <f t="shared" ca="1" si="542"/>
        <v>562500</v>
      </c>
    </row>
    <row r="8451" spans="6:9" x14ac:dyDescent="0.25">
      <c r="F8451" s="109">
        <f t="shared" ref="F8451:F8514" ca="1" si="543">VLOOKUP(RAND(),$C$3:$D$5,2)</f>
        <v>300000</v>
      </c>
      <c r="G8451" s="110">
        <f t="shared" ref="G8451:G8514" ca="1" si="544">VLOOKUP(RAND(),$C$10:$D$13,2)</f>
        <v>2.7E-2</v>
      </c>
      <c r="H8451" s="111">
        <f t="shared" ref="H8451:H8514" ca="1" si="545">VLOOKUP(RAND(),$C$18:$D$20,2)</f>
        <v>77</v>
      </c>
      <c r="I8451" s="112">
        <f t="shared" ca="1" si="542"/>
        <v>623700</v>
      </c>
    </row>
    <row r="8452" spans="6:9" x14ac:dyDescent="0.25">
      <c r="F8452" s="109">
        <f t="shared" ca="1" si="543"/>
        <v>300000</v>
      </c>
      <c r="G8452" s="110">
        <f t="shared" ca="1" si="544"/>
        <v>2.5000000000000001E-2</v>
      </c>
      <c r="H8452" s="111">
        <f t="shared" ca="1" si="545"/>
        <v>77</v>
      </c>
      <c r="I8452" s="112">
        <f t="shared" ref="I8452:I8515" ca="1" si="546">F8452*G8452*H8452</f>
        <v>577500</v>
      </c>
    </row>
    <row r="8453" spans="6:9" x14ac:dyDescent="0.25">
      <c r="F8453" s="109">
        <f t="shared" ca="1" si="543"/>
        <v>300000</v>
      </c>
      <c r="G8453" s="110">
        <f t="shared" ca="1" si="544"/>
        <v>2.5000000000000001E-2</v>
      </c>
      <c r="H8453" s="111">
        <f t="shared" ca="1" si="545"/>
        <v>75</v>
      </c>
      <c r="I8453" s="112">
        <f t="shared" ca="1" si="546"/>
        <v>562500</v>
      </c>
    </row>
    <row r="8454" spans="6:9" x14ac:dyDescent="0.25">
      <c r="F8454" s="109">
        <f t="shared" ca="1" si="543"/>
        <v>300000</v>
      </c>
      <c r="G8454" s="110">
        <f t="shared" ca="1" si="544"/>
        <v>2.5000000000000001E-2</v>
      </c>
      <c r="H8454" s="111">
        <f t="shared" ca="1" si="545"/>
        <v>75</v>
      </c>
      <c r="I8454" s="112">
        <f t="shared" ca="1" si="546"/>
        <v>562500</v>
      </c>
    </row>
    <row r="8455" spans="6:9" x14ac:dyDescent="0.25">
      <c r="F8455" s="109">
        <f t="shared" ca="1" si="543"/>
        <v>275000</v>
      </c>
      <c r="G8455" s="110">
        <f t="shared" ca="1" si="544"/>
        <v>2.5000000000000001E-2</v>
      </c>
      <c r="H8455" s="111">
        <f t="shared" ca="1" si="545"/>
        <v>75</v>
      </c>
      <c r="I8455" s="112">
        <f t="shared" ca="1" si="546"/>
        <v>515625</v>
      </c>
    </row>
    <row r="8456" spans="6:9" x14ac:dyDescent="0.25">
      <c r="F8456" s="109">
        <f t="shared" ca="1" si="543"/>
        <v>300000</v>
      </c>
      <c r="G8456" s="110">
        <f t="shared" ca="1" si="544"/>
        <v>2.7E-2</v>
      </c>
      <c r="H8456" s="111">
        <f t="shared" ca="1" si="545"/>
        <v>75</v>
      </c>
      <c r="I8456" s="112">
        <f t="shared" ca="1" si="546"/>
        <v>607500</v>
      </c>
    </row>
    <row r="8457" spans="6:9" x14ac:dyDescent="0.25">
      <c r="F8457" s="109">
        <f t="shared" ca="1" si="543"/>
        <v>275000</v>
      </c>
      <c r="G8457" s="110">
        <f t="shared" ca="1" si="544"/>
        <v>2.5000000000000001E-2</v>
      </c>
      <c r="H8457" s="111">
        <f t="shared" ca="1" si="545"/>
        <v>75</v>
      </c>
      <c r="I8457" s="112">
        <f t="shared" ca="1" si="546"/>
        <v>515625</v>
      </c>
    </row>
    <row r="8458" spans="6:9" x14ac:dyDescent="0.25">
      <c r="F8458" s="109">
        <f t="shared" ca="1" si="543"/>
        <v>300000</v>
      </c>
      <c r="G8458" s="110">
        <f t="shared" ca="1" si="544"/>
        <v>2.5000000000000001E-2</v>
      </c>
      <c r="H8458" s="111">
        <f t="shared" ca="1" si="545"/>
        <v>75</v>
      </c>
      <c r="I8458" s="112">
        <f t="shared" ca="1" si="546"/>
        <v>562500</v>
      </c>
    </row>
    <row r="8459" spans="6:9" x14ac:dyDescent="0.25">
      <c r="F8459" s="109">
        <f t="shared" ca="1" si="543"/>
        <v>300000</v>
      </c>
      <c r="G8459" s="110">
        <f t="shared" ca="1" si="544"/>
        <v>2.3E-2</v>
      </c>
      <c r="H8459" s="111">
        <f t="shared" ca="1" si="545"/>
        <v>75</v>
      </c>
      <c r="I8459" s="112">
        <f t="shared" ca="1" si="546"/>
        <v>517500</v>
      </c>
    </row>
    <row r="8460" spans="6:9" x14ac:dyDescent="0.25">
      <c r="F8460" s="109">
        <f t="shared" ca="1" si="543"/>
        <v>300000</v>
      </c>
      <c r="G8460" s="110">
        <f t="shared" ca="1" si="544"/>
        <v>2.5000000000000001E-2</v>
      </c>
      <c r="H8460" s="111">
        <f t="shared" ca="1" si="545"/>
        <v>75</v>
      </c>
      <c r="I8460" s="112">
        <f t="shared" ca="1" si="546"/>
        <v>562500</v>
      </c>
    </row>
    <row r="8461" spans="6:9" x14ac:dyDescent="0.25">
      <c r="F8461" s="109">
        <f t="shared" ca="1" si="543"/>
        <v>300000</v>
      </c>
      <c r="G8461" s="110">
        <f t="shared" ca="1" si="544"/>
        <v>2.5000000000000001E-2</v>
      </c>
      <c r="H8461" s="111">
        <f t="shared" ca="1" si="545"/>
        <v>75</v>
      </c>
      <c r="I8461" s="112">
        <f t="shared" ca="1" si="546"/>
        <v>562500</v>
      </c>
    </row>
    <row r="8462" spans="6:9" x14ac:dyDescent="0.25">
      <c r="F8462" s="109">
        <f t="shared" ca="1" si="543"/>
        <v>275000</v>
      </c>
      <c r="G8462" s="110">
        <f t="shared" ca="1" si="544"/>
        <v>2.5000000000000001E-2</v>
      </c>
      <c r="H8462" s="111">
        <f t="shared" ca="1" si="545"/>
        <v>73</v>
      </c>
      <c r="I8462" s="112">
        <f t="shared" ca="1" si="546"/>
        <v>501875</v>
      </c>
    </row>
    <row r="8463" spans="6:9" x14ac:dyDescent="0.25">
      <c r="F8463" s="109">
        <f t="shared" ca="1" si="543"/>
        <v>325000</v>
      </c>
      <c r="G8463" s="110">
        <f t="shared" ca="1" si="544"/>
        <v>2.5000000000000001E-2</v>
      </c>
      <c r="H8463" s="111">
        <f t="shared" ca="1" si="545"/>
        <v>75</v>
      </c>
      <c r="I8463" s="112">
        <f t="shared" ca="1" si="546"/>
        <v>609375</v>
      </c>
    </row>
    <row r="8464" spans="6:9" x14ac:dyDescent="0.25">
      <c r="F8464" s="109">
        <f t="shared" ca="1" si="543"/>
        <v>300000</v>
      </c>
      <c r="G8464" s="110">
        <f t="shared" ca="1" si="544"/>
        <v>2.5000000000000001E-2</v>
      </c>
      <c r="H8464" s="111">
        <f t="shared" ca="1" si="545"/>
        <v>75</v>
      </c>
      <c r="I8464" s="112">
        <f t="shared" ca="1" si="546"/>
        <v>562500</v>
      </c>
    </row>
    <row r="8465" spans="6:9" x14ac:dyDescent="0.25">
      <c r="F8465" s="109">
        <f t="shared" ca="1" si="543"/>
        <v>300000</v>
      </c>
      <c r="G8465" s="110">
        <f t="shared" ca="1" si="544"/>
        <v>2.1000000000000001E-2</v>
      </c>
      <c r="H8465" s="111">
        <f t="shared" ca="1" si="545"/>
        <v>75</v>
      </c>
      <c r="I8465" s="112">
        <f t="shared" ca="1" si="546"/>
        <v>472500</v>
      </c>
    </row>
    <row r="8466" spans="6:9" x14ac:dyDescent="0.25">
      <c r="F8466" s="109">
        <f t="shared" ca="1" si="543"/>
        <v>300000</v>
      </c>
      <c r="G8466" s="110">
        <f t="shared" ca="1" si="544"/>
        <v>2.5000000000000001E-2</v>
      </c>
      <c r="H8466" s="111">
        <f t="shared" ca="1" si="545"/>
        <v>75</v>
      </c>
      <c r="I8466" s="112">
        <f t="shared" ca="1" si="546"/>
        <v>562500</v>
      </c>
    </row>
    <row r="8467" spans="6:9" x14ac:dyDescent="0.25">
      <c r="F8467" s="109">
        <f t="shared" ca="1" si="543"/>
        <v>300000</v>
      </c>
      <c r="G8467" s="110">
        <f t="shared" ca="1" si="544"/>
        <v>2.5000000000000001E-2</v>
      </c>
      <c r="H8467" s="111">
        <f t="shared" ca="1" si="545"/>
        <v>75</v>
      </c>
      <c r="I8467" s="112">
        <f t="shared" ca="1" si="546"/>
        <v>562500</v>
      </c>
    </row>
    <row r="8468" spans="6:9" x14ac:dyDescent="0.25">
      <c r="F8468" s="109">
        <f t="shared" ca="1" si="543"/>
        <v>300000</v>
      </c>
      <c r="G8468" s="110">
        <f t="shared" ca="1" si="544"/>
        <v>2.5000000000000001E-2</v>
      </c>
      <c r="H8468" s="111">
        <f t="shared" ca="1" si="545"/>
        <v>73</v>
      </c>
      <c r="I8468" s="112">
        <f t="shared" ca="1" si="546"/>
        <v>547500</v>
      </c>
    </row>
    <row r="8469" spans="6:9" x14ac:dyDescent="0.25">
      <c r="F8469" s="109">
        <f t="shared" ca="1" si="543"/>
        <v>325000</v>
      </c>
      <c r="G8469" s="110">
        <f t="shared" ca="1" si="544"/>
        <v>2.5000000000000001E-2</v>
      </c>
      <c r="H8469" s="111">
        <f t="shared" ca="1" si="545"/>
        <v>77</v>
      </c>
      <c r="I8469" s="112">
        <f t="shared" ca="1" si="546"/>
        <v>625625</v>
      </c>
    </row>
    <row r="8470" spans="6:9" x14ac:dyDescent="0.25">
      <c r="F8470" s="109">
        <f t="shared" ca="1" si="543"/>
        <v>325000</v>
      </c>
      <c r="G8470" s="110">
        <f t="shared" ca="1" si="544"/>
        <v>2.5000000000000001E-2</v>
      </c>
      <c r="H8470" s="111">
        <f t="shared" ca="1" si="545"/>
        <v>75</v>
      </c>
      <c r="I8470" s="112">
        <f t="shared" ca="1" si="546"/>
        <v>609375</v>
      </c>
    </row>
    <row r="8471" spans="6:9" x14ac:dyDescent="0.25">
      <c r="F8471" s="109">
        <f t="shared" ca="1" si="543"/>
        <v>300000</v>
      </c>
      <c r="G8471" s="110">
        <f t="shared" ca="1" si="544"/>
        <v>2.5000000000000001E-2</v>
      </c>
      <c r="H8471" s="111">
        <f t="shared" ca="1" si="545"/>
        <v>75</v>
      </c>
      <c r="I8471" s="112">
        <f t="shared" ca="1" si="546"/>
        <v>562500</v>
      </c>
    </row>
    <row r="8472" spans="6:9" x14ac:dyDescent="0.25">
      <c r="F8472" s="109">
        <f t="shared" ca="1" si="543"/>
        <v>275000</v>
      </c>
      <c r="G8472" s="110">
        <f t="shared" ca="1" si="544"/>
        <v>2.5000000000000001E-2</v>
      </c>
      <c r="H8472" s="111">
        <f t="shared" ca="1" si="545"/>
        <v>73</v>
      </c>
      <c r="I8472" s="112">
        <f t="shared" ca="1" si="546"/>
        <v>501875</v>
      </c>
    </row>
    <row r="8473" spans="6:9" x14ac:dyDescent="0.25">
      <c r="F8473" s="109">
        <f t="shared" ca="1" si="543"/>
        <v>300000</v>
      </c>
      <c r="G8473" s="110">
        <f t="shared" ca="1" si="544"/>
        <v>2.5000000000000001E-2</v>
      </c>
      <c r="H8473" s="111">
        <f t="shared" ca="1" si="545"/>
        <v>75</v>
      </c>
      <c r="I8473" s="112">
        <f t="shared" ca="1" si="546"/>
        <v>562500</v>
      </c>
    </row>
    <row r="8474" spans="6:9" x14ac:dyDescent="0.25">
      <c r="F8474" s="109">
        <f t="shared" ca="1" si="543"/>
        <v>300000</v>
      </c>
      <c r="G8474" s="110">
        <f t="shared" ca="1" si="544"/>
        <v>2.5000000000000001E-2</v>
      </c>
      <c r="H8474" s="111">
        <f t="shared" ca="1" si="545"/>
        <v>75</v>
      </c>
      <c r="I8474" s="112">
        <f t="shared" ca="1" si="546"/>
        <v>562500</v>
      </c>
    </row>
    <row r="8475" spans="6:9" x14ac:dyDescent="0.25">
      <c r="F8475" s="109">
        <f t="shared" ca="1" si="543"/>
        <v>300000</v>
      </c>
      <c r="G8475" s="110">
        <f t="shared" ca="1" si="544"/>
        <v>2.5000000000000001E-2</v>
      </c>
      <c r="H8475" s="111">
        <f t="shared" ca="1" si="545"/>
        <v>75</v>
      </c>
      <c r="I8475" s="112">
        <f t="shared" ca="1" si="546"/>
        <v>562500</v>
      </c>
    </row>
    <row r="8476" spans="6:9" x14ac:dyDescent="0.25">
      <c r="F8476" s="109">
        <f t="shared" ca="1" si="543"/>
        <v>300000</v>
      </c>
      <c r="G8476" s="110">
        <f t="shared" ca="1" si="544"/>
        <v>2.5000000000000001E-2</v>
      </c>
      <c r="H8476" s="111">
        <f t="shared" ca="1" si="545"/>
        <v>73</v>
      </c>
      <c r="I8476" s="112">
        <f t="shared" ca="1" si="546"/>
        <v>547500</v>
      </c>
    </row>
    <row r="8477" spans="6:9" x14ac:dyDescent="0.25">
      <c r="F8477" s="109">
        <f t="shared" ca="1" si="543"/>
        <v>300000</v>
      </c>
      <c r="G8477" s="110">
        <f t="shared" ca="1" si="544"/>
        <v>2.3E-2</v>
      </c>
      <c r="H8477" s="111">
        <f t="shared" ca="1" si="545"/>
        <v>75</v>
      </c>
      <c r="I8477" s="112">
        <f t="shared" ca="1" si="546"/>
        <v>517500</v>
      </c>
    </row>
    <row r="8478" spans="6:9" x14ac:dyDescent="0.25">
      <c r="F8478" s="109">
        <f t="shared" ca="1" si="543"/>
        <v>300000</v>
      </c>
      <c r="G8478" s="110">
        <f t="shared" ca="1" si="544"/>
        <v>2.5000000000000001E-2</v>
      </c>
      <c r="H8478" s="111">
        <f t="shared" ca="1" si="545"/>
        <v>75</v>
      </c>
      <c r="I8478" s="112">
        <f t="shared" ca="1" si="546"/>
        <v>562500</v>
      </c>
    </row>
    <row r="8479" spans="6:9" x14ac:dyDescent="0.25">
      <c r="F8479" s="109">
        <f t="shared" ca="1" si="543"/>
        <v>325000</v>
      </c>
      <c r="G8479" s="110">
        <f t="shared" ca="1" si="544"/>
        <v>2.5000000000000001E-2</v>
      </c>
      <c r="H8479" s="111">
        <f t="shared" ca="1" si="545"/>
        <v>75</v>
      </c>
      <c r="I8479" s="112">
        <f t="shared" ca="1" si="546"/>
        <v>609375</v>
      </c>
    </row>
    <row r="8480" spans="6:9" x14ac:dyDescent="0.25">
      <c r="F8480" s="109">
        <f t="shared" ca="1" si="543"/>
        <v>300000</v>
      </c>
      <c r="G8480" s="110">
        <f t="shared" ca="1" si="544"/>
        <v>2.5000000000000001E-2</v>
      </c>
      <c r="H8480" s="111">
        <f t="shared" ca="1" si="545"/>
        <v>75</v>
      </c>
      <c r="I8480" s="112">
        <f t="shared" ca="1" si="546"/>
        <v>562500</v>
      </c>
    </row>
    <row r="8481" spans="6:9" x14ac:dyDescent="0.25">
      <c r="F8481" s="109">
        <f t="shared" ca="1" si="543"/>
        <v>300000</v>
      </c>
      <c r="G8481" s="110">
        <f t="shared" ca="1" si="544"/>
        <v>2.3E-2</v>
      </c>
      <c r="H8481" s="111">
        <f t="shared" ca="1" si="545"/>
        <v>75</v>
      </c>
      <c r="I8481" s="112">
        <f t="shared" ca="1" si="546"/>
        <v>517500</v>
      </c>
    </row>
    <row r="8482" spans="6:9" x14ac:dyDescent="0.25">
      <c r="F8482" s="109">
        <f t="shared" ca="1" si="543"/>
        <v>300000</v>
      </c>
      <c r="G8482" s="110">
        <f t="shared" ca="1" si="544"/>
        <v>2.7E-2</v>
      </c>
      <c r="H8482" s="111">
        <f t="shared" ca="1" si="545"/>
        <v>75</v>
      </c>
      <c r="I8482" s="112">
        <f t="shared" ca="1" si="546"/>
        <v>607500</v>
      </c>
    </row>
    <row r="8483" spans="6:9" x14ac:dyDescent="0.25">
      <c r="F8483" s="109">
        <f t="shared" ca="1" si="543"/>
        <v>325000</v>
      </c>
      <c r="G8483" s="110">
        <f t="shared" ca="1" si="544"/>
        <v>2.5000000000000001E-2</v>
      </c>
      <c r="H8483" s="111">
        <f t="shared" ca="1" si="545"/>
        <v>77</v>
      </c>
      <c r="I8483" s="112">
        <f t="shared" ca="1" si="546"/>
        <v>625625</v>
      </c>
    </row>
    <row r="8484" spans="6:9" x14ac:dyDescent="0.25">
      <c r="F8484" s="109">
        <f t="shared" ca="1" si="543"/>
        <v>275000</v>
      </c>
      <c r="G8484" s="110">
        <f t="shared" ca="1" si="544"/>
        <v>2.5000000000000001E-2</v>
      </c>
      <c r="H8484" s="111">
        <f t="shared" ca="1" si="545"/>
        <v>75</v>
      </c>
      <c r="I8484" s="112">
        <f t="shared" ca="1" si="546"/>
        <v>515625</v>
      </c>
    </row>
    <row r="8485" spans="6:9" x14ac:dyDescent="0.25">
      <c r="F8485" s="109">
        <f t="shared" ca="1" si="543"/>
        <v>275000</v>
      </c>
      <c r="G8485" s="110">
        <f t="shared" ca="1" si="544"/>
        <v>2.5000000000000001E-2</v>
      </c>
      <c r="H8485" s="111">
        <f t="shared" ca="1" si="545"/>
        <v>73</v>
      </c>
      <c r="I8485" s="112">
        <f t="shared" ca="1" si="546"/>
        <v>501875</v>
      </c>
    </row>
    <row r="8486" spans="6:9" x14ac:dyDescent="0.25">
      <c r="F8486" s="109">
        <f t="shared" ca="1" si="543"/>
        <v>300000</v>
      </c>
      <c r="G8486" s="110">
        <f t="shared" ca="1" si="544"/>
        <v>2.5000000000000001E-2</v>
      </c>
      <c r="H8486" s="111">
        <f t="shared" ca="1" si="545"/>
        <v>73</v>
      </c>
      <c r="I8486" s="112">
        <f t="shared" ca="1" si="546"/>
        <v>547500</v>
      </c>
    </row>
    <row r="8487" spans="6:9" x14ac:dyDescent="0.25">
      <c r="F8487" s="109">
        <f t="shared" ca="1" si="543"/>
        <v>300000</v>
      </c>
      <c r="G8487" s="110">
        <f t="shared" ca="1" si="544"/>
        <v>2.5000000000000001E-2</v>
      </c>
      <c r="H8487" s="111">
        <f t="shared" ca="1" si="545"/>
        <v>77</v>
      </c>
      <c r="I8487" s="112">
        <f t="shared" ca="1" si="546"/>
        <v>577500</v>
      </c>
    </row>
    <row r="8488" spans="6:9" x14ac:dyDescent="0.25">
      <c r="F8488" s="109">
        <f t="shared" ca="1" si="543"/>
        <v>300000</v>
      </c>
      <c r="G8488" s="110">
        <f t="shared" ca="1" si="544"/>
        <v>2.5000000000000001E-2</v>
      </c>
      <c r="H8488" s="111">
        <f t="shared" ca="1" si="545"/>
        <v>77</v>
      </c>
      <c r="I8488" s="112">
        <f t="shared" ca="1" si="546"/>
        <v>577500</v>
      </c>
    </row>
    <row r="8489" spans="6:9" x14ac:dyDescent="0.25">
      <c r="F8489" s="109">
        <f t="shared" ca="1" si="543"/>
        <v>300000</v>
      </c>
      <c r="G8489" s="110">
        <f t="shared" ca="1" si="544"/>
        <v>2.3E-2</v>
      </c>
      <c r="H8489" s="111">
        <f t="shared" ca="1" si="545"/>
        <v>75</v>
      </c>
      <c r="I8489" s="112">
        <f t="shared" ca="1" si="546"/>
        <v>517500</v>
      </c>
    </row>
    <row r="8490" spans="6:9" x14ac:dyDescent="0.25">
      <c r="F8490" s="109">
        <f t="shared" ca="1" si="543"/>
        <v>325000</v>
      </c>
      <c r="G8490" s="110">
        <f t="shared" ca="1" si="544"/>
        <v>2.3E-2</v>
      </c>
      <c r="H8490" s="111">
        <f t="shared" ca="1" si="545"/>
        <v>75</v>
      </c>
      <c r="I8490" s="112">
        <f t="shared" ca="1" si="546"/>
        <v>560625</v>
      </c>
    </row>
    <row r="8491" spans="6:9" x14ac:dyDescent="0.25">
      <c r="F8491" s="109">
        <f t="shared" ca="1" si="543"/>
        <v>300000</v>
      </c>
      <c r="G8491" s="110">
        <f t="shared" ca="1" si="544"/>
        <v>2.5000000000000001E-2</v>
      </c>
      <c r="H8491" s="111">
        <f t="shared" ca="1" si="545"/>
        <v>73</v>
      </c>
      <c r="I8491" s="112">
        <f t="shared" ca="1" si="546"/>
        <v>547500</v>
      </c>
    </row>
    <row r="8492" spans="6:9" x14ac:dyDescent="0.25">
      <c r="F8492" s="109">
        <f t="shared" ca="1" si="543"/>
        <v>325000</v>
      </c>
      <c r="G8492" s="110">
        <f t="shared" ca="1" si="544"/>
        <v>2.1000000000000001E-2</v>
      </c>
      <c r="H8492" s="111">
        <f t="shared" ca="1" si="545"/>
        <v>75</v>
      </c>
      <c r="I8492" s="112">
        <f t="shared" ca="1" si="546"/>
        <v>511875</v>
      </c>
    </row>
    <row r="8493" spans="6:9" x14ac:dyDescent="0.25">
      <c r="F8493" s="109">
        <f t="shared" ca="1" si="543"/>
        <v>300000</v>
      </c>
      <c r="G8493" s="110">
        <f t="shared" ca="1" si="544"/>
        <v>2.5000000000000001E-2</v>
      </c>
      <c r="H8493" s="111">
        <f t="shared" ca="1" si="545"/>
        <v>75</v>
      </c>
      <c r="I8493" s="112">
        <f t="shared" ca="1" si="546"/>
        <v>562500</v>
      </c>
    </row>
    <row r="8494" spans="6:9" x14ac:dyDescent="0.25">
      <c r="F8494" s="109">
        <f t="shared" ca="1" si="543"/>
        <v>300000</v>
      </c>
      <c r="G8494" s="110">
        <f t="shared" ca="1" si="544"/>
        <v>2.5000000000000001E-2</v>
      </c>
      <c r="H8494" s="111">
        <f t="shared" ca="1" si="545"/>
        <v>75</v>
      </c>
      <c r="I8494" s="112">
        <f t="shared" ca="1" si="546"/>
        <v>562500</v>
      </c>
    </row>
    <row r="8495" spans="6:9" x14ac:dyDescent="0.25">
      <c r="F8495" s="109">
        <f t="shared" ca="1" si="543"/>
        <v>300000</v>
      </c>
      <c r="G8495" s="110">
        <f t="shared" ca="1" si="544"/>
        <v>2.5000000000000001E-2</v>
      </c>
      <c r="H8495" s="111">
        <f t="shared" ca="1" si="545"/>
        <v>75</v>
      </c>
      <c r="I8495" s="112">
        <f t="shared" ca="1" si="546"/>
        <v>562500</v>
      </c>
    </row>
    <row r="8496" spans="6:9" x14ac:dyDescent="0.25">
      <c r="F8496" s="109">
        <f t="shared" ca="1" si="543"/>
        <v>275000</v>
      </c>
      <c r="G8496" s="110">
        <f t="shared" ca="1" si="544"/>
        <v>2.1000000000000001E-2</v>
      </c>
      <c r="H8496" s="111">
        <f t="shared" ca="1" si="545"/>
        <v>77</v>
      </c>
      <c r="I8496" s="112">
        <f t="shared" ca="1" si="546"/>
        <v>444675</v>
      </c>
    </row>
    <row r="8497" spans="6:9" x14ac:dyDescent="0.25">
      <c r="F8497" s="109">
        <f t="shared" ca="1" si="543"/>
        <v>275000</v>
      </c>
      <c r="G8497" s="110">
        <f t="shared" ca="1" si="544"/>
        <v>2.5000000000000001E-2</v>
      </c>
      <c r="H8497" s="111">
        <f t="shared" ca="1" si="545"/>
        <v>75</v>
      </c>
      <c r="I8497" s="112">
        <f t="shared" ca="1" si="546"/>
        <v>515625</v>
      </c>
    </row>
    <row r="8498" spans="6:9" x14ac:dyDescent="0.25">
      <c r="F8498" s="109">
        <f t="shared" ca="1" si="543"/>
        <v>300000</v>
      </c>
      <c r="G8498" s="110">
        <f t="shared" ca="1" si="544"/>
        <v>2.5000000000000001E-2</v>
      </c>
      <c r="H8498" s="111">
        <f t="shared" ca="1" si="545"/>
        <v>75</v>
      </c>
      <c r="I8498" s="112">
        <f t="shared" ca="1" si="546"/>
        <v>562500</v>
      </c>
    </row>
    <row r="8499" spans="6:9" x14ac:dyDescent="0.25">
      <c r="F8499" s="109">
        <f t="shared" ca="1" si="543"/>
        <v>275000</v>
      </c>
      <c r="G8499" s="110">
        <f t="shared" ca="1" si="544"/>
        <v>2.5000000000000001E-2</v>
      </c>
      <c r="H8499" s="111">
        <f t="shared" ca="1" si="545"/>
        <v>77</v>
      </c>
      <c r="I8499" s="112">
        <f t="shared" ca="1" si="546"/>
        <v>529375</v>
      </c>
    </row>
    <row r="8500" spans="6:9" x14ac:dyDescent="0.25">
      <c r="F8500" s="109">
        <f t="shared" ca="1" si="543"/>
        <v>300000</v>
      </c>
      <c r="G8500" s="110">
        <f t="shared" ca="1" si="544"/>
        <v>2.5000000000000001E-2</v>
      </c>
      <c r="H8500" s="111">
        <f t="shared" ca="1" si="545"/>
        <v>73</v>
      </c>
      <c r="I8500" s="112">
        <f t="shared" ca="1" si="546"/>
        <v>547500</v>
      </c>
    </row>
    <row r="8501" spans="6:9" x14ac:dyDescent="0.25">
      <c r="F8501" s="109">
        <f t="shared" ca="1" si="543"/>
        <v>300000</v>
      </c>
      <c r="G8501" s="110">
        <f t="shared" ca="1" si="544"/>
        <v>2.7E-2</v>
      </c>
      <c r="H8501" s="111">
        <f t="shared" ca="1" si="545"/>
        <v>75</v>
      </c>
      <c r="I8501" s="112">
        <f t="shared" ca="1" si="546"/>
        <v>607500</v>
      </c>
    </row>
    <row r="8502" spans="6:9" x14ac:dyDescent="0.25">
      <c r="F8502" s="109">
        <f t="shared" ca="1" si="543"/>
        <v>300000</v>
      </c>
      <c r="G8502" s="110">
        <f t="shared" ca="1" si="544"/>
        <v>2.7E-2</v>
      </c>
      <c r="H8502" s="111">
        <f t="shared" ca="1" si="545"/>
        <v>75</v>
      </c>
      <c r="I8502" s="112">
        <f t="shared" ca="1" si="546"/>
        <v>607500</v>
      </c>
    </row>
    <row r="8503" spans="6:9" x14ac:dyDescent="0.25">
      <c r="F8503" s="109">
        <f t="shared" ca="1" si="543"/>
        <v>300000</v>
      </c>
      <c r="G8503" s="110">
        <f t="shared" ca="1" si="544"/>
        <v>2.5000000000000001E-2</v>
      </c>
      <c r="H8503" s="111">
        <f t="shared" ca="1" si="545"/>
        <v>75</v>
      </c>
      <c r="I8503" s="112">
        <f t="shared" ca="1" si="546"/>
        <v>562500</v>
      </c>
    </row>
    <row r="8504" spans="6:9" x14ac:dyDescent="0.25">
      <c r="F8504" s="109">
        <f t="shared" ca="1" si="543"/>
        <v>300000</v>
      </c>
      <c r="G8504" s="110">
        <f t="shared" ca="1" si="544"/>
        <v>2.1000000000000001E-2</v>
      </c>
      <c r="H8504" s="111">
        <f t="shared" ca="1" si="545"/>
        <v>75</v>
      </c>
      <c r="I8504" s="112">
        <f t="shared" ca="1" si="546"/>
        <v>472500</v>
      </c>
    </row>
    <row r="8505" spans="6:9" x14ac:dyDescent="0.25">
      <c r="F8505" s="109">
        <f t="shared" ca="1" si="543"/>
        <v>325000</v>
      </c>
      <c r="G8505" s="110">
        <f t="shared" ca="1" si="544"/>
        <v>2.1000000000000001E-2</v>
      </c>
      <c r="H8505" s="111">
        <f t="shared" ca="1" si="545"/>
        <v>75</v>
      </c>
      <c r="I8505" s="112">
        <f t="shared" ca="1" si="546"/>
        <v>511875</v>
      </c>
    </row>
    <row r="8506" spans="6:9" x14ac:dyDescent="0.25">
      <c r="F8506" s="109">
        <f t="shared" ca="1" si="543"/>
        <v>300000</v>
      </c>
      <c r="G8506" s="110">
        <f t="shared" ca="1" si="544"/>
        <v>2.5000000000000001E-2</v>
      </c>
      <c r="H8506" s="111">
        <f t="shared" ca="1" si="545"/>
        <v>75</v>
      </c>
      <c r="I8506" s="112">
        <f t="shared" ca="1" si="546"/>
        <v>562500</v>
      </c>
    </row>
    <row r="8507" spans="6:9" x14ac:dyDescent="0.25">
      <c r="F8507" s="109">
        <f t="shared" ca="1" si="543"/>
        <v>300000</v>
      </c>
      <c r="G8507" s="110">
        <f t="shared" ca="1" si="544"/>
        <v>2.1000000000000001E-2</v>
      </c>
      <c r="H8507" s="111">
        <f t="shared" ca="1" si="545"/>
        <v>75</v>
      </c>
      <c r="I8507" s="112">
        <f t="shared" ca="1" si="546"/>
        <v>472500</v>
      </c>
    </row>
    <row r="8508" spans="6:9" x14ac:dyDescent="0.25">
      <c r="F8508" s="109">
        <f t="shared" ca="1" si="543"/>
        <v>300000</v>
      </c>
      <c r="G8508" s="110">
        <f t="shared" ca="1" si="544"/>
        <v>2.5000000000000001E-2</v>
      </c>
      <c r="H8508" s="111">
        <f t="shared" ca="1" si="545"/>
        <v>73</v>
      </c>
      <c r="I8508" s="112">
        <f t="shared" ca="1" si="546"/>
        <v>547500</v>
      </c>
    </row>
    <row r="8509" spans="6:9" x14ac:dyDescent="0.25">
      <c r="F8509" s="109">
        <f t="shared" ca="1" si="543"/>
        <v>300000</v>
      </c>
      <c r="G8509" s="110">
        <f t="shared" ca="1" si="544"/>
        <v>2.5000000000000001E-2</v>
      </c>
      <c r="H8509" s="111">
        <f t="shared" ca="1" si="545"/>
        <v>73</v>
      </c>
      <c r="I8509" s="112">
        <f t="shared" ca="1" si="546"/>
        <v>547500</v>
      </c>
    </row>
    <row r="8510" spans="6:9" x14ac:dyDescent="0.25">
      <c r="F8510" s="109">
        <f t="shared" ca="1" si="543"/>
        <v>300000</v>
      </c>
      <c r="G8510" s="110">
        <f t="shared" ca="1" si="544"/>
        <v>2.5000000000000001E-2</v>
      </c>
      <c r="H8510" s="111">
        <f t="shared" ca="1" si="545"/>
        <v>75</v>
      </c>
      <c r="I8510" s="112">
        <f t="shared" ca="1" si="546"/>
        <v>562500</v>
      </c>
    </row>
    <row r="8511" spans="6:9" x14ac:dyDescent="0.25">
      <c r="F8511" s="109">
        <f t="shared" ca="1" si="543"/>
        <v>325000</v>
      </c>
      <c r="G8511" s="110">
        <f t="shared" ca="1" si="544"/>
        <v>2.5000000000000001E-2</v>
      </c>
      <c r="H8511" s="111">
        <f t="shared" ca="1" si="545"/>
        <v>75</v>
      </c>
      <c r="I8511" s="112">
        <f t="shared" ca="1" si="546"/>
        <v>609375</v>
      </c>
    </row>
    <row r="8512" spans="6:9" x14ac:dyDescent="0.25">
      <c r="F8512" s="109">
        <f t="shared" ca="1" si="543"/>
        <v>275000</v>
      </c>
      <c r="G8512" s="110">
        <f t="shared" ca="1" si="544"/>
        <v>2.5000000000000001E-2</v>
      </c>
      <c r="H8512" s="111">
        <f t="shared" ca="1" si="545"/>
        <v>75</v>
      </c>
      <c r="I8512" s="112">
        <f t="shared" ca="1" si="546"/>
        <v>515625</v>
      </c>
    </row>
    <row r="8513" spans="6:9" x14ac:dyDescent="0.25">
      <c r="F8513" s="109">
        <f t="shared" ca="1" si="543"/>
        <v>300000</v>
      </c>
      <c r="G8513" s="110">
        <f t="shared" ca="1" si="544"/>
        <v>2.5000000000000001E-2</v>
      </c>
      <c r="H8513" s="111">
        <f t="shared" ca="1" si="545"/>
        <v>75</v>
      </c>
      <c r="I8513" s="112">
        <f t="shared" ca="1" si="546"/>
        <v>562500</v>
      </c>
    </row>
    <row r="8514" spans="6:9" x14ac:dyDescent="0.25">
      <c r="F8514" s="109">
        <f t="shared" ca="1" si="543"/>
        <v>275000</v>
      </c>
      <c r="G8514" s="110">
        <f t="shared" ca="1" si="544"/>
        <v>2.5000000000000001E-2</v>
      </c>
      <c r="H8514" s="111">
        <f t="shared" ca="1" si="545"/>
        <v>75</v>
      </c>
      <c r="I8514" s="112">
        <f t="shared" ca="1" si="546"/>
        <v>515625</v>
      </c>
    </row>
    <row r="8515" spans="6:9" x14ac:dyDescent="0.25">
      <c r="F8515" s="109">
        <f t="shared" ref="F8515:F8578" ca="1" si="547">VLOOKUP(RAND(),$C$3:$D$5,2)</f>
        <v>325000</v>
      </c>
      <c r="G8515" s="110">
        <f t="shared" ref="G8515:G8578" ca="1" si="548">VLOOKUP(RAND(),$C$10:$D$13,2)</f>
        <v>2.7E-2</v>
      </c>
      <c r="H8515" s="111">
        <f t="shared" ref="H8515:H8578" ca="1" si="549">VLOOKUP(RAND(),$C$18:$D$20,2)</f>
        <v>73</v>
      </c>
      <c r="I8515" s="112">
        <f t="shared" ca="1" si="546"/>
        <v>640575</v>
      </c>
    </row>
    <row r="8516" spans="6:9" x14ac:dyDescent="0.25">
      <c r="F8516" s="109">
        <f t="shared" ca="1" si="547"/>
        <v>300000</v>
      </c>
      <c r="G8516" s="110">
        <f t="shared" ca="1" si="548"/>
        <v>2.5000000000000001E-2</v>
      </c>
      <c r="H8516" s="111">
        <f t="shared" ca="1" si="549"/>
        <v>75</v>
      </c>
      <c r="I8516" s="112">
        <f t="shared" ref="I8516:I8579" ca="1" si="550">F8516*G8516*H8516</f>
        <v>562500</v>
      </c>
    </row>
    <row r="8517" spans="6:9" x14ac:dyDescent="0.25">
      <c r="F8517" s="109">
        <f t="shared" ca="1" si="547"/>
        <v>300000</v>
      </c>
      <c r="G8517" s="110">
        <f t="shared" ca="1" si="548"/>
        <v>2.5000000000000001E-2</v>
      </c>
      <c r="H8517" s="111">
        <f t="shared" ca="1" si="549"/>
        <v>75</v>
      </c>
      <c r="I8517" s="112">
        <f t="shared" ca="1" si="550"/>
        <v>562500</v>
      </c>
    </row>
    <row r="8518" spans="6:9" x14ac:dyDescent="0.25">
      <c r="F8518" s="109">
        <f t="shared" ca="1" si="547"/>
        <v>325000</v>
      </c>
      <c r="G8518" s="110">
        <f t="shared" ca="1" si="548"/>
        <v>2.5000000000000001E-2</v>
      </c>
      <c r="H8518" s="111">
        <f t="shared" ca="1" si="549"/>
        <v>75</v>
      </c>
      <c r="I8518" s="112">
        <f t="shared" ca="1" si="550"/>
        <v>609375</v>
      </c>
    </row>
    <row r="8519" spans="6:9" x14ac:dyDescent="0.25">
      <c r="F8519" s="109">
        <f t="shared" ca="1" si="547"/>
        <v>300000</v>
      </c>
      <c r="G8519" s="110">
        <f t="shared" ca="1" si="548"/>
        <v>2.5000000000000001E-2</v>
      </c>
      <c r="H8519" s="111">
        <f t="shared" ca="1" si="549"/>
        <v>77</v>
      </c>
      <c r="I8519" s="112">
        <f t="shared" ca="1" si="550"/>
        <v>577500</v>
      </c>
    </row>
    <row r="8520" spans="6:9" x14ac:dyDescent="0.25">
      <c r="F8520" s="109">
        <f t="shared" ca="1" si="547"/>
        <v>300000</v>
      </c>
      <c r="G8520" s="110">
        <f t="shared" ca="1" si="548"/>
        <v>2.5000000000000001E-2</v>
      </c>
      <c r="H8520" s="111">
        <f t="shared" ca="1" si="549"/>
        <v>75</v>
      </c>
      <c r="I8520" s="112">
        <f t="shared" ca="1" si="550"/>
        <v>562500</v>
      </c>
    </row>
    <row r="8521" spans="6:9" x14ac:dyDescent="0.25">
      <c r="F8521" s="109">
        <f t="shared" ca="1" si="547"/>
        <v>300000</v>
      </c>
      <c r="G8521" s="110">
        <f t="shared" ca="1" si="548"/>
        <v>2.5000000000000001E-2</v>
      </c>
      <c r="H8521" s="111">
        <f t="shared" ca="1" si="549"/>
        <v>75</v>
      </c>
      <c r="I8521" s="112">
        <f t="shared" ca="1" si="550"/>
        <v>562500</v>
      </c>
    </row>
    <row r="8522" spans="6:9" x14ac:dyDescent="0.25">
      <c r="F8522" s="109">
        <f t="shared" ca="1" si="547"/>
        <v>275000</v>
      </c>
      <c r="G8522" s="110">
        <f t="shared" ca="1" si="548"/>
        <v>2.5000000000000001E-2</v>
      </c>
      <c r="H8522" s="111">
        <f t="shared" ca="1" si="549"/>
        <v>75</v>
      </c>
      <c r="I8522" s="112">
        <f t="shared" ca="1" si="550"/>
        <v>515625</v>
      </c>
    </row>
    <row r="8523" spans="6:9" x14ac:dyDescent="0.25">
      <c r="F8523" s="109">
        <f t="shared" ca="1" si="547"/>
        <v>300000</v>
      </c>
      <c r="G8523" s="110">
        <f t="shared" ca="1" si="548"/>
        <v>2.5000000000000001E-2</v>
      </c>
      <c r="H8523" s="111">
        <f t="shared" ca="1" si="549"/>
        <v>75</v>
      </c>
      <c r="I8523" s="112">
        <f t="shared" ca="1" si="550"/>
        <v>562500</v>
      </c>
    </row>
    <row r="8524" spans="6:9" x14ac:dyDescent="0.25">
      <c r="F8524" s="109">
        <f t="shared" ca="1" si="547"/>
        <v>325000</v>
      </c>
      <c r="G8524" s="110">
        <f t="shared" ca="1" si="548"/>
        <v>2.5000000000000001E-2</v>
      </c>
      <c r="H8524" s="111">
        <f t="shared" ca="1" si="549"/>
        <v>75</v>
      </c>
      <c r="I8524" s="112">
        <f t="shared" ca="1" si="550"/>
        <v>609375</v>
      </c>
    </row>
    <row r="8525" spans="6:9" x14ac:dyDescent="0.25">
      <c r="F8525" s="109">
        <f t="shared" ca="1" si="547"/>
        <v>300000</v>
      </c>
      <c r="G8525" s="110">
        <f t="shared" ca="1" si="548"/>
        <v>2.5000000000000001E-2</v>
      </c>
      <c r="H8525" s="111">
        <f t="shared" ca="1" si="549"/>
        <v>75</v>
      </c>
      <c r="I8525" s="112">
        <f t="shared" ca="1" si="550"/>
        <v>562500</v>
      </c>
    </row>
    <row r="8526" spans="6:9" x14ac:dyDescent="0.25">
      <c r="F8526" s="109">
        <f t="shared" ca="1" si="547"/>
        <v>300000</v>
      </c>
      <c r="G8526" s="110">
        <f t="shared" ca="1" si="548"/>
        <v>2.5000000000000001E-2</v>
      </c>
      <c r="H8526" s="111">
        <f t="shared" ca="1" si="549"/>
        <v>77</v>
      </c>
      <c r="I8526" s="112">
        <f t="shared" ca="1" si="550"/>
        <v>577500</v>
      </c>
    </row>
    <row r="8527" spans="6:9" x14ac:dyDescent="0.25">
      <c r="F8527" s="109">
        <f t="shared" ca="1" si="547"/>
        <v>275000</v>
      </c>
      <c r="G8527" s="110">
        <f t="shared" ca="1" si="548"/>
        <v>2.5000000000000001E-2</v>
      </c>
      <c r="H8527" s="111">
        <f t="shared" ca="1" si="549"/>
        <v>75</v>
      </c>
      <c r="I8527" s="112">
        <f t="shared" ca="1" si="550"/>
        <v>515625</v>
      </c>
    </row>
    <row r="8528" spans="6:9" x14ac:dyDescent="0.25">
      <c r="F8528" s="109">
        <f t="shared" ca="1" si="547"/>
        <v>300000</v>
      </c>
      <c r="G8528" s="110">
        <f t="shared" ca="1" si="548"/>
        <v>2.5000000000000001E-2</v>
      </c>
      <c r="H8528" s="111">
        <f t="shared" ca="1" si="549"/>
        <v>73</v>
      </c>
      <c r="I8528" s="112">
        <f t="shared" ca="1" si="550"/>
        <v>547500</v>
      </c>
    </row>
    <row r="8529" spans="6:9" x14ac:dyDescent="0.25">
      <c r="F8529" s="109">
        <f t="shared" ca="1" si="547"/>
        <v>300000</v>
      </c>
      <c r="G8529" s="110">
        <f t="shared" ca="1" si="548"/>
        <v>2.3E-2</v>
      </c>
      <c r="H8529" s="111">
        <f t="shared" ca="1" si="549"/>
        <v>75</v>
      </c>
      <c r="I8529" s="112">
        <f t="shared" ca="1" si="550"/>
        <v>517500</v>
      </c>
    </row>
    <row r="8530" spans="6:9" x14ac:dyDescent="0.25">
      <c r="F8530" s="109">
        <f t="shared" ca="1" si="547"/>
        <v>300000</v>
      </c>
      <c r="G8530" s="110">
        <f t="shared" ca="1" si="548"/>
        <v>2.3E-2</v>
      </c>
      <c r="H8530" s="111">
        <f t="shared" ca="1" si="549"/>
        <v>75</v>
      </c>
      <c r="I8530" s="112">
        <f t="shared" ca="1" si="550"/>
        <v>517500</v>
      </c>
    </row>
    <row r="8531" spans="6:9" x14ac:dyDescent="0.25">
      <c r="F8531" s="109">
        <f t="shared" ca="1" si="547"/>
        <v>300000</v>
      </c>
      <c r="G8531" s="110">
        <f t="shared" ca="1" si="548"/>
        <v>2.5000000000000001E-2</v>
      </c>
      <c r="H8531" s="111">
        <f t="shared" ca="1" si="549"/>
        <v>75</v>
      </c>
      <c r="I8531" s="112">
        <f t="shared" ca="1" si="550"/>
        <v>562500</v>
      </c>
    </row>
    <row r="8532" spans="6:9" x14ac:dyDescent="0.25">
      <c r="F8532" s="109">
        <f t="shared" ca="1" si="547"/>
        <v>325000</v>
      </c>
      <c r="G8532" s="110">
        <f t="shared" ca="1" si="548"/>
        <v>2.5000000000000001E-2</v>
      </c>
      <c r="H8532" s="111">
        <f t="shared" ca="1" si="549"/>
        <v>75</v>
      </c>
      <c r="I8532" s="112">
        <f t="shared" ca="1" si="550"/>
        <v>609375</v>
      </c>
    </row>
    <row r="8533" spans="6:9" x14ac:dyDescent="0.25">
      <c r="F8533" s="109">
        <f t="shared" ca="1" si="547"/>
        <v>300000</v>
      </c>
      <c r="G8533" s="110">
        <f t="shared" ca="1" si="548"/>
        <v>2.7E-2</v>
      </c>
      <c r="H8533" s="111">
        <f t="shared" ca="1" si="549"/>
        <v>75</v>
      </c>
      <c r="I8533" s="112">
        <f t="shared" ca="1" si="550"/>
        <v>607500</v>
      </c>
    </row>
    <row r="8534" spans="6:9" x14ac:dyDescent="0.25">
      <c r="F8534" s="109">
        <f t="shared" ca="1" si="547"/>
        <v>300000</v>
      </c>
      <c r="G8534" s="110">
        <f t="shared" ca="1" si="548"/>
        <v>2.5000000000000001E-2</v>
      </c>
      <c r="H8534" s="111">
        <f t="shared" ca="1" si="549"/>
        <v>75</v>
      </c>
      <c r="I8534" s="112">
        <f t="shared" ca="1" si="550"/>
        <v>562500</v>
      </c>
    </row>
    <row r="8535" spans="6:9" x14ac:dyDescent="0.25">
      <c r="F8535" s="109">
        <f t="shared" ca="1" si="547"/>
        <v>325000</v>
      </c>
      <c r="G8535" s="110">
        <f t="shared" ca="1" si="548"/>
        <v>2.5000000000000001E-2</v>
      </c>
      <c r="H8535" s="111">
        <f t="shared" ca="1" si="549"/>
        <v>75</v>
      </c>
      <c r="I8535" s="112">
        <f t="shared" ca="1" si="550"/>
        <v>609375</v>
      </c>
    </row>
    <row r="8536" spans="6:9" x14ac:dyDescent="0.25">
      <c r="F8536" s="109">
        <f t="shared" ca="1" si="547"/>
        <v>300000</v>
      </c>
      <c r="G8536" s="110">
        <f t="shared" ca="1" si="548"/>
        <v>2.5000000000000001E-2</v>
      </c>
      <c r="H8536" s="111">
        <f t="shared" ca="1" si="549"/>
        <v>73</v>
      </c>
      <c r="I8536" s="112">
        <f t="shared" ca="1" si="550"/>
        <v>547500</v>
      </c>
    </row>
    <row r="8537" spans="6:9" x14ac:dyDescent="0.25">
      <c r="F8537" s="109">
        <f t="shared" ca="1" si="547"/>
        <v>300000</v>
      </c>
      <c r="G8537" s="110">
        <f t="shared" ca="1" si="548"/>
        <v>2.7E-2</v>
      </c>
      <c r="H8537" s="111">
        <f t="shared" ca="1" si="549"/>
        <v>77</v>
      </c>
      <c r="I8537" s="112">
        <f t="shared" ca="1" si="550"/>
        <v>623700</v>
      </c>
    </row>
    <row r="8538" spans="6:9" x14ac:dyDescent="0.25">
      <c r="F8538" s="109">
        <f t="shared" ca="1" si="547"/>
        <v>300000</v>
      </c>
      <c r="G8538" s="110">
        <f t="shared" ca="1" si="548"/>
        <v>2.5000000000000001E-2</v>
      </c>
      <c r="H8538" s="111">
        <f t="shared" ca="1" si="549"/>
        <v>75</v>
      </c>
      <c r="I8538" s="112">
        <f t="shared" ca="1" si="550"/>
        <v>562500</v>
      </c>
    </row>
    <row r="8539" spans="6:9" x14ac:dyDescent="0.25">
      <c r="F8539" s="109">
        <f t="shared" ca="1" si="547"/>
        <v>300000</v>
      </c>
      <c r="G8539" s="110">
        <f t="shared" ca="1" si="548"/>
        <v>2.5000000000000001E-2</v>
      </c>
      <c r="H8539" s="111">
        <f t="shared" ca="1" si="549"/>
        <v>75</v>
      </c>
      <c r="I8539" s="112">
        <f t="shared" ca="1" si="550"/>
        <v>562500</v>
      </c>
    </row>
    <row r="8540" spans="6:9" x14ac:dyDescent="0.25">
      <c r="F8540" s="109">
        <f t="shared" ca="1" si="547"/>
        <v>300000</v>
      </c>
      <c r="G8540" s="110">
        <f t="shared" ca="1" si="548"/>
        <v>2.7E-2</v>
      </c>
      <c r="H8540" s="111">
        <f t="shared" ca="1" si="549"/>
        <v>77</v>
      </c>
      <c r="I8540" s="112">
        <f t="shared" ca="1" si="550"/>
        <v>623700</v>
      </c>
    </row>
    <row r="8541" spans="6:9" x14ac:dyDescent="0.25">
      <c r="F8541" s="109">
        <f t="shared" ca="1" si="547"/>
        <v>300000</v>
      </c>
      <c r="G8541" s="110">
        <f t="shared" ca="1" si="548"/>
        <v>2.5000000000000001E-2</v>
      </c>
      <c r="H8541" s="111">
        <f t="shared" ca="1" si="549"/>
        <v>75</v>
      </c>
      <c r="I8541" s="112">
        <f t="shared" ca="1" si="550"/>
        <v>562500</v>
      </c>
    </row>
    <row r="8542" spans="6:9" x14ac:dyDescent="0.25">
      <c r="F8542" s="109">
        <f t="shared" ca="1" si="547"/>
        <v>275000</v>
      </c>
      <c r="G8542" s="110">
        <f t="shared" ca="1" si="548"/>
        <v>2.3E-2</v>
      </c>
      <c r="H8542" s="111">
        <f t="shared" ca="1" si="549"/>
        <v>73</v>
      </c>
      <c r="I8542" s="112">
        <f t="shared" ca="1" si="550"/>
        <v>461725</v>
      </c>
    </row>
    <row r="8543" spans="6:9" x14ac:dyDescent="0.25">
      <c r="F8543" s="109">
        <f t="shared" ca="1" si="547"/>
        <v>300000</v>
      </c>
      <c r="G8543" s="110">
        <f t="shared" ca="1" si="548"/>
        <v>2.5000000000000001E-2</v>
      </c>
      <c r="H8543" s="111">
        <f t="shared" ca="1" si="549"/>
        <v>73</v>
      </c>
      <c r="I8543" s="112">
        <f t="shared" ca="1" si="550"/>
        <v>547500</v>
      </c>
    </row>
    <row r="8544" spans="6:9" x14ac:dyDescent="0.25">
      <c r="F8544" s="109">
        <f t="shared" ca="1" si="547"/>
        <v>300000</v>
      </c>
      <c r="G8544" s="110">
        <f t="shared" ca="1" si="548"/>
        <v>2.5000000000000001E-2</v>
      </c>
      <c r="H8544" s="111">
        <f t="shared" ca="1" si="549"/>
        <v>75</v>
      </c>
      <c r="I8544" s="112">
        <f t="shared" ca="1" si="550"/>
        <v>562500</v>
      </c>
    </row>
    <row r="8545" spans="6:9" x14ac:dyDescent="0.25">
      <c r="F8545" s="109">
        <f t="shared" ca="1" si="547"/>
        <v>300000</v>
      </c>
      <c r="G8545" s="110">
        <f t="shared" ca="1" si="548"/>
        <v>2.5000000000000001E-2</v>
      </c>
      <c r="H8545" s="111">
        <f t="shared" ca="1" si="549"/>
        <v>75</v>
      </c>
      <c r="I8545" s="112">
        <f t="shared" ca="1" si="550"/>
        <v>562500</v>
      </c>
    </row>
    <row r="8546" spans="6:9" x14ac:dyDescent="0.25">
      <c r="F8546" s="109">
        <f t="shared" ca="1" si="547"/>
        <v>325000</v>
      </c>
      <c r="G8546" s="110">
        <f t="shared" ca="1" si="548"/>
        <v>2.5000000000000001E-2</v>
      </c>
      <c r="H8546" s="111">
        <f t="shared" ca="1" si="549"/>
        <v>75</v>
      </c>
      <c r="I8546" s="112">
        <f t="shared" ca="1" si="550"/>
        <v>609375</v>
      </c>
    </row>
    <row r="8547" spans="6:9" x14ac:dyDescent="0.25">
      <c r="F8547" s="109">
        <f t="shared" ca="1" si="547"/>
        <v>325000</v>
      </c>
      <c r="G8547" s="110">
        <f t="shared" ca="1" si="548"/>
        <v>2.3E-2</v>
      </c>
      <c r="H8547" s="111">
        <f t="shared" ca="1" si="549"/>
        <v>75</v>
      </c>
      <c r="I8547" s="112">
        <f t="shared" ca="1" si="550"/>
        <v>560625</v>
      </c>
    </row>
    <row r="8548" spans="6:9" x14ac:dyDescent="0.25">
      <c r="F8548" s="109">
        <f t="shared" ca="1" si="547"/>
        <v>275000</v>
      </c>
      <c r="G8548" s="110">
        <f t="shared" ca="1" si="548"/>
        <v>2.5000000000000001E-2</v>
      </c>
      <c r="H8548" s="111">
        <f t="shared" ca="1" si="549"/>
        <v>75</v>
      </c>
      <c r="I8548" s="112">
        <f t="shared" ca="1" si="550"/>
        <v>515625</v>
      </c>
    </row>
    <row r="8549" spans="6:9" x14ac:dyDescent="0.25">
      <c r="F8549" s="109">
        <f t="shared" ca="1" si="547"/>
        <v>275000</v>
      </c>
      <c r="G8549" s="110">
        <f t="shared" ca="1" si="548"/>
        <v>2.5000000000000001E-2</v>
      </c>
      <c r="H8549" s="111">
        <f t="shared" ca="1" si="549"/>
        <v>73</v>
      </c>
      <c r="I8549" s="112">
        <f t="shared" ca="1" si="550"/>
        <v>501875</v>
      </c>
    </row>
    <row r="8550" spans="6:9" x14ac:dyDescent="0.25">
      <c r="F8550" s="109">
        <f t="shared" ca="1" si="547"/>
        <v>300000</v>
      </c>
      <c r="G8550" s="110">
        <f t="shared" ca="1" si="548"/>
        <v>2.5000000000000001E-2</v>
      </c>
      <c r="H8550" s="111">
        <f t="shared" ca="1" si="549"/>
        <v>75</v>
      </c>
      <c r="I8550" s="112">
        <f t="shared" ca="1" si="550"/>
        <v>562500</v>
      </c>
    </row>
    <row r="8551" spans="6:9" x14ac:dyDescent="0.25">
      <c r="F8551" s="109">
        <f t="shared" ca="1" si="547"/>
        <v>300000</v>
      </c>
      <c r="G8551" s="110">
        <f t="shared" ca="1" si="548"/>
        <v>2.5000000000000001E-2</v>
      </c>
      <c r="H8551" s="111">
        <f t="shared" ca="1" si="549"/>
        <v>75</v>
      </c>
      <c r="I8551" s="112">
        <f t="shared" ca="1" si="550"/>
        <v>562500</v>
      </c>
    </row>
    <row r="8552" spans="6:9" x14ac:dyDescent="0.25">
      <c r="F8552" s="109">
        <f t="shared" ca="1" si="547"/>
        <v>300000</v>
      </c>
      <c r="G8552" s="110">
        <f t="shared" ca="1" si="548"/>
        <v>2.5000000000000001E-2</v>
      </c>
      <c r="H8552" s="111">
        <f t="shared" ca="1" si="549"/>
        <v>75</v>
      </c>
      <c r="I8552" s="112">
        <f t="shared" ca="1" si="550"/>
        <v>562500</v>
      </c>
    </row>
    <row r="8553" spans="6:9" x14ac:dyDescent="0.25">
      <c r="F8553" s="109">
        <f t="shared" ca="1" si="547"/>
        <v>300000</v>
      </c>
      <c r="G8553" s="110">
        <f t="shared" ca="1" si="548"/>
        <v>2.5000000000000001E-2</v>
      </c>
      <c r="H8553" s="111">
        <f t="shared" ca="1" si="549"/>
        <v>77</v>
      </c>
      <c r="I8553" s="112">
        <f t="shared" ca="1" si="550"/>
        <v>577500</v>
      </c>
    </row>
    <row r="8554" spans="6:9" x14ac:dyDescent="0.25">
      <c r="F8554" s="109">
        <f t="shared" ca="1" si="547"/>
        <v>300000</v>
      </c>
      <c r="G8554" s="110">
        <f t="shared" ca="1" si="548"/>
        <v>2.5000000000000001E-2</v>
      </c>
      <c r="H8554" s="111">
        <f t="shared" ca="1" si="549"/>
        <v>73</v>
      </c>
      <c r="I8554" s="112">
        <f t="shared" ca="1" si="550"/>
        <v>547500</v>
      </c>
    </row>
    <row r="8555" spans="6:9" x14ac:dyDescent="0.25">
      <c r="F8555" s="109">
        <f t="shared" ca="1" si="547"/>
        <v>300000</v>
      </c>
      <c r="G8555" s="110">
        <f t="shared" ca="1" si="548"/>
        <v>2.5000000000000001E-2</v>
      </c>
      <c r="H8555" s="111">
        <f t="shared" ca="1" si="549"/>
        <v>75</v>
      </c>
      <c r="I8555" s="112">
        <f t="shared" ca="1" si="550"/>
        <v>562500</v>
      </c>
    </row>
    <row r="8556" spans="6:9" x14ac:dyDescent="0.25">
      <c r="F8556" s="109">
        <f t="shared" ca="1" si="547"/>
        <v>300000</v>
      </c>
      <c r="G8556" s="110">
        <f t="shared" ca="1" si="548"/>
        <v>2.7E-2</v>
      </c>
      <c r="H8556" s="111">
        <f t="shared" ca="1" si="549"/>
        <v>75</v>
      </c>
      <c r="I8556" s="112">
        <f t="shared" ca="1" si="550"/>
        <v>607500</v>
      </c>
    </row>
    <row r="8557" spans="6:9" x14ac:dyDescent="0.25">
      <c r="F8557" s="109">
        <f t="shared" ca="1" si="547"/>
        <v>275000</v>
      </c>
      <c r="G8557" s="110">
        <f t="shared" ca="1" si="548"/>
        <v>2.5000000000000001E-2</v>
      </c>
      <c r="H8557" s="111">
        <f t="shared" ca="1" si="549"/>
        <v>75</v>
      </c>
      <c r="I8557" s="112">
        <f t="shared" ca="1" si="550"/>
        <v>515625</v>
      </c>
    </row>
    <row r="8558" spans="6:9" x14ac:dyDescent="0.25">
      <c r="F8558" s="109">
        <f t="shared" ca="1" si="547"/>
        <v>300000</v>
      </c>
      <c r="G8558" s="110">
        <f t="shared" ca="1" si="548"/>
        <v>2.5000000000000001E-2</v>
      </c>
      <c r="H8558" s="111">
        <f t="shared" ca="1" si="549"/>
        <v>75</v>
      </c>
      <c r="I8558" s="112">
        <f t="shared" ca="1" si="550"/>
        <v>562500</v>
      </c>
    </row>
    <row r="8559" spans="6:9" x14ac:dyDescent="0.25">
      <c r="F8559" s="109">
        <f t="shared" ca="1" si="547"/>
        <v>300000</v>
      </c>
      <c r="G8559" s="110">
        <f t="shared" ca="1" si="548"/>
        <v>2.5000000000000001E-2</v>
      </c>
      <c r="H8559" s="111">
        <f t="shared" ca="1" si="549"/>
        <v>77</v>
      </c>
      <c r="I8559" s="112">
        <f t="shared" ca="1" si="550"/>
        <v>577500</v>
      </c>
    </row>
    <row r="8560" spans="6:9" x14ac:dyDescent="0.25">
      <c r="F8560" s="109">
        <f t="shared" ca="1" si="547"/>
        <v>275000</v>
      </c>
      <c r="G8560" s="110">
        <f t="shared" ca="1" si="548"/>
        <v>2.5000000000000001E-2</v>
      </c>
      <c r="H8560" s="111">
        <f t="shared" ca="1" si="549"/>
        <v>75</v>
      </c>
      <c r="I8560" s="112">
        <f t="shared" ca="1" si="550"/>
        <v>515625</v>
      </c>
    </row>
    <row r="8561" spans="6:9" x14ac:dyDescent="0.25">
      <c r="F8561" s="109">
        <f t="shared" ca="1" si="547"/>
        <v>275000</v>
      </c>
      <c r="G8561" s="110">
        <f t="shared" ca="1" si="548"/>
        <v>2.5000000000000001E-2</v>
      </c>
      <c r="H8561" s="111">
        <f t="shared" ca="1" si="549"/>
        <v>75</v>
      </c>
      <c r="I8561" s="112">
        <f t="shared" ca="1" si="550"/>
        <v>515625</v>
      </c>
    </row>
    <row r="8562" spans="6:9" x14ac:dyDescent="0.25">
      <c r="F8562" s="109">
        <f t="shared" ca="1" si="547"/>
        <v>300000</v>
      </c>
      <c r="G8562" s="110">
        <f t="shared" ca="1" si="548"/>
        <v>2.5000000000000001E-2</v>
      </c>
      <c r="H8562" s="111">
        <f t="shared" ca="1" si="549"/>
        <v>75</v>
      </c>
      <c r="I8562" s="112">
        <f t="shared" ca="1" si="550"/>
        <v>562500</v>
      </c>
    </row>
    <row r="8563" spans="6:9" x14ac:dyDescent="0.25">
      <c r="F8563" s="109">
        <f t="shared" ca="1" si="547"/>
        <v>275000</v>
      </c>
      <c r="G8563" s="110">
        <f t="shared" ca="1" si="548"/>
        <v>2.1000000000000001E-2</v>
      </c>
      <c r="H8563" s="111">
        <f t="shared" ca="1" si="549"/>
        <v>75</v>
      </c>
      <c r="I8563" s="112">
        <f t="shared" ca="1" si="550"/>
        <v>433125</v>
      </c>
    </row>
    <row r="8564" spans="6:9" x14ac:dyDescent="0.25">
      <c r="F8564" s="109">
        <f t="shared" ca="1" si="547"/>
        <v>300000</v>
      </c>
      <c r="G8564" s="110">
        <f t="shared" ca="1" si="548"/>
        <v>2.5000000000000001E-2</v>
      </c>
      <c r="H8564" s="111">
        <f t="shared" ca="1" si="549"/>
        <v>73</v>
      </c>
      <c r="I8564" s="112">
        <f t="shared" ca="1" si="550"/>
        <v>547500</v>
      </c>
    </row>
    <row r="8565" spans="6:9" x14ac:dyDescent="0.25">
      <c r="F8565" s="109">
        <f t="shared" ca="1" si="547"/>
        <v>300000</v>
      </c>
      <c r="G8565" s="110">
        <f t="shared" ca="1" si="548"/>
        <v>2.7E-2</v>
      </c>
      <c r="H8565" s="111">
        <f t="shared" ca="1" si="549"/>
        <v>77</v>
      </c>
      <c r="I8565" s="112">
        <f t="shared" ca="1" si="550"/>
        <v>623700</v>
      </c>
    </row>
    <row r="8566" spans="6:9" x14ac:dyDescent="0.25">
      <c r="F8566" s="109">
        <f t="shared" ca="1" si="547"/>
        <v>300000</v>
      </c>
      <c r="G8566" s="110">
        <f t="shared" ca="1" si="548"/>
        <v>2.5000000000000001E-2</v>
      </c>
      <c r="H8566" s="111">
        <f t="shared" ca="1" si="549"/>
        <v>75</v>
      </c>
      <c r="I8566" s="112">
        <f t="shared" ca="1" si="550"/>
        <v>562500</v>
      </c>
    </row>
    <row r="8567" spans="6:9" x14ac:dyDescent="0.25">
      <c r="F8567" s="109">
        <f t="shared" ca="1" si="547"/>
        <v>300000</v>
      </c>
      <c r="G8567" s="110">
        <f t="shared" ca="1" si="548"/>
        <v>2.5000000000000001E-2</v>
      </c>
      <c r="H8567" s="111">
        <f t="shared" ca="1" si="549"/>
        <v>75</v>
      </c>
      <c r="I8567" s="112">
        <f t="shared" ca="1" si="550"/>
        <v>562500</v>
      </c>
    </row>
    <row r="8568" spans="6:9" x14ac:dyDescent="0.25">
      <c r="F8568" s="109">
        <f t="shared" ca="1" si="547"/>
        <v>300000</v>
      </c>
      <c r="G8568" s="110">
        <f t="shared" ca="1" si="548"/>
        <v>2.5000000000000001E-2</v>
      </c>
      <c r="H8568" s="111">
        <f t="shared" ca="1" si="549"/>
        <v>75</v>
      </c>
      <c r="I8568" s="112">
        <f t="shared" ca="1" si="550"/>
        <v>562500</v>
      </c>
    </row>
    <row r="8569" spans="6:9" x14ac:dyDescent="0.25">
      <c r="F8569" s="109">
        <f t="shared" ca="1" si="547"/>
        <v>300000</v>
      </c>
      <c r="G8569" s="110">
        <f t="shared" ca="1" si="548"/>
        <v>2.5000000000000001E-2</v>
      </c>
      <c r="H8569" s="111">
        <f t="shared" ca="1" si="549"/>
        <v>75</v>
      </c>
      <c r="I8569" s="112">
        <f t="shared" ca="1" si="550"/>
        <v>562500</v>
      </c>
    </row>
    <row r="8570" spans="6:9" x14ac:dyDescent="0.25">
      <c r="F8570" s="109">
        <f t="shared" ca="1" si="547"/>
        <v>300000</v>
      </c>
      <c r="G8570" s="110">
        <f t="shared" ca="1" si="548"/>
        <v>2.5000000000000001E-2</v>
      </c>
      <c r="H8570" s="111">
        <f t="shared" ca="1" si="549"/>
        <v>75</v>
      </c>
      <c r="I8570" s="112">
        <f t="shared" ca="1" si="550"/>
        <v>562500</v>
      </c>
    </row>
    <row r="8571" spans="6:9" x14ac:dyDescent="0.25">
      <c r="F8571" s="109">
        <f t="shared" ca="1" si="547"/>
        <v>300000</v>
      </c>
      <c r="G8571" s="110">
        <f t="shared" ca="1" si="548"/>
        <v>2.7E-2</v>
      </c>
      <c r="H8571" s="111">
        <f t="shared" ca="1" si="549"/>
        <v>77</v>
      </c>
      <c r="I8571" s="112">
        <f t="shared" ca="1" si="550"/>
        <v>623700</v>
      </c>
    </row>
    <row r="8572" spans="6:9" x14ac:dyDescent="0.25">
      <c r="F8572" s="109">
        <f t="shared" ca="1" si="547"/>
        <v>300000</v>
      </c>
      <c r="G8572" s="110">
        <f t="shared" ca="1" si="548"/>
        <v>2.5000000000000001E-2</v>
      </c>
      <c r="H8572" s="111">
        <f t="shared" ca="1" si="549"/>
        <v>75</v>
      </c>
      <c r="I8572" s="112">
        <f t="shared" ca="1" si="550"/>
        <v>562500</v>
      </c>
    </row>
    <row r="8573" spans="6:9" x14ac:dyDescent="0.25">
      <c r="F8573" s="109">
        <f t="shared" ca="1" si="547"/>
        <v>300000</v>
      </c>
      <c r="G8573" s="110">
        <f t="shared" ca="1" si="548"/>
        <v>2.5000000000000001E-2</v>
      </c>
      <c r="H8573" s="111">
        <f t="shared" ca="1" si="549"/>
        <v>77</v>
      </c>
      <c r="I8573" s="112">
        <f t="shared" ca="1" si="550"/>
        <v>577500</v>
      </c>
    </row>
    <row r="8574" spans="6:9" x14ac:dyDescent="0.25">
      <c r="F8574" s="109">
        <f t="shared" ca="1" si="547"/>
        <v>300000</v>
      </c>
      <c r="G8574" s="110">
        <f t="shared" ca="1" si="548"/>
        <v>2.3E-2</v>
      </c>
      <c r="H8574" s="111">
        <f t="shared" ca="1" si="549"/>
        <v>75</v>
      </c>
      <c r="I8574" s="112">
        <f t="shared" ca="1" si="550"/>
        <v>517500</v>
      </c>
    </row>
    <row r="8575" spans="6:9" x14ac:dyDescent="0.25">
      <c r="F8575" s="109">
        <f t="shared" ca="1" si="547"/>
        <v>275000</v>
      </c>
      <c r="G8575" s="110">
        <f t="shared" ca="1" si="548"/>
        <v>2.5000000000000001E-2</v>
      </c>
      <c r="H8575" s="111">
        <f t="shared" ca="1" si="549"/>
        <v>75</v>
      </c>
      <c r="I8575" s="112">
        <f t="shared" ca="1" si="550"/>
        <v>515625</v>
      </c>
    </row>
    <row r="8576" spans="6:9" x14ac:dyDescent="0.25">
      <c r="F8576" s="109">
        <f t="shared" ca="1" si="547"/>
        <v>300000</v>
      </c>
      <c r="G8576" s="110">
        <f t="shared" ca="1" si="548"/>
        <v>2.5000000000000001E-2</v>
      </c>
      <c r="H8576" s="111">
        <f t="shared" ca="1" si="549"/>
        <v>75</v>
      </c>
      <c r="I8576" s="112">
        <f t="shared" ca="1" si="550"/>
        <v>562500</v>
      </c>
    </row>
    <row r="8577" spans="6:9" x14ac:dyDescent="0.25">
      <c r="F8577" s="109">
        <f t="shared" ca="1" si="547"/>
        <v>300000</v>
      </c>
      <c r="G8577" s="110">
        <f t="shared" ca="1" si="548"/>
        <v>2.7E-2</v>
      </c>
      <c r="H8577" s="111">
        <f t="shared" ca="1" si="549"/>
        <v>75</v>
      </c>
      <c r="I8577" s="112">
        <f t="shared" ca="1" si="550"/>
        <v>607500</v>
      </c>
    </row>
    <row r="8578" spans="6:9" x14ac:dyDescent="0.25">
      <c r="F8578" s="109">
        <f t="shared" ca="1" si="547"/>
        <v>275000</v>
      </c>
      <c r="G8578" s="110">
        <f t="shared" ca="1" si="548"/>
        <v>2.1000000000000001E-2</v>
      </c>
      <c r="H8578" s="111">
        <f t="shared" ca="1" si="549"/>
        <v>75</v>
      </c>
      <c r="I8578" s="112">
        <f t="shared" ca="1" si="550"/>
        <v>433125</v>
      </c>
    </row>
    <row r="8579" spans="6:9" x14ac:dyDescent="0.25">
      <c r="F8579" s="109">
        <f t="shared" ref="F8579:F8642" ca="1" si="551">VLOOKUP(RAND(),$C$3:$D$5,2)</f>
        <v>300000</v>
      </c>
      <c r="G8579" s="110">
        <f t="shared" ref="G8579:G8642" ca="1" si="552">VLOOKUP(RAND(),$C$10:$D$13,2)</f>
        <v>2.7E-2</v>
      </c>
      <c r="H8579" s="111">
        <f t="shared" ref="H8579:H8642" ca="1" si="553">VLOOKUP(RAND(),$C$18:$D$20,2)</f>
        <v>75</v>
      </c>
      <c r="I8579" s="112">
        <f t="shared" ca="1" si="550"/>
        <v>607500</v>
      </c>
    </row>
    <row r="8580" spans="6:9" x14ac:dyDescent="0.25">
      <c r="F8580" s="109">
        <f t="shared" ca="1" si="551"/>
        <v>300000</v>
      </c>
      <c r="G8580" s="110">
        <f t="shared" ca="1" si="552"/>
        <v>2.7E-2</v>
      </c>
      <c r="H8580" s="111">
        <f t="shared" ca="1" si="553"/>
        <v>75</v>
      </c>
      <c r="I8580" s="112">
        <f t="shared" ref="I8580:I8643" ca="1" si="554">F8580*G8580*H8580</f>
        <v>607500</v>
      </c>
    </row>
    <row r="8581" spans="6:9" x14ac:dyDescent="0.25">
      <c r="F8581" s="109">
        <f t="shared" ca="1" si="551"/>
        <v>275000</v>
      </c>
      <c r="G8581" s="110">
        <f t="shared" ca="1" si="552"/>
        <v>2.1000000000000001E-2</v>
      </c>
      <c r="H8581" s="111">
        <f t="shared" ca="1" si="553"/>
        <v>75</v>
      </c>
      <c r="I8581" s="112">
        <f t="shared" ca="1" si="554"/>
        <v>433125</v>
      </c>
    </row>
    <row r="8582" spans="6:9" x14ac:dyDescent="0.25">
      <c r="F8582" s="109">
        <f t="shared" ca="1" si="551"/>
        <v>325000</v>
      </c>
      <c r="G8582" s="110">
        <f t="shared" ca="1" si="552"/>
        <v>2.1000000000000001E-2</v>
      </c>
      <c r="H8582" s="111">
        <f t="shared" ca="1" si="553"/>
        <v>75</v>
      </c>
      <c r="I8582" s="112">
        <f t="shared" ca="1" si="554"/>
        <v>511875</v>
      </c>
    </row>
    <row r="8583" spans="6:9" x14ac:dyDescent="0.25">
      <c r="F8583" s="109">
        <f t="shared" ca="1" si="551"/>
        <v>300000</v>
      </c>
      <c r="G8583" s="110">
        <f t="shared" ca="1" si="552"/>
        <v>2.5000000000000001E-2</v>
      </c>
      <c r="H8583" s="111">
        <f t="shared" ca="1" si="553"/>
        <v>75</v>
      </c>
      <c r="I8583" s="112">
        <f t="shared" ca="1" si="554"/>
        <v>562500</v>
      </c>
    </row>
    <row r="8584" spans="6:9" x14ac:dyDescent="0.25">
      <c r="F8584" s="109">
        <f t="shared" ca="1" si="551"/>
        <v>325000</v>
      </c>
      <c r="G8584" s="110">
        <f t="shared" ca="1" si="552"/>
        <v>2.5000000000000001E-2</v>
      </c>
      <c r="H8584" s="111">
        <f t="shared" ca="1" si="553"/>
        <v>75</v>
      </c>
      <c r="I8584" s="112">
        <f t="shared" ca="1" si="554"/>
        <v>609375</v>
      </c>
    </row>
    <row r="8585" spans="6:9" x14ac:dyDescent="0.25">
      <c r="F8585" s="109">
        <f t="shared" ca="1" si="551"/>
        <v>275000</v>
      </c>
      <c r="G8585" s="110">
        <f t="shared" ca="1" si="552"/>
        <v>2.5000000000000001E-2</v>
      </c>
      <c r="H8585" s="111">
        <f t="shared" ca="1" si="553"/>
        <v>73</v>
      </c>
      <c r="I8585" s="112">
        <f t="shared" ca="1" si="554"/>
        <v>501875</v>
      </c>
    </row>
    <row r="8586" spans="6:9" x14ac:dyDescent="0.25">
      <c r="F8586" s="109">
        <f t="shared" ca="1" si="551"/>
        <v>300000</v>
      </c>
      <c r="G8586" s="110">
        <f t="shared" ca="1" si="552"/>
        <v>2.5000000000000001E-2</v>
      </c>
      <c r="H8586" s="111">
        <f t="shared" ca="1" si="553"/>
        <v>75</v>
      </c>
      <c r="I8586" s="112">
        <f t="shared" ca="1" si="554"/>
        <v>562500</v>
      </c>
    </row>
    <row r="8587" spans="6:9" x14ac:dyDescent="0.25">
      <c r="F8587" s="109">
        <f t="shared" ca="1" si="551"/>
        <v>300000</v>
      </c>
      <c r="G8587" s="110">
        <f t="shared" ca="1" si="552"/>
        <v>2.5000000000000001E-2</v>
      </c>
      <c r="H8587" s="111">
        <f t="shared" ca="1" si="553"/>
        <v>75</v>
      </c>
      <c r="I8587" s="112">
        <f t="shared" ca="1" si="554"/>
        <v>562500</v>
      </c>
    </row>
    <row r="8588" spans="6:9" x14ac:dyDescent="0.25">
      <c r="F8588" s="109">
        <f t="shared" ca="1" si="551"/>
        <v>300000</v>
      </c>
      <c r="G8588" s="110">
        <f t="shared" ca="1" si="552"/>
        <v>2.5000000000000001E-2</v>
      </c>
      <c r="H8588" s="111">
        <f t="shared" ca="1" si="553"/>
        <v>75</v>
      </c>
      <c r="I8588" s="112">
        <f t="shared" ca="1" si="554"/>
        <v>562500</v>
      </c>
    </row>
    <row r="8589" spans="6:9" x14ac:dyDescent="0.25">
      <c r="F8589" s="109">
        <f t="shared" ca="1" si="551"/>
        <v>300000</v>
      </c>
      <c r="G8589" s="110">
        <f t="shared" ca="1" si="552"/>
        <v>2.5000000000000001E-2</v>
      </c>
      <c r="H8589" s="111">
        <f t="shared" ca="1" si="553"/>
        <v>75</v>
      </c>
      <c r="I8589" s="112">
        <f t="shared" ca="1" si="554"/>
        <v>562500</v>
      </c>
    </row>
    <row r="8590" spans="6:9" x14ac:dyDescent="0.25">
      <c r="F8590" s="109">
        <f t="shared" ca="1" si="551"/>
        <v>300000</v>
      </c>
      <c r="G8590" s="110">
        <f t="shared" ca="1" si="552"/>
        <v>2.5000000000000001E-2</v>
      </c>
      <c r="H8590" s="111">
        <f t="shared" ca="1" si="553"/>
        <v>75</v>
      </c>
      <c r="I8590" s="112">
        <f t="shared" ca="1" si="554"/>
        <v>562500</v>
      </c>
    </row>
    <row r="8591" spans="6:9" x14ac:dyDescent="0.25">
      <c r="F8591" s="109">
        <f t="shared" ca="1" si="551"/>
        <v>300000</v>
      </c>
      <c r="G8591" s="110">
        <f t="shared" ca="1" si="552"/>
        <v>2.5000000000000001E-2</v>
      </c>
      <c r="H8591" s="111">
        <f t="shared" ca="1" si="553"/>
        <v>75</v>
      </c>
      <c r="I8591" s="112">
        <f t="shared" ca="1" si="554"/>
        <v>562500</v>
      </c>
    </row>
    <row r="8592" spans="6:9" x14ac:dyDescent="0.25">
      <c r="F8592" s="109">
        <f t="shared" ca="1" si="551"/>
        <v>300000</v>
      </c>
      <c r="G8592" s="110">
        <f t="shared" ca="1" si="552"/>
        <v>2.5000000000000001E-2</v>
      </c>
      <c r="H8592" s="111">
        <f t="shared" ca="1" si="553"/>
        <v>75</v>
      </c>
      <c r="I8592" s="112">
        <f t="shared" ca="1" si="554"/>
        <v>562500</v>
      </c>
    </row>
    <row r="8593" spans="6:9" x14ac:dyDescent="0.25">
      <c r="F8593" s="109">
        <f t="shared" ca="1" si="551"/>
        <v>300000</v>
      </c>
      <c r="G8593" s="110">
        <f t="shared" ca="1" si="552"/>
        <v>2.7E-2</v>
      </c>
      <c r="H8593" s="111">
        <f t="shared" ca="1" si="553"/>
        <v>75</v>
      </c>
      <c r="I8593" s="112">
        <f t="shared" ca="1" si="554"/>
        <v>607500</v>
      </c>
    </row>
    <row r="8594" spans="6:9" x14ac:dyDescent="0.25">
      <c r="F8594" s="109">
        <f t="shared" ca="1" si="551"/>
        <v>300000</v>
      </c>
      <c r="G8594" s="110">
        <f t="shared" ca="1" si="552"/>
        <v>2.5000000000000001E-2</v>
      </c>
      <c r="H8594" s="111">
        <f t="shared" ca="1" si="553"/>
        <v>77</v>
      </c>
      <c r="I8594" s="112">
        <f t="shared" ca="1" si="554"/>
        <v>577500</v>
      </c>
    </row>
    <row r="8595" spans="6:9" x14ac:dyDescent="0.25">
      <c r="F8595" s="109">
        <f t="shared" ca="1" si="551"/>
        <v>275000</v>
      </c>
      <c r="G8595" s="110">
        <f t="shared" ca="1" si="552"/>
        <v>2.3E-2</v>
      </c>
      <c r="H8595" s="111">
        <f t="shared" ca="1" si="553"/>
        <v>77</v>
      </c>
      <c r="I8595" s="112">
        <f t="shared" ca="1" si="554"/>
        <v>487025</v>
      </c>
    </row>
    <row r="8596" spans="6:9" x14ac:dyDescent="0.25">
      <c r="F8596" s="109">
        <f t="shared" ca="1" si="551"/>
        <v>300000</v>
      </c>
      <c r="G8596" s="110">
        <f t="shared" ca="1" si="552"/>
        <v>2.1000000000000001E-2</v>
      </c>
      <c r="H8596" s="111">
        <f t="shared" ca="1" si="553"/>
        <v>75</v>
      </c>
      <c r="I8596" s="112">
        <f t="shared" ca="1" si="554"/>
        <v>472500</v>
      </c>
    </row>
    <row r="8597" spans="6:9" x14ac:dyDescent="0.25">
      <c r="F8597" s="109">
        <f t="shared" ca="1" si="551"/>
        <v>325000</v>
      </c>
      <c r="G8597" s="110">
        <f t="shared" ca="1" si="552"/>
        <v>2.5000000000000001E-2</v>
      </c>
      <c r="H8597" s="111">
        <f t="shared" ca="1" si="553"/>
        <v>75</v>
      </c>
      <c r="I8597" s="112">
        <f t="shared" ca="1" si="554"/>
        <v>609375</v>
      </c>
    </row>
    <row r="8598" spans="6:9" x14ac:dyDescent="0.25">
      <c r="F8598" s="109">
        <f t="shared" ca="1" si="551"/>
        <v>300000</v>
      </c>
      <c r="G8598" s="110">
        <f t="shared" ca="1" si="552"/>
        <v>2.5000000000000001E-2</v>
      </c>
      <c r="H8598" s="111">
        <f t="shared" ca="1" si="553"/>
        <v>75</v>
      </c>
      <c r="I8598" s="112">
        <f t="shared" ca="1" si="554"/>
        <v>562500</v>
      </c>
    </row>
    <row r="8599" spans="6:9" x14ac:dyDescent="0.25">
      <c r="F8599" s="109">
        <f t="shared" ca="1" si="551"/>
        <v>275000</v>
      </c>
      <c r="G8599" s="110">
        <f t="shared" ca="1" si="552"/>
        <v>2.7E-2</v>
      </c>
      <c r="H8599" s="111">
        <f t="shared" ca="1" si="553"/>
        <v>75</v>
      </c>
      <c r="I8599" s="112">
        <f t="shared" ca="1" si="554"/>
        <v>556875</v>
      </c>
    </row>
    <row r="8600" spans="6:9" x14ac:dyDescent="0.25">
      <c r="F8600" s="109">
        <f t="shared" ca="1" si="551"/>
        <v>300000</v>
      </c>
      <c r="G8600" s="110">
        <f t="shared" ca="1" si="552"/>
        <v>2.7E-2</v>
      </c>
      <c r="H8600" s="111">
        <f t="shared" ca="1" si="553"/>
        <v>75</v>
      </c>
      <c r="I8600" s="112">
        <f t="shared" ca="1" si="554"/>
        <v>607500</v>
      </c>
    </row>
    <row r="8601" spans="6:9" x14ac:dyDescent="0.25">
      <c r="F8601" s="109">
        <f t="shared" ca="1" si="551"/>
        <v>300000</v>
      </c>
      <c r="G8601" s="110">
        <f t="shared" ca="1" si="552"/>
        <v>2.1000000000000001E-2</v>
      </c>
      <c r="H8601" s="111">
        <f t="shared" ca="1" si="553"/>
        <v>75</v>
      </c>
      <c r="I8601" s="112">
        <f t="shared" ca="1" si="554"/>
        <v>472500</v>
      </c>
    </row>
    <row r="8602" spans="6:9" x14ac:dyDescent="0.25">
      <c r="F8602" s="109">
        <f t="shared" ca="1" si="551"/>
        <v>300000</v>
      </c>
      <c r="G8602" s="110">
        <f t="shared" ca="1" si="552"/>
        <v>2.5000000000000001E-2</v>
      </c>
      <c r="H8602" s="111">
        <f t="shared" ca="1" si="553"/>
        <v>73</v>
      </c>
      <c r="I8602" s="112">
        <f t="shared" ca="1" si="554"/>
        <v>547500</v>
      </c>
    </row>
    <row r="8603" spans="6:9" x14ac:dyDescent="0.25">
      <c r="F8603" s="109">
        <f t="shared" ca="1" si="551"/>
        <v>325000</v>
      </c>
      <c r="G8603" s="110">
        <f t="shared" ca="1" si="552"/>
        <v>2.5000000000000001E-2</v>
      </c>
      <c r="H8603" s="111">
        <f t="shared" ca="1" si="553"/>
        <v>75</v>
      </c>
      <c r="I8603" s="112">
        <f t="shared" ca="1" si="554"/>
        <v>609375</v>
      </c>
    </row>
    <row r="8604" spans="6:9" x14ac:dyDescent="0.25">
      <c r="F8604" s="109">
        <f t="shared" ca="1" si="551"/>
        <v>325000</v>
      </c>
      <c r="G8604" s="110">
        <f t="shared" ca="1" si="552"/>
        <v>2.5000000000000001E-2</v>
      </c>
      <c r="H8604" s="111">
        <f t="shared" ca="1" si="553"/>
        <v>73</v>
      </c>
      <c r="I8604" s="112">
        <f t="shared" ca="1" si="554"/>
        <v>593125</v>
      </c>
    </row>
    <row r="8605" spans="6:9" x14ac:dyDescent="0.25">
      <c r="F8605" s="109">
        <f t="shared" ca="1" si="551"/>
        <v>300000</v>
      </c>
      <c r="G8605" s="110">
        <f t="shared" ca="1" si="552"/>
        <v>2.5000000000000001E-2</v>
      </c>
      <c r="H8605" s="111">
        <f t="shared" ca="1" si="553"/>
        <v>75</v>
      </c>
      <c r="I8605" s="112">
        <f t="shared" ca="1" si="554"/>
        <v>562500</v>
      </c>
    </row>
    <row r="8606" spans="6:9" x14ac:dyDescent="0.25">
      <c r="F8606" s="109">
        <f t="shared" ca="1" si="551"/>
        <v>300000</v>
      </c>
      <c r="G8606" s="110">
        <f t="shared" ca="1" si="552"/>
        <v>2.5000000000000001E-2</v>
      </c>
      <c r="H8606" s="111">
        <f t="shared" ca="1" si="553"/>
        <v>75</v>
      </c>
      <c r="I8606" s="112">
        <f t="shared" ca="1" si="554"/>
        <v>562500</v>
      </c>
    </row>
    <row r="8607" spans="6:9" x14ac:dyDescent="0.25">
      <c r="F8607" s="109">
        <f t="shared" ca="1" si="551"/>
        <v>300000</v>
      </c>
      <c r="G8607" s="110">
        <f t="shared" ca="1" si="552"/>
        <v>2.5000000000000001E-2</v>
      </c>
      <c r="H8607" s="111">
        <f t="shared" ca="1" si="553"/>
        <v>75</v>
      </c>
      <c r="I8607" s="112">
        <f t="shared" ca="1" si="554"/>
        <v>562500</v>
      </c>
    </row>
    <row r="8608" spans="6:9" x14ac:dyDescent="0.25">
      <c r="F8608" s="109">
        <f t="shared" ca="1" si="551"/>
        <v>300000</v>
      </c>
      <c r="G8608" s="110">
        <f t="shared" ca="1" si="552"/>
        <v>2.3E-2</v>
      </c>
      <c r="H8608" s="111">
        <f t="shared" ca="1" si="553"/>
        <v>75</v>
      </c>
      <c r="I8608" s="112">
        <f t="shared" ca="1" si="554"/>
        <v>517500</v>
      </c>
    </row>
    <row r="8609" spans="6:9" x14ac:dyDescent="0.25">
      <c r="F8609" s="109">
        <f t="shared" ca="1" si="551"/>
        <v>300000</v>
      </c>
      <c r="G8609" s="110">
        <f t="shared" ca="1" si="552"/>
        <v>2.3E-2</v>
      </c>
      <c r="H8609" s="111">
        <f t="shared" ca="1" si="553"/>
        <v>75</v>
      </c>
      <c r="I8609" s="112">
        <f t="shared" ca="1" si="554"/>
        <v>517500</v>
      </c>
    </row>
    <row r="8610" spans="6:9" x14ac:dyDescent="0.25">
      <c r="F8610" s="109">
        <f t="shared" ca="1" si="551"/>
        <v>325000</v>
      </c>
      <c r="G8610" s="110">
        <f t="shared" ca="1" si="552"/>
        <v>2.1000000000000001E-2</v>
      </c>
      <c r="H8610" s="111">
        <f t="shared" ca="1" si="553"/>
        <v>75</v>
      </c>
      <c r="I8610" s="112">
        <f t="shared" ca="1" si="554"/>
        <v>511875</v>
      </c>
    </row>
    <row r="8611" spans="6:9" x14ac:dyDescent="0.25">
      <c r="F8611" s="109">
        <f t="shared" ca="1" si="551"/>
        <v>300000</v>
      </c>
      <c r="G8611" s="110">
        <f t="shared" ca="1" si="552"/>
        <v>2.5000000000000001E-2</v>
      </c>
      <c r="H8611" s="111">
        <f t="shared" ca="1" si="553"/>
        <v>75</v>
      </c>
      <c r="I8611" s="112">
        <f t="shared" ca="1" si="554"/>
        <v>562500</v>
      </c>
    </row>
    <row r="8612" spans="6:9" x14ac:dyDescent="0.25">
      <c r="F8612" s="109">
        <f t="shared" ca="1" si="551"/>
        <v>300000</v>
      </c>
      <c r="G8612" s="110">
        <f t="shared" ca="1" si="552"/>
        <v>2.5000000000000001E-2</v>
      </c>
      <c r="H8612" s="111">
        <f t="shared" ca="1" si="553"/>
        <v>75</v>
      </c>
      <c r="I8612" s="112">
        <f t="shared" ca="1" si="554"/>
        <v>562500</v>
      </c>
    </row>
    <row r="8613" spans="6:9" x14ac:dyDescent="0.25">
      <c r="F8613" s="109">
        <f t="shared" ca="1" si="551"/>
        <v>300000</v>
      </c>
      <c r="G8613" s="110">
        <f t="shared" ca="1" si="552"/>
        <v>2.5000000000000001E-2</v>
      </c>
      <c r="H8613" s="111">
        <f t="shared" ca="1" si="553"/>
        <v>75</v>
      </c>
      <c r="I8613" s="112">
        <f t="shared" ca="1" si="554"/>
        <v>562500</v>
      </c>
    </row>
    <row r="8614" spans="6:9" x14ac:dyDescent="0.25">
      <c r="F8614" s="109">
        <f t="shared" ca="1" si="551"/>
        <v>300000</v>
      </c>
      <c r="G8614" s="110">
        <f t="shared" ca="1" si="552"/>
        <v>2.7E-2</v>
      </c>
      <c r="H8614" s="111">
        <f t="shared" ca="1" si="553"/>
        <v>75</v>
      </c>
      <c r="I8614" s="112">
        <f t="shared" ca="1" si="554"/>
        <v>607500</v>
      </c>
    </row>
    <row r="8615" spans="6:9" x14ac:dyDescent="0.25">
      <c r="F8615" s="109">
        <f t="shared" ca="1" si="551"/>
        <v>300000</v>
      </c>
      <c r="G8615" s="110">
        <f t="shared" ca="1" si="552"/>
        <v>2.5000000000000001E-2</v>
      </c>
      <c r="H8615" s="111">
        <f t="shared" ca="1" si="553"/>
        <v>77</v>
      </c>
      <c r="I8615" s="112">
        <f t="shared" ca="1" si="554"/>
        <v>577500</v>
      </c>
    </row>
    <row r="8616" spans="6:9" x14ac:dyDescent="0.25">
      <c r="F8616" s="109">
        <f t="shared" ca="1" si="551"/>
        <v>300000</v>
      </c>
      <c r="G8616" s="110">
        <f t="shared" ca="1" si="552"/>
        <v>2.3E-2</v>
      </c>
      <c r="H8616" s="111">
        <f t="shared" ca="1" si="553"/>
        <v>75</v>
      </c>
      <c r="I8616" s="112">
        <f t="shared" ca="1" si="554"/>
        <v>517500</v>
      </c>
    </row>
    <row r="8617" spans="6:9" x14ac:dyDescent="0.25">
      <c r="F8617" s="109">
        <f t="shared" ca="1" si="551"/>
        <v>300000</v>
      </c>
      <c r="G8617" s="110">
        <f t="shared" ca="1" si="552"/>
        <v>2.5000000000000001E-2</v>
      </c>
      <c r="H8617" s="111">
        <f t="shared" ca="1" si="553"/>
        <v>75</v>
      </c>
      <c r="I8617" s="112">
        <f t="shared" ca="1" si="554"/>
        <v>562500</v>
      </c>
    </row>
    <row r="8618" spans="6:9" x14ac:dyDescent="0.25">
      <c r="F8618" s="109">
        <f t="shared" ca="1" si="551"/>
        <v>325000</v>
      </c>
      <c r="G8618" s="110">
        <f t="shared" ca="1" si="552"/>
        <v>2.7E-2</v>
      </c>
      <c r="H8618" s="111">
        <f t="shared" ca="1" si="553"/>
        <v>75</v>
      </c>
      <c r="I8618" s="112">
        <f t="shared" ca="1" si="554"/>
        <v>658125</v>
      </c>
    </row>
    <row r="8619" spans="6:9" x14ac:dyDescent="0.25">
      <c r="F8619" s="109">
        <f t="shared" ca="1" si="551"/>
        <v>275000</v>
      </c>
      <c r="G8619" s="110">
        <f t="shared" ca="1" si="552"/>
        <v>2.7E-2</v>
      </c>
      <c r="H8619" s="111">
        <f t="shared" ca="1" si="553"/>
        <v>73</v>
      </c>
      <c r="I8619" s="112">
        <f t="shared" ca="1" si="554"/>
        <v>542025</v>
      </c>
    </row>
    <row r="8620" spans="6:9" x14ac:dyDescent="0.25">
      <c r="F8620" s="109">
        <f t="shared" ca="1" si="551"/>
        <v>300000</v>
      </c>
      <c r="G8620" s="110">
        <f t="shared" ca="1" si="552"/>
        <v>2.5000000000000001E-2</v>
      </c>
      <c r="H8620" s="111">
        <f t="shared" ca="1" si="553"/>
        <v>75</v>
      </c>
      <c r="I8620" s="112">
        <f t="shared" ca="1" si="554"/>
        <v>562500</v>
      </c>
    </row>
    <row r="8621" spans="6:9" x14ac:dyDescent="0.25">
      <c r="F8621" s="109">
        <f t="shared" ca="1" si="551"/>
        <v>300000</v>
      </c>
      <c r="G8621" s="110">
        <f t="shared" ca="1" si="552"/>
        <v>2.5000000000000001E-2</v>
      </c>
      <c r="H8621" s="111">
        <f t="shared" ca="1" si="553"/>
        <v>75</v>
      </c>
      <c r="I8621" s="112">
        <f t="shared" ca="1" si="554"/>
        <v>562500</v>
      </c>
    </row>
    <row r="8622" spans="6:9" x14ac:dyDescent="0.25">
      <c r="F8622" s="109">
        <f t="shared" ca="1" si="551"/>
        <v>300000</v>
      </c>
      <c r="G8622" s="110">
        <f t="shared" ca="1" si="552"/>
        <v>2.5000000000000001E-2</v>
      </c>
      <c r="H8622" s="111">
        <f t="shared" ca="1" si="553"/>
        <v>75</v>
      </c>
      <c r="I8622" s="112">
        <f t="shared" ca="1" si="554"/>
        <v>562500</v>
      </c>
    </row>
    <row r="8623" spans="6:9" x14ac:dyDescent="0.25">
      <c r="F8623" s="109">
        <f t="shared" ca="1" si="551"/>
        <v>300000</v>
      </c>
      <c r="G8623" s="110">
        <f t="shared" ca="1" si="552"/>
        <v>2.7E-2</v>
      </c>
      <c r="H8623" s="111">
        <f t="shared" ca="1" si="553"/>
        <v>75</v>
      </c>
      <c r="I8623" s="112">
        <f t="shared" ca="1" si="554"/>
        <v>607500</v>
      </c>
    </row>
    <row r="8624" spans="6:9" x14ac:dyDescent="0.25">
      <c r="F8624" s="109">
        <f t="shared" ca="1" si="551"/>
        <v>275000</v>
      </c>
      <c r="G8624" s="110">
        <f t="shared" ca="1" si="552"/>
        <v>2.5000000000000001E-2</v>
      </c>
      <c r="H8624" s="111">
        <f t="shared" ca="1" si="553"/>
        <v>75</v>
      </c>
      <c r="I8624" s="112">
        <f t="shared" ca="1" si="554"/>
        <v>515625</v>
      </c>
    </row>
    <row r="8625" spans="6:9" x14ac:dyDescent="0.25">
      <c r="F8625" s="109">
        <f t="shared" ca="1" si="551"/>
        <v>300000</v>
      </c>
      <c r="G8625" s="110">
        <f t="shared" ca="1" si="552"/>
        <v>2.5000000000000001E-2</v>
      </c>
      <c r="H8625" s="111">
        <f t="shared" ca="1" si="553"/>
        <v>75</v>
      </c>
      <c r="I8625" s="112">
        <f t="shared" ca="1" si="554"/>
        <v>562500</v>
      </c>
    </row>
    <row r="8626" spans="6:9" x14ac:dyDescent="0.25">
      <c r="F8626" s="109">
        <f t="shared" ca="1" si="551"/>
        <v>275000</v>
      </c>
      <c r="G8626" s="110">
        <f t="shared" ca="1" si="552"/>
        <v>2.5000000000000001E-2</v>
      </c>
      <c r="H8626" s="111">
        <f t="shared" ca="1" si="553"/>
        <v>75</v>
      </c>
      <c r="I8626" s="112">
        <f t="shared" ca="1" si="554"/>
        <v>515625</v>
      </c>
    </row>
    <row r="8627" spans="6:9" x14ac:dyDescent="0.25">
      <c r="F8627" s="109">
        <f t="shared" ca="1" si="551"/>
        <v>300000</v>
      </c>
      <c r="G8627" s="110">
        <f t="shared" ca="1" si="552"/>
        <v>2.5000000000000001E-2</v>
      </c>
      <c r="H8627" s="111">
        <f t="shared" ca="1" si="553"/>
        <v>75</v>
      </c>
      <c r="I8627" s="112">
        <f t="shared" ca="1" si="554"/>
        <v>562500</v>
      </c>
    </row>
    <row r="8628" spans="6:9" x14ac:dyDescent="0.25">
      <c r="F8628" s="109">
        <f t="shared" ca="1" si="551"/>
        <v>300000</v>
      </c>
      <c r="G8628" s="110">
        <f t="shared" ca="1" si="552"/>
        <v>2.5000000000000001E-2</v>
      </c>
      <c r="H8628" s="111">
        <f t="shared" ca="1" si="553"/>
        <v>77</v>
      </c>
      <c r="I8628" s="112">
        <f t="shared" ca="1" si="554"/>
        <v>577500</v>
      </c>
    </row>
    <row r="8629" spans="6:9" x14ac:dyDescent="0.25">
      <c r="F8629" s="109">
        <f t="shared" ca="1" si="551"/>
        <v>325000</v>
      </c>
      <c r="G8629" s="110">
        <f t="shared" ca="1" si="552"/>
        <v>2.7E-2</v>
      </c>
      <c r="H8629" s="111">
        <f t="shared" ca="1" si="553"/>
        <v>75</v>
      </c>
      <c r="I8629" s="112">
        <f t="shared" ca="1" si="554"/>
        <v>658125</v>
      </c>
    </row>
    <row r="8630" spans="6:9" x14ac:dyDescent="0.25">
      <c r="F8630" s="109">
        <f t="shared" ca="1" si="551"/>
        <v>300000</v>
      </c>
      <c r="G8630" s="110">
        <f t="shared" ca="1" si="552"/>
        <v>2.5000000000000001E-2</v>
      </c>
      <c r="H8630" s="111">
        <f t="shared" ca="1" si="553"/>
        <v>75</v>
      </c>
      <c r="I8630" s="112">
        <f t="shared" ca="1" si="554"/>
        <v>562500</v>
      </c>
    </row>
    <row r="8631" spans="6:9" x14ac:dyDescent="0.25">
      <c r="F8631" s="109">
        <f t="shared" ca="1" si="551"/>
        <v>300000</v>
      </c>
      <c r="G8631" s="110">
        <f t="shared" ca="1" si="552"/>
        <v>2.7E-2</v>
      </c>
      <c r="H8631" s="111">
        <f t="shared" ca="1" si="553"/>
        <v>75</v>
      </c>
      <c r="I8631" s="112">
        <f t="shared" ca="1" si="554"/>
        <v>607500</v>
      </c>
    </row>
    <row r="8632" spans="6:9" x14ac:dyDescent="0.25">
      <c r="F8632" s="109">
        <f t="shared" ca="1" si="551"/>
        <v>300000</v>
      </c>
      <c r="G8632" s="110">
        <f t="shared" ca="1" si="552"/>
        <v>2.5000000000000001E-2</v>
      </c>
      <c r="H8632" s="111">
        <f t="shared" ca="1" si="553"/>
        <v>75</v>
      </c>
      <c r="I8632" s="112">
        <f t="shared" ca="1" si="554"/>
        <v>562500</v>
      </c>
    </row>
    <row r="8633" spans="6:9" x14ac:dyDescent="0.25">
      <c r="F8633" s="109">
        <f t="shared" ca="1" si="551"/>
        <v>300000</v>
      </c>
      <c r="G8633" s="110">
        <f t="shared" ca="1" si="552"/>
        <v>2.5000000000000001E-2</v>
      </c>
      <c r="H8633" s="111">
        <f t="shared" ca="1" si="553"/>
        <v>75</v>
      </c>
      <c r="I8633" s="112">
        <f t="shared" ca="1" si="554"/>
        <v>562500</v>
      </c>
    </row>
    <row r="8634" spans="6:9" x14ac:dyDescent="0.25">
      <c r="F8634" s="109">
        <f t="shared" ca="1" si="551"/>
        <v>275000</v>
      </c>
      <c r="G8634" s="110">
        <f t="shared" ca="1" si="552"/>
        <v>2.5000000000000001E-2</v>
      </c>
      <c r="H8634" s="111">
        <f t="shared" ca="1" si="553"/>
        <v>73</v>
      </c>
      <c r="I8634" s="112">
        <f t="shared" ca="1" si="554"/>
        <v>501875</v>
      </c>
    </row>
    <row r="8635" spans="6:9" x14ac:dyDescent="0.25">
      <c r="F8635" s="109">
        <f t="shared" ca="1" si="551"/>
        <v>275000</v>
      </c>
      <c r="G8635" s="110">
        <f t="shared" ca="1" si="552"/>
        <v>2.5000000000000001E-2</v>
      </c>
      <c r="H8635" s="111">
        <f t="shared" ca="1" si="553"/>
        <v>75</v>
      </c>
      <c r="I8635" s="112">
        <f t="shared" ca="1" si="554"/>
        <v>515625</v>
      </c>
    </row>
    <row r="8636" spans="6:9" x14ac:dyDescent="0.25">
      <c r="F8636" s="109">
        <f t="shared" ca="1" si="551"/>
        <v>275000</v>
      </c>
      <c r="G8636" s="110">
        <f t="shared" ca="1" si="552"/>
        <v>2.5000000000000001E-2</v>
      </c>
      <c r="H8636" s="111">
        <f t="shared" ca="1" si="553"/>
        <v>75</v>
      </c>
      <c r="I8636" s="112">
        <f t="shared" ca="1" si="554"/>
        <v>515625</v>
      </c>
    </row>
    <row r="8637" spans="6:9" x14ac:dyDescent="0.25">
      <c r="F8637" s="109">
        <f t="shared" ca="1" si="551"/>
        <v>275000</v>
      </c>
      <c r="G8637" s="110">
        <f t="shared" ca="1" si="552"/>
        <v>2.5000000000000001E-2</v>
      </c>
      <c r="H8637" s="111">
        <f t="shared" ca="1" si="553"/>
        <v>75</v>
      </c>
      <c r="I8637" s="112">
        <f t="shared" ca="1" si="554"/>
        <v>515625</v>
      </c>
    </row>
    <row r="8638" spans="6:9" x14ac:dyDescent="0.25">
      <c r="F8638" s="109">
        <f t="shared" ca="1" si="551"/>
        <v>300000</v>
      </c>
      <c r="G8638" s="110">
        <f t="shared" ca="1" si="552"/>
        <v>2.5000000000000001E-2</v>
      </c>
      <c r="H8638" s="111">
        <f t="shared" ca="1" si="553"/>
        <v>77</v>
      </c>
      <c r="I8638" s="112">
        <f t="shared" ca="1" si="554"/>
        <v>577500</v>
      </c>
    </row>
    <row r="8639" spans="6:9" x14ac:dyDescent="0.25">
      <c r="F8639" s="109">
        <f t="shared" ca="1" si="551"/>
        <v>300000</v>
      </c>
      <c r="G8639" s="110">
        <f t="shared" ca="1" si="552"/>
        <v>2.5000000000000001E-2</v>
      </c>
      <c r="H8639" s="111">
        <f t="shared" ca="1" si="553"/>
        <v>75</v>
      </c>
      <c r="I8639" s="112">
        <f t="shared" ca="1" si="554"/>
        <v>562500</v>
      </c>
    </row>
    <row r="8640" spans="6:9" x14ac:dyDescent="0.25">
      <c r="F8640" s="109">
        <f t="shared" ca="1" si="551"/>
        <v>275000</v>
      </c>
      <c r="G8640" s="110">
        <f t="shared" ca="1" si="552"/>
        <v>2.5000000000000001E-2</v>
      </c>
      <c r="H8640" s="111">
        <f t="shared" ca="1" si="553"/>
        <v>75</v>
      </c>
      <c r="I8640" s="112">
        <f t="shared" ca="1" si="554"/>
        <v>515625</v>
      </c>
    </row>
    <row r="8641" spans="6:9" x14ac:dyDescent="0.25">
      <c r="F8641" s="109">
        <f t="shared" ca="1" si="551"/>
        <v>300000</v>
      </c>
      <c r="G8641" s="110">
        <f t="shared" ca="1" si="552"/>
        <v>2.5000000000000001E-2</v>
      </c>
      <c r="H8641" s="111">
        <f t="shared" ca="1" si="553"/>
        <v>77</v>
      </c>
      <c r="I8641" s="112">
        <f t="shared" ca="1" si="554"/>
        <v>577500</v>
      </c>
    </row>
    <row r="8642" spans="6:9" x14ac:dyDescent="0.25">
      <c r="F8642" s="109">
        <f t="shared" ca="1" si="551"/>
        <v>300000</v>
      </c>
      <c r="G8642" s="110">
        <f t="shared" ca="1" si="552"/>
        <v>2.5000000000000001E-2</v>
      </c>
      <c r="H8642" s="111">
        <f t="shared" ca="1" si="553"/>
        <v>73</v>
      </c>
      <c r="I8642" s="112">
        <f t="shared" ca="1" si="554"/>
        <v>547500</v>
      </c>
    </row>
    <row r="8643" spans="6:9" x14ac:dyDescent="0.25">
      <c r="F8643" s="109">
        <f t="shared" ref="F8643:F8706" ca="1" si="555">VLOOKUP(RAND(),$C$3:$D$5,2)</f>
        <v>300000</v>
      </c>
      <c r="G8643" s="110">
        <f t="shared" ref="G8643:G8706" ca="1" si="556">VLOOKUP(RAND(),$C$10:$D$13,2)</f>
        <v>2.5000000000000001E-2</v>
      </c>
      <c r="H8643" s="111">
        <f t="shared" ref="H8643:H8706" ca="1" si="557">VLOOKUP(RAND(),$C$18:$D$20,2)</f>
        <v>75</v>
      </c>
      <c r="I8643" s="112">
        <f t="shared" ca="1" si="554"/>
        <v>562500</v>
      </c>
    </row>
    <row r="8644" spans="6:9" x14ac:dyDescent="0.25">
      <c r="F8644" s="109">
        <f t="shared" ca="1" si="555"/>
        <v>325000</v>
      </c>
      <c r="G8644" s="110">
        <f t="shared" ca="1" si="556"/>
        <v>2.5000000000000001E-2</v>
      </c>
      <c r="H8644" s="111">
        <f t="shared" ca="1" si="557"/>
        <v>73</v>
      </c>
      <c r="I8644" s="112">
        <f t="shared" ref="I8644:I8707" ca="1" si="558">F8644*G8644*H8644</f>
        <v>593125</v>
      </c>
    </row>
    <row r="8645" spans="6:9" x14ac:dyDescent="0.25">
      <c r="F8645" s="109">
        <f t="shared" ca="1" si="555"/>
        <v>300000</v>
      </c>
      <c r="G8645" s="110">
        <f t="shared" ca="1" si="556"/>
        <v>2.5000000000000001E-2</v>
      </c>
      <c r="H8645" s="111">
        <f t="shared" ca="1" si="557"/>
        <v>75</v>
      </c>
      <c r="I8645" s="112">
        <f t="shared" ca="1" si="558"/>
        <v>562500</v>
      </c>
    </row>
    <row r="8646" spans="6:9" x14ac:dyDescent="0.25">
      <c r="F8646" s="109">
        <f t="shared" ca="1" si="555"/>
        <v>300000</v>
      </c>
      <c r="G8646" s="110">
        <f t="shared" ca="1" si="556"/>
        <v>2.5000000000000001E-2</v>
      </c>
      <c r="H8646" s="111">
        <f t="shared" ca="1" si="557"/>
        <v>75</v>
      </c>
      <c r="I8646" s="112">
        <f t="shared" ca="1" si="558"/>
        <v>562500</v>
      </c>
    </row>
    <row r="8647" spans="6:9" x14ac:dyDescent="0.25">
      <c r="F8647" s="109">
        <f t="shared" ca="1" si="555"/>
        <v>325000</v>
      </c>
      <c r="G8647" s="110">
        <f t="shared" ca="1" si="556"/>
        <v>2.1000000000000001E-2</v>
      </c>
      <c r="H8647" s="111">
        <f t="shared" ca="1" si="557"/>
        <v>75</v>
      </c>
      <c r="I8647" s="112">
        <f t="shared" ca="1" si="558"/>
        <v>511875</v>
      </c>
    </row>
    <row r="8648" spans="6:9" x14ac:dyDescent="0.25">
      <c r="F8648" s="109">
        <f t="shared" ca="1" si="555"/>
        <v>300000</v>
      </c>
      <c r="G8648" s="110">
        <f t="shared" ca="1" si="556"/>
        <v>2.3E-2</v>
      </c>
      <c r="H8648" s="111">
        <f t="shared" ca="1" si="557"/>
        <v>73</v>
      </c>
      <c r="I8648" s="112">
        <f t="shared" ca="1" si="558"/>
        <v>503700</v>
      </c>
    </row>
    <row r="8649" spans="6:9" x14ac:dyDescent="0.25">
      <c r="F8649" s="109">
        <f t="shared" ca="1" si="555"/>
        <v>300000</v>
      </c>
      <c r="G8649" s="110">
        <f t="shared" ca="1" si="556"/>
        <v>2.7E-2</v>
      </c>
      <c r="H8649" s="111">
        <f t="shared" ca="1" si="557"/>
        <v>75</v>
      </c>
      <c r="I8649" s="112">
        <f t="shared" ca="1" si="558"/>
        <v>607500</v>
      </c>
    </row>
    <row r="8650" spans="6:9" x14ac:dyDescent="0.25">
      <c r="F8650" s="109">
        <f t="shared" ca="1" si="555"/>
        <v>275000</v>
      </c>
      <c r="G8650" s="110">
        <f t="shared" ca="1" si="556"/>
        <v>2.5000000000000001E-2</v>
      </c>
      <c r="H8650" s="111">
        <f t="shared" ca="1" si="557"/>
        <v>75</v>
      </c>
      <c r="I8650" s="112">
        <f t="shared" ca="1" si="558"/>
        <v>515625</v>
      </c>
    </row>
    <row r="8651" spans="6:9" x14ac:dyDescent="0.25">
      <c r="F8651" s="109">
        <f t="shared" ca="1" si="555"/>
        <v>300000</v>
      </c>
      <c r="G8651" s="110">
        <f t="shared" ca="1" si="556"/>
        <v>2.7E-2</v>
      </c>
      <c r="H8651" s="111">
        <f t="shared" ca="1" si="557"/>
        <v>75</v>
      </c>
      <c r="I8651" s="112">
        <f t="shared" ca="1" si="558"/>
        <v>607500</v>
      </c>
    </row>
    <row r="8652" spans="6:9" x14ac:dyDescent="0.25">
      <c r="F8652" s="109">
        <f t="shared" ca="1" si="555"/>
        <v>275000</v>
      </c>
      <c r="G8652" s="110">
        <f t="shared" ca="1" si="556"/>
        <v>2.5000000000000001E-2</v>
      </c>
      <c r="H8652" s="111">
        <f t="shared" ca="1" si="557"/>
        <v>75</v>
      </c>
      <c r="I8652" s="112">
        <f t="shared" ca="1" si="558"/>
        <v>515625</v>
      </c>
    </row>
    <row r="8653" spans="6:9" x14ac:dyDescent="0.25">
      <c r="F8653" s="109">
        <f t="shared" ca="1" si="555"/>
        <v>300000</v>
      </c>
      <c r="G8653" s="110">
        <f t="shared" ca="1" si="556"/>
        <v>2.1000000000000001E-2</v>
      </c>
      <c r="H8653" s="111">
        <f t="shared" ca="1" si="557"/>
        <v>73</v>
      </c>
      <c r="I8653" s="112">
        <f t="shared" ca="1" si="558"/>
        <v>459900</v>
      </c>
    </row>
    <row r="8654" spans="6:9" x14ac:dyDescent="0.25">
      <c r="F8654" s="109">
        <f t="shared" ca="1" si="555"/>
        <v>300000</v>
      </c>
      <c r="G8654" s="110">
        <f t="shared" ca="1" si="556"/>
        <v>2.5000000000000001E-2</v>
      </c>
      <c r="H8654" s="111">
        <f t="shared" ca="1" si="557"/>
        <v>75</v>
      </c>
      <c r="I8654" s="112">
        <f t="shared" ca="1" si="558"/>
        <v>562500</v>
      </c>
    </row>
    <row r="8655" spans="6:9" x14ac:dyDescent="0.25">
      <c r="F8655" s="109">
        <f t="shared" ca="1" si="555"/>
        <v>300000</v>
      </c>
      <c r="G8655" s="110">
        <f t="shared" ca="1" si="556"/>
        <v>2.5000000000000001E-2</v>
      </c>
      <c r="H8655" s="111">
        <f t="shared" ca="1" si="557"/>
        <v>75</v>
      </c>
      <c r="I8655" s="112">
        <f t="shared" ca="1" si="558"/>
        <v>562500</v>
      </c>
    </row>
    <row r="8656" spans="6:9" x14ac:dyDescent="0.25">
      <c r="F8656" s="109">
        <f t="shared" ca="1" si="555"/>
        <v>300000</v>
      </c>
      <c r="G8656" s="110">
        <f t="shared" ca="1" si="556"/>
        <v>2.5000000000000001E-2</v>
      </c>
      <c r="H8656" s="111">
        <f t="shared" ca="1" si="557"/>
        <v>75</v>
      </c>
      <c r="I8656" s="112">
        <f t="shared" ca="1" si="558"/>
        <v>562500</v>
      </c>
    </row>
    <row r="8657" spans="6:9" x14ac:dyDescent="0.25">
      <c r="F8657" s="109">
        <f t="shared" ca="1" si="555"/>
        <v>300000</v>
      </c>
      <c r="G8657" s="110">
        <f t="shared" ca="1" si="556"/>
        <v>2.5000000000000001E-2</v>
      </c>
      <c r="H8657" s="111">
        <f t="shared" ca="1" si="557"/>
        <v>73</v>
      </c>
      <c r="I8657" s="112">
        <f t="shared" ca="1" si="558"/>
        <v>547500</v>
      </c>
    </row>
    <row r="8658" spans="6:9" x14ac:dyDescent="0.25">
      <c r="F8658" s="109">
        <f t="shared" ca="1" si="555"/>
        <v>325000</v>
      </c>
      <c r="G8658" s="110">
        <f t="shared" ca="1" si="556"/>
        <v>2.5000000000000001E-2</v>
      </c>
      <c r="H8658" s="111">
        <f t="shared" ca="1" si="557"/>
        <v>73</v>
      </c>
      <c r="I8658" s="112">
        <f t="shared" ca="1" si="558"/>
        <v>593125</v>
      </c>
    </row>
    <row r="8659" spans="6:9" x14ac:dyDescent="0.25">
      <c r="F8659" s="109">
        <f t="shared" ca="1" si="555"/>
        <v>300000</v>
      </c>
      <c r="G8659" s="110">
        <f t="shared" ca="1" si="556"/>
        <v>2.5000000000000001E-2</v>
      </c>
      <c r="H8659" s="111">
        <f t="shared" ca="1" si="557"/>
        <v>75</v>
      </c>
      <c r="I8659" s="112">
        <f t="shared" ca="1" si="558"/>
        <v>562500</v>
      </c>
    </row>
    <row r="8660" spans="6:9" x14ac:dyDescent="0.25">
      <c r="F8660" s="109">
        <f t="shared" ca="1" si="555"/>
        <v>300000</v>
      </c>
      <c r="G8660" s="110">
        <f t="shared" ca="1" si="556"/>
        <v>2.3E-2</v>
      </c>
      <c r="H8660" s="111">
        <f t="shared" ca="1" si="557"/>
        <v>75</v>
      </c>
      <c r="I8660" s="112">
        <f t="shared" ca="1" si="558"/>
        <v>517500</v>
      </c>
    </row>
    <row r="8661" spans="6:9" x14ac:dyDescent="0.25">
      <c r="F8661" s="109">
        <f t="shared" ca="1" si="555"/>
        <v>325000</v>
      </c>
      <c r="G8661" s="110">
        <f t="shared" ca="1" si="556"/>
        <v>2.1000000000000001E-2</v>
      </c>
      <c r="H8661" s="111">
        <f t="shared" ca="1" si="557"/>
        <v>75</v>
      </c>
      <c r="I8661" s="112">
        <f t="shared" ca="1" si="558"/>
        <v>511875</v>
      </c>
    </row>
    <row r="8662" spans="6:9" x14ac:dyDescent="0.25">
      <c r="F8662" s="109">
        <f t="shared" ca="1" si="555"/>
        <v>325000</v>
      </c>
      <c r="G8662" s="110">
        <f t="shared" ca="1" si="556"/>
        <v>2.5000000000000001E-2</v>
      </c>
      <c r="H8662" s="111">
        <f t="shared" ca="1" si="557"/>
        <v>75</v>
      </c>
      <c r="I8662" s="112">
        <f t="shared" ca="1" si="558"/>
        <v>609375</v>
      </c>
    </row>
    <row r="8663" spans="6:9" x14ac:dyDescent="0.25">
      <c r="F8663" s="109">
        <f t="shared" ca="1" si="555"/>
        <v>300000</v>
      </c>
      <c r="G8663" s="110">
        <f t="shared" ca="1" si="556"/>
        <v>2.1000000000000001E-2</v>
      </c>
      <c r="H8663" s="111">
        <f t="shared" ca="1" si="557"/>
        <v>75</v>
      </c>
      <c r="I8663" s="112">
        <f t="shared" ca="1" si="558"/>
        <v>472500</v>
      </c>
    </row>
    <row r="8664" spans="6:9" x14ac:dyDescent="0.25">
      <c r="F8664" s="109">
        <f t="shared" ca="1" si="555"/>
        <v>300000</v>
      </c>
      <c r="G8664" s="110">
        <f t="shared" ca="1" si="556"/>
        <v>2.5000000000000001E-2</v>
      </c>
      <c r="H8664" s="111">
        <f t="shared" ca="1" si="557"/>
        <v>73</v>
      </c>
      <c r="I8664" s="112">
        <f t="shared" ca="1" si="558"/>
        <v>547500</v>
      </c>
    </row>
    <row r="8665" spans="6:9" x14ac:dyDescent="0.25">
      <c r="F8665" s="109">
        <f t="shared" ca="1" si="555"/>
        <v>325000</v>
      </c>
      <c r="G8665" s="110">
        <f t="shared" ca="1" si="556"/>
        <v>2.7E-2</v>
      </c>
      <c r="H8665" s="111">
        <f t="shared" ca="1" si="557"/>
        <v>75</v>
      </c>
      <c r="I8665" s="112">
        <f t="shared" ca="1" si="558"/>
        <v>658125</v>
      </c>
    </row>
    <row r="8666" spans="6:9" x14ac:dyDescent="0.25">
      <c r="F8666" s="109">
        <f t="shared" ca="1" si="555"/>
        <v>300000</v>
      </c>
      <c r="G8666" s="110">
        <f t="shared" ca="1" si="556"/>
        <v>2.5000000000000001E-2</v>
      </c>
      <c r="H8666" s="111">
        <f t="shared" ca="1" si="557"/>
        <v>75</v>
      </c>
      <c r="I8666" s="112">
        <f t="shared" ca="1" si="558"/>
        <v>562500</v>
      </c>
    </row>
    <row r="8667" spans="6:9" x14ac:dyDescent="0.25">
      <c r="F8667" s="109">
        <f t="shared" ca="1" si="555"/>
        <v>275000</v>
      </c>
      <c r="G8667" s="110">
        <f t="shared" ca="1" si="556"/>
        <v>2.5000000000000001E-2</v>
      </c>
      <c r="H8667" s="111">
        <f t="shared" ca="1" si="557"/>
        <v>75</v>
      </c>
      <c r="I8667" s="112">
        <f t="shared" ca="1" si="558"/>
        <v>515625</v>
      </c>
    </row>
    <row r="8668" spans="6:9" x14ac:dyDescent="0.25">
      <c r="F8668" s="109">
        <f t="shared" ca="1" si="555"/>
        <v>300000</v>
      </c>
      <c r="G8668" s="110">
        <f t="shared" ca="1" si="556"/>
        <v>2.5000000000000001E-2</v>
      </c>
      <c r="H8668" s="111">
        <f t="shared" ca="1" si="557"/>
        <v>75</v>
      </c>
      <c r="I8668" s="112">
        <f t="shared" ca="1" si="558"/>
        <v>562500</v>
      </c>
    </row>
    <row r="8669" spans="6:9" x14ac:dyDescent="0.25">
      <c r="F8669" s="109">
        <f t="shared" ca="1" si="555"/>
        <v>275000</v>
      </c>
      <c r="G8669" s="110">
        <f t="shared" ca="1" si="556"/>
        <v>2.1000000000000001E-2</v>
      </c>
      <c r="H8669" s="111">
        <f t="shared" ca="1" si="557"/>
        <v>77</v>
      </c>
      <c r="I8669" s="112">
        <f t="shared" ca="1" si="558"/>
        <v>444675</v>
      </c>
    </row>
    <row r="8670" spans="6:9" x14ac:dyDescent="0.25">
      <c r="F8670" s="109">
        <f t="shared" ca="1" si="555"/>
        <v>300000</v>
      </c>
      <c r="G8670" s="110">
        <f t="shared" ca="1" si="556"/>
        <v>2.5000000000000001E-2</v>
      </c>
      <c r="H8670" s="111">
        <f t="shared" ca="1" si="557"/>
        <v>75</v>
      </c>
      <c r="I8670" s="112">
        <f t="shared" ca="1" si="558"/>
        <v>562500</v>
      </c>
    </row>
    <row r="8671" spans="6:9" x14ac:dyDescent="0.25">
      <c r="F8671" s="109">
        <f t="shared" ca="1" si="555"/>
        <v>300000</v>
      </c>
      <c r="G8671" s="110">
        <f t="shared" ca="1" si="556"/>
        <v>2.5000000000000001E-2</v>
      </c>
      <c r="H8671" s="111">
        <f t="shared" ca="1" si="557"/>
        <v>75</v>
      </c>
      <c r="I8671" s="112">
        <f t="shared" ca="1" si="558"/>
        <v>562500</v>
      </c>
    </row>
    <row r="8672" spans="6:9" x14ac:dyDescent="0.25">
      <c r="F8672" s="109">
        <f t="shared" ca="1" si="555"/>
        <v>325000</v>
      </c>
      <c r="G8672" s="110">
        <f t="shared" ca="1" si="556"/>
        <v>2.3E-2</v>
      </c>
      <c r="H8672" s="111">
        <f t="shared" ca="1" si="557"/>
        <v>75</v>
      </c>
      <c r="I8672" s="112">
        <f t="shared" ca="1" si="558"/>
        <v>560625</v>
      </c>
    </row>
    <row r="8673" spans="6:9" x14ac:dyDescent="0.25">
      <c r="F8673" s="109">
        <f t="shared" ca="1" si="555"/>
        <v>325000</v>
      </c>
      <c r="G8673" s="110">
        <f t="shared" ca="1" si="556"/>
        <v>2.7E-2</v>
      </c>
      <c r="H8673" s="111">
        <f t="shared" ca="1" si="557"/>
        <v>77</v>
      </c>
      <c r="I8673" s="112">
        <f t="shared" ca="1" si="558"/>
        <v>675675</v>
      </c>
    </row>
    <row r="8674" spans="6:9" x14ac:dyDescent="0.25">
      <c r="F8674" s="109">
        <f t="shared" ca="1" si="555"/>
        <v>275000</v>
      </c>
      <c r="G8674" s="110">
        <f t="shared" ca="1" si="556"/>
        <v>2.7E-2</v>
      </c>
      <c r="H8674" s="111">
        <f t="shared" ca="1" si="557"/>
        <v>75</v>
      </c>
      <c r="I8674" s="112">
        <f t="shared" ca="1" si="558"/>
        <v>556875</v>
      </c>
    </row>
    <row r="8675" spans="6:9" x14ac:dyDescent="0.25">
      <c r="F8675" s="109">
        <f t="shared" ca="1" si="555"/>
        <v>300000</v>
      </c>
      <c r="G8675" s="110">
        <f t="shared" ca="1" si="556"/>
        <v>2.5000000000000001E-2</v>
      </c>
      <c r="H8675" s="111">
        <f t="shared" ca="1" si="557"/>
        <v>75</v>
      </c>
      <c r="I8675" s="112">
        <f t="shared" ca="1" si="558"/>
        <v>562500</v>
      </c>
    </row>
    <row r="8676" spans="6:9" x14ac:dyDescent="0.25">
      <c r="F8676" s="109">
        <f t="shared" ca="1" si="555"/>
        <v>300000</v>
      </c>
      <c r="G8676" s="110">
        <f t="shared" ca="1" si="556"/>
        <v>2.7E-2</v>
      </c>
      <c r="H8676" s="111">
        <f t="shared" ca="1" si="557"/>
        <v>77</v>
      </c>
      <c r="I8676" s="112">
        <f t="shared" ca="1" si="558"/>
        <v>623700</v>
      </c>
    </row>
    <row r="8677" spans="6:9" x14ac:dyDescent="0.25">
      <c r="F8677" s="109">
        <f t="shared" ca="1" si="555"/>
        <v>275000</v>
      </c>
      <c r="G8677" s="110">
        <f t="shared" ca="1" si="556"/>
        <v>2.7E-2</v>
      </c>
      <c r="H8677" s="111">
        <f t="shared" ca="1" si="557"/>
        <v>75</v>
      </c>
      <c r="I8677" s="112">
        <f t="shared" ca="1" si="558"/>
        <v>556875</v>
      </c>
    </row>
    <row r="8678" spans="6:9" x14ac:dyDescent="0.25">
      <c r="F8678" s="109">
        <f t="shared" ca="1" si="555"/>
        <v>300000</v>
      </c>
      <c r="G8678" s="110">
        <f t="shared" ca="1" si="556"/>
        <v>2.5000000000000001E-2</v>
      </c>
      <c r="H8678" s="111">
        <f t="shared" ca="1" si="557"/>
        <v>77</v>
      </c>
      <c r="I8678" s="112">
        <f t="shared" ca="1" si="558"/>
        <v>577500</v>
      </c>
    </row>
    <row r="8679" spans="6:9" x14ac:dyDescent="0.25">
      <c r="F8679" s="109">
        <f t="shared" ca="1" si="555"/>
        <v>275000</v>
      </c>
      <c r="G8679" s="110">
        <f t="shared" ca="1" si="556"/>
        <v>2.5000000000000001E-2</v>
      </c>
      <c r="H8679" s="111">
        <f t="shared" ca="1" si="557"/>
        <v>75</v>
      </c>
      <c r="I8679" s="112">
        <f t="shared" ca="1" si="558"/>
        <v>515625</v>
      </c>
    </row>
    <row r="8680" spans="6:9" x14ac:dyDescent="0.25">
      <c r="F8680" s="109">
        <f t="shared" ca="1" si="555"/>
        <v>300000</v>
      </c>
      <c r="G8680" s="110">
        <f t="shared" ca="1" si="556"/>
        <v>2.5000000000000001E-2</v>
      </c>
      <c r="H8680" s="111">
        <f t="shared" ca="1" si="557"/>
        <v>75</v>
      </c>
      <c r="I8680" s="112">
        <f t="shared" ca="1" si="558"/>
        <v>562500</v>
      </c>
    </row>
    <row r="8681" spans="6:9" x14ac:dyDescent="0.25">
      <c r="F8681" s="109">
        <f t="shared" ca="1" si="555"/>
        <v>325000</v>
      </c>
      <c r="G8681" s="110">
        <f t="shared" ca="1" si="556"/>
        <v>2.5000000000000001E-2</v>
      </c>
      <c r="H8681" s="111">
        <f t="shared" ca="1" si="557"/>
        <v>75</v>
      </c>
      <c r="I8681" s="112">
        <f t="shared" ca="1" si="558"/>
        <v>609375</v>
      </c>
    </row>
    <row r="8682" spans="6:9" x14ac:dyDescent="0.25">
      <c r="F8682" s="109">
        <f t="shared" ca="1" si="555"/>
        <v>300000</v>
      </c>
      <c r="G8682" s="110">
        <f t="shared" ca="1" si="556"/>
        <v>2.5000000000000001E-2</v>
      </c>
      <c r="H8682" s="111">
        <f t="shared" ca="1" si="557"/>
        <v>75</v>
      </c>
      <c r="I8682" s="112">
        <f t="shared" ca="1" si="558"/>
        <v>562500</v>
      </c>
    </row>
    <row r="8683" spans="6:9" x14ac:dyDescent="0.25">
      <c r="F8683" s="109">
        <f t="shared" ca="1" si="555"/>
        <v>300000</v>
      </c>
      <c r="G8683" s="110">
        <f t="shared" ca="1" si="556"/>
        <v>2.5000000000000001E-2</v>
      </c>
      <c r="H8683" s="111">
        <f t="shared" ca="1" si="557"/>
        <v>75</v>
      </c>
      <c r="I8683" s="112">
        <f t="shared" ca="1" si="558"/>
        <v>562500</v>
      </c>
    </row>
    <row r="8684" spans="6:9" x14ac:dyDescent="0.25">
      <c r="F8684" s="109">
        <f t="shared" ca="1" si="555"/>
        <v>300000</v>
      </c>
      <c r="G8684" s="110">
        <f t="shared" ca="1" si="556"/>
        <v>2.5000000000000001E-2</v>
      </c>
      <c r="H8684" s="111">
        <f t="shared" ca="1" si="557"/>
        <v>75</v>
      </c>
      <c r="I8684" s="112">
        <f t="shared" ca="1" si="558"/>
        <v>562500</v>
      </c>
    </row>
    <row r="8685" spans="6:9" x14ac:dyDescent="0.25">
      <c r="F8685" s="109">
        <f t="shared" ca="1" si="555"/>
        <v>300000</v>
      </c>
      <c r="G8685" s="110">
        <f t="shared" ca="1" si="556"/>
        <v>2.5000000000000001E-2</v>
      </c>
      <c r="H8685" s="111">
        <f t="shared" ca="1" si="557"/>
        <v>75</v>
      </c>
      <c r="I8685" s="112">
        <f t="shared" ca="1" si="558"/>
        <v>562500</v>
      </c>
    </row>
    <row r="8686" spans="6:9" x14ac:dyDescent="0.25">
      <c r="F8686" s="109">
        <f t="shared" ca="1" si="555"/>
        <v>325000</v>
      </c>
      <c r="G8686" s="110">
        <f t="shared" ca="1" si="556"/>
        <v>2.7E-2</v>
      </c>
      <c r="H8686" s="111">
        <f t="shared" ca="1" si="557"/>
        <v>77</v>
      </c>
      <c r="I8686" s="112">
        <f t="shared" ca="1" si="558"/>
        <v>675675</v>
      </c>
    </row>
    <row r="8687" spans="6:9" x14ac:dyDescent="0.25">
      <c r="F8687" s="109">
        <f t="shared" ca="1" si="555"/>
        <v>300000</v>
      </c>
      <c r="G8687" s="110">
        <f t="shared" ca="1" si="556"/>
        <v>2.5000000000000001E-2</v>
      </c>
      <c r="H8687" s="111">
        <f t="shared" ca="1" si="557"/>
        <v>75</v>
      </c>
      <c r="I8687" s="112">
        <f t="shared" ca="1" si="558"/>
        <v>562500</v>
      </c>
    </row>
    <row r="8688" spans="6:9" x14ac:dyDescent="0.25">
      <c r="F8688" s="109">
        <f t="shared" ca="1" si="555"/>
        <v>300000</v>
      </c>
      <c r="G8688" s="110">
        <f t="shared" ca="1" si="556"/>
        <v>2.5000000000000001E-2</v>
      </c>
      <c r="H8688" s="111">
        <f t="shared" ca="1" si="557"/>
        <v>75</v>
      </c>
      <c r="I8688" s="112">
        <f t="shared" ca="1" si="558"/>
        <v>562500</v>
      </c>
    </row>
    <row r="8689" spans="6:9" x14ac:dyDescent="0.25">
      <c r="F8689" s="109">
        <f t="shared" ca="1" si="555"/>
        <v>300000</v>
      </c>
      <c r="G8689" s="110">
        <f t="shared" ca="1" si="556"/>
        <v>2.5000000000000001E-2</v>
      </c>
      <c r="H8689" s="111">
        <f t="shared" ca="1" si="557"/>
        <v>73</v>
      </c>
      <c r="I8689" s="112">
        <f t="shared" ca="1" si="558"/>
        <v>547500</v>
      </c>
    </row>
    <row r="8690" spans="6:9" x14ac:dyDescent="0.25">
      <c r="F8690" s="109">
        <f t="shared" ca="1" si="555"/>
        <v>300000</v>
      </c>
      <c r="G8690" s="110">
        <f t="shared" ca="1" si="556"/>
        <v>2.5000000000000001E-2</v>
      </c>
      <c r="H8690" s="111">
        <f t="shared" ca="1" si="557"/>
        <v>75</v>
      </c>
      <c r="I8690" s="112">
        <f t="shared" ca="1" si="558"/>
        <v>562500</v>
      </c>
    </row>
    <row r="8691" spans="6:9" x14ac:dyDescent="0.25">
      <c r="F8691" s="109">
        <f t="shared" ca="1" si="555"/>
        <v>300000</v>
      </c>
      <c r="G8691" s="110">
        <f t="shared" ca="1" si="556"/>
        <v>2.7E-2</v>
      </c>
      <c r="H8691" s="111">
        <f t="shared" ca="1" si="557"/>
        <v>73</v>
      </c>
      <c r="I8691" s="112">
        <f t="shared" ca="1" si="558"/>
        <v>591300</v>
      </c>
    </row>
    <row r="8692" spans="6:9" x14ac:dyDescent="0.25">
      <c r="F8692" s="109">
        <f t="shared" ca="1" si="555"/>
        <v>300000</v>
      </c>
      <c r="G8692" s="110">
        <f t="shared" ca="1" si="556"/>
        <v>2.5000000000000001E-2</v>
      </c>
      <c r="H8692" s="111">
        <f t="shared" ca="1" si="557"/>
        <v>73</v>
      </c>
      <c r="I8692" s="112">
        <f t="shared" ca="1" si="558"/>
        <v>547500</v>
      </c>
    </row>
    <row r="8693" spans="6:9" x14ac:dyDescent="0.25">
      <c r="F8693" s="109">
        <f t="shared" ca="1" si="555"/>
        <v>300000</v>
      </c>
      <c r="G8693" s="110">
        <f t="shared" ca="1" si="556"/>
        <v>2.5000000000000001E-2</v>
      </c>
      <c r="H8693" s="111">
        <f t="shared" ca="1" si="557"/>
        <v>75</v>
      </c>
      <c r="I8693" s="112">
        <f t="shared" ca="1" si="558"/>
        <v>562500</v>
      </c>
    </row>
    <row r="8694" spans="6:9" x14ac:dyDescent="0.25">
      <c r="F8694" s="109">
        <f t="shared" ca="1" si="555"/>
        <v>300000</v>
      </c>
      <c r="G8694" s="110">
        <f t="shared" ca="1" si="556"/>
        <v>2.7E-2</v>
      </c>
      <c r="H8694" s="111">
        <f t="shared" ca="1" si="557"/>
        <v>73</v>
      </c>
      <c r="I8694" s="112">
        <f t="shared" ca="1" si="558"/>
        <v>591300</v>
      </c>
    </row>
    <row r="8695" spans="6:9" x14ac:dyDescent="0.25">
      <c r="F8695" s="109">
        <f t="shared" ca="1" si="555"/>
        <v>300000</v>
      </c>
      <c r="G8695" s="110">
        <f t="shared" ca="1" si="556"/>
        <v>2.5000000000000001E-2</v>
      </c>
      <c r="H8695" s="111">
        <f t="shared" ca="1" si="557"/>
        <v>75</v>
      </c>
      <c r="I8695" s="112">
        <f t="shared" ca="1" si="558"/>
        <v>562500</v>
      </c>
    </row>
    <row r="8696" spans="6:9" x14ac:dyDescent="0.25">
      <c r="F8696" s="109">
        <f t="shared" ca="1" si="555"/>
        <v>300000</v>
      </c>
      <c r="G8696" s="110">
        <f t="shared" ca="1" si="556"/>
        <v>2.5000000000000001E-2</v>
      </c>
      <c r="H8696" s="111">
        <f t="shared" ca="1" si="557"/>
        <v>77</v>
      </c>
      <c r="I8696" s="112">
        <f t="shared" ca="1" si="558"/>
        <v>577500</v>
      </c>
    </row>
    <row r="8697" spans="6:9" x14ac:dyDescent="0.25">
      <c r="F8697" s="109">
        <f t="shared" ca="1" si="555"/>
        <v>300000</v>
      </c>
      <c r="G8697" s="110">
        <f t="shared" ca="1" si="556"/>
        <v>2.1000000000000001E-2</v>
      </c>
      <c r="H8697" s="111">
        <f t="shared" ca="1" si="557"/>
        <v>77</v>
      </c>
      <c r="I8697" s="112">
        <f t="shared" ca="1" si="558"/>
        <v>485100</v>
      </c>
    </row>
    <row r="8698" spans="6:9" x14ac:dyDescent="0.25">
      <c r="F8698" s="109">
        <f t="shared" ca="1" si="555"/>
        <v>325000</v>
      </c>
      <c r="G8698" s="110">
        <f t="shared" ca="1" si="556"/>
        <v>2.1000000000000001E-2</v>
      </c>
      <c r="H8698" s="111">
        <f t="shared" ca="1" si="557"/>
        <v>75</v>
      </c>
      <c r="I8698" s="112">
        <f t="shared" ca="1" si="558"/>
        <v>511875</v>
      </c>
    </row>
    <row r="8699" spans="6:9" x14ac:dyDescent="0.25">
      <c r="F8699" s="109">
        <f t="shared" ca="1" si="555"/>
        <v>300000</v>
      </c>
      <c r="G8699" s="110">
        <f t="shared" ca="1" si="556"/>
        <v>2.5000000000000001E-2</v>
      </c>
      <c r="H8699" s="111">
        <f t="shared" ca="1" si="557"/>
        <v>73</v>
      </c>
      <c r="I8699" s="112">
        <f t="shared" ca="1" si="558"/>
        <v>547500</v>
      </c>
    </row>
    <row r="8700" spans="6:9" x14ac:dyDescent="0.25">
      <c r="F8700" s="109">
        <f t="shared" ca="1" si="555"/>
        <v>300000</v>
      </c>
      <c r="G8700" s="110">
        <f t="shared" ca="1" si="556"/>
        <v>2.5000000000000001E-2</v>
      </c>
      <c r="H8700" s="111">
        <f t="shared" ca="1" si="557"/>
        <v>75</v>
      </c>
      <c r="I8700" s="112">
        <f t="shared" ca="1" si="558"/>
        <v>562500</v>
      </c>
    </row>
    <row r="8701" spans="6:9" x14ac:dyDescent="0.25">
      <c r="F8701" s="109">
        <f t="shared" ca="1" si="555"/>
        <v>300000</v>
      </c>
      <c r="G8701" s="110">
        <f t="shared" ca="1" si="556"/>
        <v>2.3E-2</v>
      </c>
      <c r="H8701" s="111">
        <f t="shared" ca="1" si="557"/>
        <v>73</v>
      </c>
      <c r="I8701" s="112">
        <f t="shared" ca="1" si="558"/>
        <v>503700</v>
      </c>
    </row>
    <row r="8702" spans="6:9" x14ac:dyDescent="0.25">
      <c r="F8702" s="109">
        <f t="shared" ca="1" si="555"/>
        <v>300000</v>
      </c>
      <c r="G8702" s="110">
        <f t="shared" ca="1" si="556"/>
        <v>2.5000000000000001E-2</v>
      </c>
      <c r="H8702" s="111">
        <f t="shared" ca="1" si="557"/>
        <v>75</v>
      </c>
      <c r="I8702" s="112">
        <f t="shared" ca="1" si="558"/>
        <v>562500</v>
      </c>
    </row>
    <row r="8703" spans="6:9" x14ac:dyDescent="0.25">
      <c r="F8703" s="109">
        <f t="shared" ca="1" si="555"/>
        <v>300000</v>
      </c>
      <c r="G8703" s="110">
        <f t="shared" ca="1" si="556"/>
        <v>2.7E-2</v>
      </c>
      <c r="H8703" s="111">
        <f t="shared" ca="1" si="557"/>
        <v>75</v>
      </c>
      <c r="I8703" s="112">
        <f t="shared" ca="1" si="558"/>
        <v>607500</v>
      </c>
    </row>
    <row r="8704" spans="6:9" x14ac:dyDescent="0.25">
      <c r="F8704" s="109">
        <f t="shared" ca="1" si="555"/>
        <v>300000</v>
      </c>
      <c r="G8704" s="110">
        <f t="shared" ca="1" si="556"/>
        <v>2.5000000000000001E-2</v>
      </c>
      <c r="H8704" s="111">
        <f t="shared" ca="1" si="557"/>
        <v>75</v>
      </c>
      <c r="I8704" s="112">
        <f t="shared" ca="1" si="558"/>
        <v>562500</v>
      </c>
    </row>
    <row r="8705" spans="6:9" x14ac:dyDescent="0.25">
      <c r="F8705" s="109">
        <f t="shared" ca="1" si="555"/>
        <v>300000</v>
      </c>
      <c r="G8705" s="110">
        <f t="shared" ca="1" si="556"/>
        <v>2.1000000000000001E-2</v>
      </c>
      <c r="H8705" s="111">
        <f t="shared" ca="1" si="557"/>
        <v>75</v>
      </c>
      <c r="I8705" s="112">
        <f t="shared" ca="1" si="558"/>
        <v>472500</v>
      </c>
    </row>
    <row r="8706" spans="6:9" x14ac:dyDescent="0.25">
      <c r="F8706" s="109">
        <f t="shared" ca="1" si="555"/>
        <v>275000</v>
      </c>
      <c r="G8706" s="110">
        <f t="shared" ca="1" si="556"/>
        <v>2.5000000000000001E-2</v>
      </c>
      <c r="H8706" s="111">
        <f t="shared" ca="1" si="557"/>
        <v>75</v>
      </c>
      <c r="I8706" s="112">
        <f t="shared" ca="1" si="558"/>
        <v>515625</v>
      </c>
    </row>
    <row r="8707" spans="6:9" x14ac:dyDescent="0.25">
      <c r="F8707" s="109">
        <f t="shared" ref="F8707:F8770" ca="1" si="559">VLOOKUP(RAND(),$C$3:$D$5,2)</f>
        <v>275000</v>
      </c>
      <c r="G8707" s="110">
        <f t="shared" ref="G8707:G8770" ca="1" si="560">VLOOKUP(RAND(),$C$10:$D$13,2)</f>
        <v>2.5000000000000001E-2</v>
      </c>
      <c r="H8707" s="111">
        <f t="shared" ref="H8707:H8770" ca="1" si="561">VLOOKUP(RAND(),$C$18:$D$20,2)</f>
        <v>73</v>
      </c>
      <c r="I8707" s="112">
        <f t="shared" ca="1" si="558"/>
        <v>501875</v>
      </c>
    </row>
    <row r="8708" spans="6:9" x14ac:dyDescent="0.25">
      <c r="F8708" s="109">
        <f t="shared" ca="1" si="559"/>
        <v>300000</v>
      </c>
      <c r="G8708" s="110">
        <f t="shared" ca="1" si="560"/>
        <v>2.5000000000000001E-2</v>
      </c>
      <c r="H8708" s="111">
        <f t="shared" ca="1" si="561"/>
        <v>73</v>
      </c>
      <c r="I8708" s="112">
        <f t="shared" ref="I8708:I8771" ca="1" si="562">F8708*G8708*H8708</f>
        <v>547500</v>
      </c>
    </row>
    <row r="8709" spans="6:9" x14ac:dyDescent="0.25">
      <c r="F8709" s="109">
        <f t="shared" ca="1" si="559"/>
        <v>325000</v>
      </c>
      <c r="G8709" s="110">
        <f t="shared" ca="1" si="560"/>
        <v>2.5000000000000001E-2</v>
      </c>
      <c r="H8709" s="111">
        <f t="shared" ca="1" si="561"/>
        <v>75</v>
      </c>
      <c r="I8709" s="112">
        <f t="shared" ca="1" si="562"/>
        <v>609375</v>
      </c>
    </row>
    <row r="8710" spans="6:9" x14ac:dyDescent="0.25">
      <c r="F8710" s="109">
        <f t="shared" ca="1" si="559"/>
        <v>300000</v>
      </c>
      <c r="G8710" s="110">
        <f t="shared" ca="1" si="560"/>
        <v>2.5000000000000001E-2</v>
      </c>
      <c r="H8710" s="111">
        <f t="shared" ca="1" si="561"/>
        <v>75</v>
      </c>
      <c r="I8710" s="112">
        <f t="shared" ca="1" si="562"/>
        <v>562500</v>
      </c>
    </row>
    <row r="8711" spans="6:9" x14ac:dyDescent="0.25">
      <c r="F8711" s="109">
        <f t="shared" ca="1" si="559"/>
        <v>300000</v>
      </c>
      <c r="G8711" s="110">
        <f t="shared" ca="1" si="560"/>
        <v>2.5000000000000001E-2</v>
      </c>
      <c r="H8711" s="111">
        <f t="shared" ca="1" si="561"/>
        <v>75</v>
      </c>
      <c r="I8711" s="112">
        <f t="shared" ca="1" si="562"/>
        <v>562500</v>
      </c>
    </row>
    <row r="8712" spans="6:9" x14ac:dyDescent="0.25">
      <c r="F8712" s="109">
        <f t="shared" ca="1" si="559"/>
        <v>275000</v>
      </c>
      <c r="G8712" s="110">
        <f t="shared" ca="1" si="560"/>
        <v>2.5000000000000001E-2</v>
      </c>
      <c r="H8712" s="111">
        <f t="shared" ca="1" si="561"/>
        <v>75</v>
      </c>
      <c r="I8712" s="112">
        <f t="shared" ca="1" si="562"/>
        <v>515625</v>
      </c>
    </row>
    <row r="8713" spans="6:9" x14ac:dyDescent="0.25">
      <c r="F8713" s="109">
        <f t="shared" ca="1" si="559"/>
        <v>300000</v>
      </c>
      <c r="G8713" s="110">
        <f t="shared" ca="1" si="560"/>
        <v>2.7E-2</v>
      </c>
      <c r="H8713" s="111">
        <f t="shared" ca="1" si="561"/>
        <v>75</v>
      </c>
      <c r="I8713" s="112">
        <f t="shared" ca="1" si="562"/>
        <v>607500</v>
      </c>
    </row>
    <row r="8714" spans="6:9" x14ac:dyDescent="0.25">
      <c r="F8714" s="109">
        <f t="shared" ca="1" si="559"/>
        <v>300000</v>
      </c>
      <c r="G8714" s="110">
        <f t="shared" ca="1" si="560"/>
        <v>2.7E-2</v>
      </c>
      <c r="H8714" s="111">
        <f t="shared" ca="1" si="561"/>
        <v>75</v>
      </c>
      <c r="I8714" s="112">
        <f t="shared" ca="1" si="562"/>
        <v>607500</v>
      </c>
    </row>
    <row r="8715" spans="6:9" x14ac:dyDescent="0.25">
      <c r="F8715" s="109">
        <f t="shared" ca="1" si="559"/>
        <v>300000</v>
      </c>
      <c r="G8715" s="110">
        <f t="shared" ca="1" si="560"/>
        <v>2.5000000000000001E-2</v>
      </c>
      <c r="H8715" s="111">
        <f t="shared" ca="1" si="561"/>
        <v>75</v>
      </c>
      <c r="I8715" s="112">
        <f t="shared" ca="1" si="562"/>
        <v>562500</v>
      </c>
    </row>
    <row r="8716" spans="6:9" x14ac:dyDescent="0.25">
      <c r="F8716" s="109">
        <f t="shared" ca="1" si="559"/>
        <v>325000</v>
      </c>
      <c r="G8716" s="110">
        <f t="shared" ca="1" si="560"/>
        <v>2.5000000000000001E-2</v>
      </c>
      <c r="H8716" s="111">
        <f t="shared" ca="1" si="561"/>
        <v>75</v>
      </c>
      <c r="I8716" s="112">
        <f t="shared" ca="1" si="562"/>
        <v>609375</v>
      </c>
    </row>
    <row r="8717" spans="6:9" x14ac:dyDescent="0.25">
      <c r="F8717" s="109">
        <f t="shared" ca="1" si="559"/>
        <v>300000</v>
      </c>
      <c r="G8717" s="110">
        <f t="shared" ca="1" si="560"/>
        <v>2.5000000000000001E-2</v>
      </c>
      <c r="H8717" s="111">
        <f t="shared" ca="1" si="561"/>
        <v>75</v>
      </c>
      <c r="I8717" s="112">
        <f t="shared" ca="1" si="562"/>
        <v>562500</v>
      </c>
    </row>
    <row r="8718" spans="6:9" x14ac:dyDescent="0.25">
      <c r="F8718" s="109">
        <f t="shared" ca="1" si="559"/>
        <v>300000</v>
      </c>
      <c r="G8718" s="110">
        <f t="shared" ca="1" si="560"/>
        <v>2.3E-2</v>
      </c>
      <c r="H8718" s="111">
        <f t="shared" ca="1" si="561"/>
        <v>75</v>
      </c>
      <c r="I8718" s="112">
        <f t="shared" ca="1" si="562"/>
        <v>517500</v>
      </c>
    </row>
    <row r="8719" spans="6:9" x14ac:dyDescent="0.25">
      <c r="F8719" s="109">
        <f t="shared" ca="1" si="559"/>
        <v>300000</v>
      </c>
      <c r="G8719" s="110">
        <f t="shared" ca="1" si="560"/>
        <v>2.5000000000000001E-2</v>
      </c>
      <c r="H8719" s="111">
        <f t="shared" ca="1" si="561"/>
        <v>73</v>
      </c>
      <c r="I8719" s="112">
        <f t="shared" ca="1" si="562"/>
        <v>547500</v>
      </c>
    </row>
    <row r="8720" spans="6:9" x14ac:dyDescent="0.25">
      <c r="F8720" s="109">
        <f t="shared" ca="1" si="559"/>
        <v>300000</v>
      </c>
      <c r="G8720" s="110">
        <f t="shared" ca="1" si="560"/>
        <v>2.5000000000000001E-2</v>
      </c>
      <c r="H8720" s="111">
        <f t="shared" ca="1" si="561"/>
        <v>73</v>
      </c>
      <c r="I8720" s="112">
        <f t="shared" ca="1" si="562"/>
        <v>547500</v>
      </c>
    </row>
    <row r="8721" spans="6:9" x14ac:dyDescent="0.25">
      <c r="F8721" s="109">
        <f t="shared" ca="1" si="559"/>
        <v>300000</v>
      </c>
      <c r="G8721" s="110">
        <f t="shared" ca="1" si="560"/>
        <v>2.5000000000000001E-2</v>
      </c>
      <c r="H8721" s="111">
        <f t="shared" ca="1" si="561"/>
        <v>75</v>
      </c>
      <c r="I8721" s="112">
        <f t="shared" ca="1" si="562"/>
        <v>562500</v>
      </c>
    </row>
    <row r="8722" spans="6:9" x14ac:dyDescent="0.25">
      <c r="F8722" s="109">
        <f t="shared" ca="1" si="559"/>
        <v>300000</v>
      </c>
      <c r="G8722" s="110">
        <f t="shared" ca="1" si="560"/>
        <v>2.7E-2</v>
      </c>
      <c r="H8722" s="111">
        <f t="shared" ca="1" si="561"/>
        <v>75</v>
      </c>
      <c r="I8722" s="112">
        <f t="shared" ca="1" si="562"/>
        <v>607500</v>
      </c>
    </row>
    <row r="8723" spans="6:9" x14ac:dyDescent="0.25">
      <c r="F8723" s="109">
        <f t="shared" ca="1" si="559"/>
        <v>275000</v>
      </c>
      <c r="G8723" s="110">
        <f t="shared" ca="1" si="560"/>
        <v>2.5000000000000001E-2</v>
      </c>
      <c r="H8723" s="111">
        <f t="shared" ca="1" si="561"/>
        <v>73</v>
      </c>
      <c r="I8723" s="112">
        <f t="shared" ca="1" si="562"/>
        <v>501875</v>
      </c>
    </row>
    <row r="8724" spans="6:9" x14ac:dyDescent="0.25">
      <c r="F8724" s="109">
        <f t="shared" ca="1" si="559"/>
        <v>325000</v>
      </c>
      <c r="G8724" s="110">
        <f t="shared" ca="1" si="560"/>
        <v>2.5000000000000001E-2</v>
      </c>
      <c r="H8724" s="111">
        <f t="shared" ca="1" si="561"/>
        <v>75</v>
      </c>
      <c r="I8724" s="112">
        <f t="shared" ca="1" si="562"/>
        <v>609375</v>
      </c>
    </row>
    <row r="8725" spans="6:9" x14ac:dyDescent="0.25">
      <c r="F8725" s="109">
        <f t="shared" ca="1" si="559"/>
        <v>325000</v>
      </c>
      <c r="G8725" s="110">
        <f t="shared" ca="1" si="560"/>
        <v>2.5000000000000001E-2</v>
      </c>
      <c r="H8725" s="111">
        <f t="shared" ca="1" si="561"/>
        <v>73</v>
      </c>
      <c r="I8725" s="112">
        <f t="shared" ca="1" si="562"/>
        <v>593125</v>
      </c>
    </row>
    <row r="8726" spans="6:9" x14ac:dyDescent="0.25">
      <c r="F8726" s="109">
        <f t="shared" ca="1" si="559"/>
        <v>275000</v>
      </c>
      <c r="G8726" s="110">
        <f t="shared" ca="1" si="560"/>
        <v>2.5000000000000001E-2</v>
      </c>
      <c r="H8726" s="111">
        <f t="shared" ca="1" si="561"/>
        <v>75</v>
      </c>
      <c r="I8726" s="112">
        <f t="shared" ca="1" si="562"/>
        <v>515625</v>
      </c>
    </row>
    <row r="8727" spans="6:9" x14ac:dyDescent="0.25">
      <c r="F8727" s="109">
        <f t="shared" ca="1" si="559"/>
        <v>300000</v>
      </c>
      <c r="G8727" s="110">
        <f t="shared" ca="1" si="560"/>
        <v>2.3E-2</v>
      </c>
      <c r="H8727" s="111">
        <f t="shared" ca="1" si="561"/>
        <v>75</v>
      </c>
      <c r="I8727" s="112">
        <f t="shared" ca="1" si="562"/>
        <v>517500</v>
      </c>
    </row>
    <row r="8728" spans="6:9" x14ac:dyDescent="0.25">
      <c r="F8728" s="109">
        <f t="shared" ca="1" si="559"/>
        <v>325000</v>
      </c>
      <c r="G8728" s="110">
        <f t="shared" ca="1" si="560"/>
        <v>2.3E-2</v>
      </c>
      <c r="H8728" s="111">
        <f t="shared" ca="1" si="561"/>
        <v>77</v>
      </c>
      <c r="I8728" s="112">
        <f t="shared" ca="1" si="562"/>
        <v>575575</v>
      </c>
    </row>
    <row r="8729" spans="6:9" x14ac:dyDescent="0.25">
      <c r="F8729" s="109">
        <f t="shared" ca="1" si="559"/>
        <v>300000</v>
      </c>
      <c r="G8729" s="110">
        <f t="shared" ca="1" si="560"/>
        <v>2.1000000000000001E-2</v>
      </c>
      <c r="H8729" s="111">
        <f t="shared" ca="1" si="561"/>
        <v>75</v>
      </c>
      <c r="I8729" s="112">
        <f t="shared" ca="1" si="562"/>
        <v>472500</v>
      </c>
    </row>
    <row r="8730" spans="6:9" x14ac:dyDescent="0.25">
      <c r="F8730" s="109">
        <f t="shared" ca="1" si="559"/>
        <v>300000</v>
      </c>
      <c r="G8730" s="110">
        <f t="shared" ca="1" si="560"/>
        <v>2.5000000000000001E-2</v>
      </c>
      <c r="H8730" s="111">
        <f t="shared" ca="1" si="561"/>
        <v>75</v>
      </c>
      <c r="I8730" s="112">
        <f t="shared" ca="1" si="562"/>
        <v>562500</v>
      </c>
    </row>
    <row r="8731" spans="6:9" x14ac:dyDescent="0.25">
      <c r="F8731" s="109">
        <f t="shared" ca="1" si="559"/>
        <v>300000</v>
      </c>
      <c r="G8731" s="110">
        <f t="shared" ca="1" si="560"/>
        <v>2.5000000000000001E-2</v>
      </c>
      <c r="H8731" s="111">
        <f t="shared" ca="1" si="561"/>
        <v>75</v>
      </c>
      <c r="I8731" s="112">
        <f t="shared" ca="1" si="562"/>
        <v>562500</v>
      </c>
    </row>
    <row r="8732" spans="6:9" x14ac:dyDescent="0.25">
      <c r="F8732" s="109">
        <f t="shared" ca="1" si="559"/>
        <v>300000</v>
      </c>
      <c r="G8732" s="110">
        <f t="shared" ca="1" si="560"/>
        <v>2.1000000000000001E-2</v>
      </c>
      <c r="H8732" s="111">
        <f t="shared" ca="1" si="561"/>
        <v>73</v>
      </c>
      <c r="I8732" s="112">
        <f t="shared" ca="1" si="562"/>
        <v>459900</v>
      </c>
    </row>
    <row r="8733" spans="6:9" x14ac:dyDescent="0.25">
      <c r="F8733" s="109">
        <f t="shared" ca="1" si="559"/>
        <v>300000</v>
      </c>
      <c r="G8733" s="110">
        <f t="shared" ca="1" si="560"/>
        <v>2.3E-2</v>
      </c>
      <c r="H8733" s="111">
        <f t="shared" ca="1" si="561"/>
        <v>75</v>
      </c>
      <c r="I8733" s="112">
        <f t="shared" ca="1" si="562"/>
        <v>517500</v>
      </c>
    </row>
    <row r="8734" spans="6:9" x14ac:dyDescent="0.25">
      <c r="F8734" s="109">
        <f t="shared" ca="1" si="559"/>
        <v>300000</v>
      </c>
      <c r="G8734" s="110">
        <f t="shared" ca="1" si="560"/>
        <v>2.3E-2</v>
      </c>
      <c r="H8734" s="111">
        <f t="shared" ca="1" si="561"/>
        <v>75</v>
      </c>
      <c r="I8734" s="112">
        <f t="shared" ca="1" si="562"/>
        <v>517500</v>
      </c>
    </row>
    <row r="8735" spans="6:9" x14ac:dyDescent="0.25">
      <c r="F8735" s="109">
        <f t="shared" ca="1" si="559"/>
        <v>300000</v>
      </c>
      <c r="G8735" s="110">
        <f t="shared" ca="1" si="560"/>
        <v>2.5000000000000001E-2</v>
      </c>
      <c r="H8735" s="111">
        <f t="shared" ca="1" si="561"/>
        <v>73</v>
      </c>
      <c r="I8735" s="112">
        <f t="shared" ca="1" si="562"/>
        <v>547500</v>
      </c>
    </row>
    <row r="8736" spans="6:9" x14ac:dyDescent="0.25">
      <c r="F8736" s="109">
        <f t="shared" ca="1" si="559"/>
        <v>275000</v>
      </c>
      <c r="G8736" s="110">
        <f t="shared" ca="1" si="560"/>
        <v>2.7E-2</v>
      </c>
      <c r="H8736" s="111">
        <f t="shared" ca="1" si="561"/>
        <v>75</v>
      </c>
      <c r="I8736" s="112">
        <f t="shared" ca="1" si="562"/>
        <v>556875</v>
      </c>
    </row>
    <row r="8737" spans="6:9" x14ac:dyDescent="0.25">
      <c r="F8737" s="109">
        <f t="shared" ca="1" si="559"/>
        <v>300000</v>
      </c>
      <c r="G8737" s="110">
        <f t="shared" ca="1" si="560"/>
        <v>2.1000000000000001E-2</v>
      </c>
      <c r="H8737" s="111">
        <f t="shared" ca="1" si="561"/>
        <v>75</v>
      </c>
      <c r="I8737" s="112">
        <f t="shared" ca="1" si="562"/>
        <v>472500</v>
      </c>
    </row>
    <row r="8738" spans="6:9" x14ac:dyDescent="0.25">
      <c r="F8738" s="109">
        <f t="shared" ca="1" si="559"/>
        <v>300000</v>
      </c>
      <c r="G8738" s="110">
        <f t="shared" ca="1" si="560"/>
        <v>2.3E-2</v>
      </c>
      <c r="H8738" s="111">
        <f t="shared" ca="1" si="561"/>
        <v>75</v>
      </c>
      <c r="I8738" s="112">
        <f t="shared" ca="1" si="562"/>
        <v>517500</v>
      </c>
    </row>
    <row r="8739" spans="6:9" x14ac:dyDescent="0.25">
      <c r="F8739" s="109">
        <f t="shared" ca="1" si="559"/>
        <v>300000</v>
      </c>
      <c r="G8739" s="110">
        <f t="shared" ca="1" si="560"/>
        <v>2.7E-2</v>
      </c>
      <c r="H8739" s="111">
        <f t="shared" ca="1" si="561"/>
        <v>75</v>
      </c>
      <c r="I8739" s="112">
        <f t="shared" ca="1" si="562"/>
        <v>607500</v>
      </c>
    </row>
    <row r="8740" spans="6:9" x14ac:dyDescent="0.25">
      <c r="F8740" s="109">
        <f t="shared" ca="1" si="559"/>
        <v>300000</v>
      </c>
      <c r="G8740" s="110">
        <f t="shared" ca="1" si="560"/>
        <v>2.1000000000000001E-2</v>
      </c>
      <c r="H8740" s="111">
        <f t="shared" ca="1" si="561"/>
        <v>75</v>
      </c>
      <c r="I8740" s="112">
        <f t="shared" ca="1" si="562"/>
        <v>472500</v>
      </c>
    </row>
    <row r="8741" spans="6:9" x14ac:dyDescent="0.25">
      <c r="F8741" s="109">
        <f t="shared" ca="1" si="559"/>
        <v>300000</v>
      </c>
      <c r="G8741" s="110">
        <f t="shared" ca="1" si="560"/>
        <v>2.3E-2</v>
      </c>
      <c r="H8741" s="111">
        <f t="shared" ca="1" si="561"/>
        <v>75</v>
      </c>
      <c r="I8741" s="112">
        <f t="shared" ca="1" si="562"/>
        <v>517500</v>
      </c>
    </row>
    <row r="8742" spans="6:9" x14ac:dyDescent="0.25">
      <c r="F8742" s="109">
        <f t="shared" ca="1" si="559"/>
        <v>300000</v>
      </c>
      <c r="G8742" s="110">
        <f t="shared" ca="1" si="560"/>
        <v>2.7E-2</v>
      </c>
      <c r="H8742" s="111">
        <f t="shared" ca="1" si="561"/>
        <v>75</v>
      </c>
      <c r="I8742" s="112">
        <f t="shared" ca="1" si="562"/>
        <v>607500</v>
      </c>
    </row>
    <row r="8743" spans="6:9" x14ac:dyDescent="0.25">
      <c r="F8743" s="109">
        <f t="shared" ca="1" si="559"/>
        <v>275000</v>
      </c>
      <c r="G8743" s="110">
        <f t="shared" ca="1" si="560"/>
        <v>2.5000000000000001E-2</v>
      </c>
      <c r="H8743" s="111">
        <f t="shared" ca="1" si="561"/>
        <v>75</v>
      </c>
      <c r="I8743" s="112">
        <f t="shared" ca="1" si="562"/>
        <v>515625</v>
      </c>
    </row>
    <row r="8744" spans="6:9" x14ac:dyDescent="0.25">
      <c r="F8744" s="109">
        <f t="shared" ca="1" si="559"/>
        <v>300000</v>
      </c>
      <c r="G8744" s="110">
        <f t="shared" ca="1" si="560"/>
        <v>2.5000000000000001E-2</v>
      </c>
      <c r="H8744" s="111">
        <f t="shared" ca="1" si="561"/>
        <v>75</v>
      </c>
      <c r="I8744" s="112">
        <f t="shared" ca="1" si="562"/>
        <v>562500</v>
      </c>
    </row>
    <row r="8745" spans="6:9" x14ac:dyDescent="0.25">
      <c r="F8745" s="109">
        <f t="shared" ca="1" si="559"/>
        <v>300000</v>
      </c>
      <c r="G8745" s="110">
        <f t="shared" ca="1" si="560"/>
        <v>2.3E-2</v>
      </c>
      <c r="H8745" s="111">
        <f t="shared" ca="1" si="561"/>
        <v>77</v>
      </c>
      <c r="I8745" s="112">
        <f t="shared" ca="1" si="562"/>
        <v>531300</v>
      </c>
    </row>
    <row r="8746" spans="6:9" x14ac:dyDescent="0.25">
      <c r="F8746" s="109">
        <f t="shared" ca="1" si="559"/>
        <v>300000</v>
      </c>
      <c r="G8746" s="110">
        <f t="shared" ca="1" si="560"/>
        <v>2.5000000000000001E-2</v>
      </c>
      <c r="H8746" s="111">
        <f t="shared" ca="1" si="561"/>
        <v>75</v>
      </c>
      <c r="I8746" s="112">
        <f t="shared" ca="1" si="562"/>
        <v>562500</v>
      </c>
    </row>
    <row r="8747" spans="6:9" x14ac:dyDescent="0.25">
      <c r="F8747" s="109">
        <f t="shared" ca="1" si="559"/>
        <v>300000</v>
      </c>
      <c r="G8747" s="110">
        <f t="shared" ca="1" si="560"/>
        <v>2.5000000000000001E-2</v>
      </c>
      <c r="H8747" s="111">
        <f t="shared" ca="1" si="561"/>
        <v>75</v>
      </c>
      <c r="I8747" s="112">
        <f t="shared" ca="1" si="562"/>
        <v>562500</v>
      </c>
    </row>
    <row r="8748" spans="6:9" x14ac:dyDescent="0.25">
      <c r="F8748" s="109">
        <f t="shared" ca="1" si="559"/>
        <v>325000</v>
      </c>
      <c r="G8748" s="110">
        <f t="shared" ca="1" si="560"/>
        <v>2.5000000000000001E-2</v>
      </c>
      <c r="H8748" s="111">
        <f t="shared" ca="1" si="561"/>
        <v>73</v>
      </c>
      <c r="I8748" s="112">
        <f t="shared" ca="1" si="562"/>
        <v>593125</v>
      </c>
    </row>
    <row r="8749" spans="6:9" x14ac:dyDescent="0.25">
      <c r="F8749" s="109">
        <f t="shared" ca="1" si="559"/>
        <v>300000</v>
      </c>
      <c r="G8749" s="110">
        <f t="shared" ca="1" si="560"/>
        <v>2.5000000000000001E-2</v>
      </c>
      <c r="H8749" s="111">
        <f t="shared" ca="1" si="561"/>
        <v>75</v>
      </c>
      <c r="I8749" s="112">
        <f t="shared" ca="1" si="562"/>
        <v>562500</v>
      </c>
    </row>
    <row r="8750" spans="6:9" x14ac:dyDescent="0.25">
      <c r="F8750" s="109">
        <f t="shared" ca="1" si="559"/>
        <v>275000</v>
      </c>
      <c r="G8750" s="110">
        <f t="shared" ca="1" si="560"/>
        <v>2.1000000000000001E-2</v>
      </c>
      <c r="H8750" s="111">
        <f t="shared" ca="1" si="561"/>
        <v>77</v>
      </c>
      <c r="I8750" s="112">
        <f t="shared" ca="1" si="562"/>
        <v>444675</v>
      </c>
    </row>
    <row r="8751" spans="6:9" x14ac:dyDescent="0.25">
      <c r="F8751" s="109">
        <f t="shared" ca="1" si="559"/>
        <v>300000</v>
      </c>
      <c r="G8751" s="110">
        <f t="shared" ca="1" si="560"/>
        <v>2.5000000000000001E-2</v>
      </c>
      <c r="H8751" s="111">
        <f t="shared" ca="1" si="561"/>
        <v>75</v>
      </c>
      <c r="I8751" s="112">
        <f t="shared" ca="1" si="562"/>
        <v>562500</v>
      </c>
    </row>
    <row r="8752" spans="6:9" x14ac:dyDescent="0.25">
      <c r="F8752" s="109">
        <f t="shared" ca="1" si="559"/>
        <v>300000</v>
      </c>
      <c r="G8752" s="110">
        <f t="shared" ca="1" si="560"/>
        <v>2.5000000000000001E-2</v>
      </c>
      <c r="H8752" s="111">
        <f t="shared" ca="1" si="561"/>
        <v>75</v>
      </c>
      <c r="I8752" s="112">
        <f t="shared" ca="1" si="562"/>
        <v>562500</v>
      </c>
    </row>
    <row r="8753" spans="6:9" x14ac:dyDescent="0.25">
      <c r="F8753" s="109">
        <f t="shared" ca="1" si="559"/>
        <v>300000</v>
      </c>
      <c r="G8753" s="110">
        <f t="shared" ca="1" si="560"/>
        <v>2.5000000000000001E-2</v>
      </c>
      <c r="H8753" s="111">
        <f t="shared" ca="1" si="561"/>
        <v>73</v>
      </c>
      <c r="I8753" s="112">
        <f t="shared" ca="1" si="562"/>
        <v>547500</v>
      </c>
    </row>
    <row r="8754" spans="6:9" x14ac:dyDescent="0.25">
      <c r="F8754" s="109">
        <f t="shared" ca="1" si="559"/>
        <v>325000</v>
      </c>
      <c r="G8754" s="110">
        <f t="shared" ca="1" si="560"/>
        <v>2.5000000000000001E-2</v>
      </c>
      <c r="H8754" s="111">
        <f t="shared" ca="1" si="561"/>
        <v>73</v>
      </c>
      <c r="I8754" s="112">
        <f t="shared" ca="1" si="562"/>
        <v>593125</v>
      </c>
    </row>
    <row r="8755" spans="6:9" x14ac:dyDescent="0.25">
      <c r="F8755" s="109">
        <f t="shared" ca="1" si="559"/>
        <v>300000</v>
      </c>
      <c r="G8755" s="110">
        <f t="shared" ca="1" si="560"/>
        <v>2.5000000000000001E-2</v>
      </c>
      <c r="H8755" s="111">
        <f t="shared" ca="1" si="561"/>
        <v>75</v>
      </c>
      <c r="I8755" s="112">
        <f t="shared" ca="1" si="562"/>
        <v>562500</v>
      </c>
    </row>
    <row r="8756" spans="6:9" x14ac:dyDescent="0.25">
      <c r="F8756" s="109">
        <f t="shared" ca="1" si="559"/>
        <v>325000</v>
      </c>
      <c r="G8756" s="110">
        <f t="shared" ca="1" si="560"/>
        <v>2.7E-2</v>
      </c>
      <c r="H8756" s="111">
        <f t="shared" ca="1" si="561"/>
        <v>75</v>
      </c>
      <c r="I8756" s="112">
        <f t="shared" ca="1" si="562"/>
        <v>658125</v>
      </c>
    </row>
    <row r="8757" spans="6:9" x14ac:dyDescent="0.25">
      <c r="F8757" s="109">
        <f t="shared" ca="1" si="559"/>
        <v>300000</v>
      </c>
      <c r="G8757" s="110">
        <f t="shared" ca="1" si="560"/>
        <v>2.5000000000000001E-2</v>
      </c>
      <c r="H8757" s="111">
        <f t="shared" ca="1" si="561"/>
        <v>75</v>
      </c>
      <c r="I8757" s="112">
        <f t="shared" ca="1" si="562"/>
        <v>562500</v>
      </c>
    </row>
    <row r="8758" spans="6:9" x14ac:dyDescent="0.25">
      <c r="F8758" s="109">
        <f t="shared" ca="1" si="559"/>
        <v>325000</v>
      </c>
      <c r="G8758" s="110">
        <f t="shared" ca="1" si="560"/>
        <v>2.5000000000000001E-2</v>
      </c>
      <c r="H8758" s="111">
        <f t="shared" ca="1" si="561"/>
        <v>77</v>
      </c>
      <c r="I8758" s="112">
        <f t="shared" ca="1" si="562"/>
        <v>625625</v>
      </c>
    </row>
    <row r="8759" spans="6:9" x14ac:dyDescent="0.25">
      <c r="F8759" s="109">
        <f t="shared" ca="1" si="559"/>
        <v>300000</v>
      </c>
      <c r="G8759" s="110">
        <f t="shared" ca="1" si="560"/>
        <v>2.3E-2</v>
      </c>
      <c r="H8759" s="111">
        <f t="shared" ca="1" si="561"/>
        <v>73</v>
      </c>
      <c r="I8759" s="112">
        <f t="shared" ca="1" si="562"/>
        <v>503700</v>
      </c>
    </row>
    <row r="8760" spans="6:9" x14ac:dyDescent="0.25">
      <c r="F8760" s="109">
        <f t="shared" ca="1" si="559"/>
        <v>300000</v>
      </c>
      <c r="G8760" s="110">
        <f t="shared" ca="1" si="560"/>
        <v>2.5000000000000001E-2</v>
      </c>
      <c r="H8760" s="111">
        <f t="shared" ca="1" si="561"/>
        <v>75</v>
      </c>
      <c r="I8760" s="112">
        <f t="shared" ca="1" si="562"/>
        <v>562500</v>
      </c>
    </row>
    <row r="8761" spans="6:9" x14ac:dyDescent="0.25">
      <c r="F8761" s="109">
        <f t="shared" ca="1" si="559"/>
        <v>275000</v>
      </c>
      <c r="G8761" s="110">
        <f t="shared" ca="1" si="560"/>
        <v>2.5000000000000001E-2</v>
      </c>
      <c r="H8761" s="111">
        <f t="shared" ca="1" si="561"/>
        <v>77</v>
      </c>
      <c r="I8761" s="112">
        <f t="shared" ca="1" si="562"/>
        <v>529375</v>
      </c>
    </row>
    <row r="8762" spans="6:9" x14ac:dyDescent="0.25">
      <c r="F8762" s="109">
        <f t="shared" ca="1" si="559"/>
        <v>300000</v>
      </c>
      <c r="G8762" s="110">
        <f t="shared" ca="1" si="560"/>
        <v>2.3E-2</v>
      </c>
      <c r="H8762" s="111">
        <f t="shared" ca="1" si="561"/>
        <v>73</v>
      </c>
      <c r="I8762" s="112">
        <f t="shared" ca="1" si="562"/>
        <v>503700</v>
      </c>
    </row>
    <row r="8763" spans="6:9" x14ac:dyDescent="0.25">
      <c r="F8763" s="109">
        <f t="shared" ca="1" si="559"/>
        <v>300000</v>
      </c>
      <c r="G8763" s="110">
        <f t="shared" ca="1" si="560"/>
        <v>2.5000000000000001E-2</v>
      </c>
      <c r="H8763" s="111">
        <f t="shared" ca="1" si="561"/>
        <v>75</v>
      </c>
      <c r="I8763" s="112">
        <f t="shared" ca="1" si="562"/>
        <v>562500</v>
      </c>
    </row>
    <row r="8764" spans="6:9" x14ac:dyDescent="0.25">
      <c r="F8764" s="109">
        <f t="shared" ca="1" si="559"/>
        <v>300000</v>
      </c>
      <c r="G8764" s="110">
        <f t="shared" ca="1" si="560"/>
        <v>2.5000000000000001E-2</v>
      </c>
      <c r="H8764" s="111">
        <f t="shared" ca="1" si="561"/>
        <v>75</v>
      </c>
      <c r="I8764" s="112">
        <f t="shared" ca="1" si="562"/>
        <v>562500</v>
      </c>
    </row>
    <row r="8765" spans="6:9" x14ac:dyDescent="0.25">
      <c r="F8765" s="109">
        <f t="shared" ca="1" si="559"/>
        <v>300000</v>
      </c>
      <c r="G8765" s="110">
        <f t="shared" ca="1" si="560"/>
        <v>2.5000000000000001E-2</v>
      </c>
      <c r="H8765" s="111">
        <f t="shared" ca="1" si="561"/>
        <v>75</v>
      </c>
      <c r="I8765" s="112">
        <f t="shared" ca="1" si="562"/>
        <v>562500</v>
      </c>
    </row>
    <row r="8766" spans="6:9" x14ac:dyDescent="0.25">
      <c r="F8766" s="109">
        <f t="shared" ca="1" si="559"/>
        <v>325000</v>
      </c>
      <c r="G8766" s="110">
        <f t="shared" ca="1" si="560"/>
        <v>2.5000000000000001E-2</v>
      </c>
      <c r="H8766" s="111">
        <f t="shared" ca="1" si="561"/>
        <v>75</v>
      </c>
      <c r="I8766" s="112">
        <f t="shared" ca="1" si="562"/>
        <v>609375</v>
      </c>
    </row>
    <row r="8767" spans="6:9" x14ac:dyDescent="0.25">
      <c r="F8767" s="109">
        <f t="shared" ca="1" si="559"/>
        <v>300000</v>
      </c>
      <c r="G8767" s="110">
        <f t="shared" ca="1" si="560"/>
        <v>2.5000000000000001E-2</v>
      </c>
      <c r="H8767" s="111">
        <f t="shared" ca="1" si="561"/>
        <v>73</v>
      </c>
      <c r="I8767" s="112">
        <f t="shared" ca="1" si="562"/>
        <v>547500</v>
      </c>
    </row>
    <row r="8768" spans="6:9" x14ac:dyDescent="0.25">
      <c r="F8768" s="109">
        <f t="shared" ca="1" si="559"/>
        <v>275000</v>
      </c>
      <c r="G8768" s="110">
        <f t="shared" ca="1" si="560"/>
        <v>2.5000000000000001E-2</v>
      </c>
      <c r="H8768" s="111">
        <f t="shared" ca="1" si="561"/>
        <v>75</v>
      </c>
      <c r="I8768" s="112">
        <f t="shared" ca="1" si="562"/>
        <v>515625</v>
      </c>
    </row>
    <row r="8769" spans="6:9" x14ac:dyDescent="0.25">
      <c r="F8769" s="109">
        <f t="shared" ca="1" si="559"/>
        <v>325000</v>
      </c>
      <c r="G8769" s="110">
        <f t="shared" ca="1" si="560"/>
        <v>2.5000000000000001E-2</v>
      </c>
      <c r="H8769" s="111">
        <f t="shared" ca="1" si="561"/>
        <v>77</v>
      </c>
      <c r="I8769" s="112">
        <f t="shared" ca="1" si="562"/>
        <v>625625</v>
      </c>
    </row>
    <row r="8770" spans="6:9" x14ac:dyDescent="0.25">
      <c r="F8770" s="109">
        <f t="shared" ca="1" si="559"/>
        <v>300000</v>
      </c>
      <c r="G8770" s="110">
        <f t="shared" ca="1" si="560"/>
        <v>2.5000000000000001E-2</v>
      </c>
      <c r="H8770" s="111">
        <f t="shared" ca="1" si="561"/>
        <v>75</v>
      </c>
      <c r="I8770" s="112">
        <f t="shared" ca="1" si="562"/>
        <v>562500</v>
      </c>
    </row>
    <row r="8771" spans="6:9" x14ac:dyDescent="0.25">
      <c r="F8771" s="109">
        <f t="shared" ref="F8771:F8834" ca="1" si="563">VLOOKUP(RAND(),$C$3:$D$5,2)</f>
        <v>300000</v>
      </c>
      <c r="G8771" s="110">
        <f t="shared" ref="G8771:G8834" ca="1" si="564">VLOOKUP(RAND(),$C$10:$D$13,2)</f>
        <v>2.1000000000000001E-2</v>
      </c>
      <c r="H8771" s="111">
        <f t="shared" ref="H8771:H8834" ca="1" si="565">VLOOKUP(RAND(),$C$18:$D$20,2)</f>
        <v>77</v>
      </c>
      <c r="I8771" s="112">
        <f t="shared" ca="1" si="562"/>
        <v>485100</v>
      </c>
    </row>
    <row r="8772" spans="6:9" x14ac:dyDescent="0.25">
      <c r="F8772" s="109">
        <f t="shared" ca="1" si="563"/>
        <v>300000</v>
      </c>
      <c r="G8772" s="110">
        <f t="shared" ca="1" si="564"/>
        <v>2.1000000000000001E-2</v>
      </c>
      <c r="H8772" s="111">
        <f t="shared" ca="1" si="565"/>
        <v>75</v>
      </c>
      <c r="I8772" s="112">
        <f t="shared" ref="I8772:I8835" ca="1" si="566">F8772*G8772*H8772</f>
        <v>472500</v>
      </c>
    </row>
    <row r="8773" spans="6:9" x14ac:dyDescent="0.25">
      <c r="F8773" s="109">
        <f t="shared" ca="1" si="563"/>
        <v>300000</v>
      </c>
      <c r="G8773" s="110">
        <f t="shared" ca="1" si="564"/>
        <v>2.3E-2</v>
      </c>
      <c r="H8773" s="111">
        <f t="shared" ca="1" si="565"/>
        <v>77</v>
      </c>
      <c r="I8773" s="112">
        <f t="shared" ca="1" si="566"/>
        <v>531300</v>
      </c>
    </row>
    <row r="8774" spans="6:9" x14ac:dyDescent="0.25">
      <c r="F8774" s="109">
        <f t="shared" ca="1" si="563"/>
        <v>300000</v>
      </c>
      <c r="G8774" s="110">
        <f t="shared" ca="1" si="564"/>
        <v>2.5000000000000001E-2</v>
      </c>
      <c r="H8774" s="111">
        <f t="shared" ca="1" si="565"/>
        <v>75</v>
      </c>
      <c r="I8774" s="112">
        <f t="shared" ca="1" si="566"/>
        <v>562500</v>
      </c>
    </row>
    <row r="8775" spans="6:9" x14ac:dyDescent="0.25">
      <c r="F8775" s="109">
        <f t="shared" ca="1" si="563"/>
        <v>300000</v>
      </c>
      <c r="G8775" s="110">
        <f t="shared" ca="1" si="564"/>
        <v>2.5000000000000001E-2</v>
      </c>
      <c r="H8775" s="111">
        <f t="shared" ca="1" si="565"/>
        <v>75</v>
      </c>
      <c r="I8775" s="112">
        <f t="shared" ca="1" si="566"/>
        <v>562500</v>
      </c>
    </row>
    <row r="8776" spans="6:9" x14ac:dyDescent="0.25">
      <c r="F8776" s="109">
        <f t="shared" ca="1" si="563"/>
        <v>300000</v>
      </c>
      <c r="G8776" s="110">
        <f t="shared" ca="1" si="564"/>
        <v>2.5000000000000001E-2</v>
      </c>
      <c r="H8776" s="111">
        <f t="shared" ca="1" si="565"/>
        <v>77</v>
      </c>
      <c r="I8776" s="112">
        <f t="shared" ca="1" si="566"/>
        <v>577500</v>
      </c>
    </row>
    <row r="8777" spans="6:9" x14ac:dyDescent="0.25">
      <c r="F8777" s="109">
        <f t="shared" ca="1" si="563"/>
        <v>300000</v>
      </c>
      <c r="G8777" s="110">
        <f t="shared" ca="1" si="564"/>
        <v>2.1000000000000001E-2</v>
      </c>
      <c r="H8777" s="111">
        <f t="shared" ca="1" si="565"/>
        <v>75</v>
      </c>
      <c r="I8777" s="112">
        <f t="shared" ca="1" si="566"/>
        <v>472500</v>
      </c>
    </row>
    <row r="8778" spans="6:9" x14ac:dyDescent="0.25">
      <c r="F8778" s="109">
        <f t="shared" ca="1" si="563"/>
        <v>325000</v>
      </c>
      <c r="G8778" s="110">
        <f t="shared" ca="1" si="564"/>
        <v>2.1000000000000001E-2</v>
      </c>
      <c r="H8778" s="111">
        <f t="shared" ca="1" si="565"/>
        <v>75</v>
      </c>
      <c r="I8778" s="112">
        <f t="shared" ca="1" si="566"/>
        <v>511875</v>
      </c>
    </row>
    <row r="8779" spans="6:9" x14ac:dyDescent="0.25">
      <c r="F8779" s="109">
        <f t="shared" ca="1" si="563"/>
        <v>300000</v>
      </c>
      <c r="G8779" s="110">
        <f t="shared" ca="1" si="564"/>
        <v>2.5000000000000001E-2</v>
      </c>
      <c r="H8779" s="111">
        <f t="shared" ca="1" si="565"/>
        <v>75</v>
      </c>
      <c r="I8779" s="112">
        <f t="shared" ca="1" si="566"/>
        <v>562500</v>
      </c>
    </row>
    <row r="8780" spans="6:9" x14ac:dyDescent="0.25">
      <c r="F8780" s="109">
        <f t="shared" ca="1" si="563"/>
        <v>275000</v>
      </c>
      <c r="G8780" s="110">
        <f t="shared" ca="1" si="564"/>
        <v>2.5000000000000001E-2</v>
      </c>
      <c r="H8780" s="111">
        <f t="shared" ca="1" si="565"/>
        <v>75</v>
      </c>
      <c r="I8780" s="112">
        <f t="shared" ca="1" si="566"/>
        <v>515625</v>
      </c>
    </row>
    <row r="8781" spans="6:9" x14ac:dyDescent="0.25">
      <c r="F8781" s="109">
        <f t="shared" ca="1" si="563"/>
        <v>300000</v>
      </c>
      <c r="G8781" s="110">
        <f t="shared" ca="1" si="564"/>
        <v>2.5000000000000001E-2</v>
      </c>
      <c r="H8781" s="111">
        <f t="shared" ca="1" si="565"/>
        <v>75</v>
      </c>
      <c r="I8781" s="112">
        <f t="shared" ca="1" si="566"/>
        <v>562500</v>
      </c>
    </row>
    <row r="8782" spans="6:9" x14ac:dyDescent="0.25">
      <c r="F8782" s="109">
        <f t="shared" ca="1" si="563"/>
        <v>300000</v>
      </c>
      <c r="G8782" s="110">
        <f t="shared" ca="1" si="564"/>
        <v>2.7E-2</v>
      </c>
      <c r="H8782" s="111">
        <f t="shared" ca="1" si="565"/>
        <v>75</v>
      </c>
      <c r="I8782" s="112">
        <f t="shared" ca="1" si="566"/>
        <v>607500</v>
      </c>
    </row>
    <row r="8783" spans="6:9" x14ac:dyDescent="0.25">
      <c r="F8783" s="109">
        <f t="shared" ca="1" si="563"/>
        <v>300000</v>
      </c>
      <c r="G8783" s="110">
        <f t="shared" ca="1" si="564"/>
        <v>2.5000000000000001E-2</v>
      </c>
      <c r="H8783" s="111">
        <f t="shared" ca="1" si="565"/>
        <v>77</v>
      </c>
      <c r="I8783" s="112">
        <f t="shared" ca="1" si="566"/>
        <v>577500</v>
      </c>
    </row>
    <row r="8784" spans="6:9" x14ac:dyDescent="0.25">
      <c r="F8784" s="109">
        <f t="shared" ca="1" si="563"/>
        <v>300000</v>
      </c>
      <c r="G8784" s="110">
        <f t="shared" ca="1" si="564"/>
        <v>2.7E-2</v>
      </c>
      <c r="H8784" s="111">
        <f t="shared" ca="1" si="565"/>
        <v>75</v>
      </c>
      <c r="I8784" s="112">
        <f t="shared" ca="1" si="566"/>
        <v>607500</v>
      </c>
    </row>
    <row r="8785" spans="6:9" x14ac:dyDescent="0.25">
      <c r="F8785" s="109">
        <f t="shared" ca="1" si="563"/>
        <v>325000</v>
      </c>
      <c r="G8785" s="110">
        <f t="shared" ca="1" si="564"/>
        <v>2.5000000000000001E-2</v>
      </c>
      <c r="H8785" s="111">
        <f t="shared" ca="1" si="565"/>
        <v>77</v>
      </c>
      <c r="I8785" s="112">
        <f t="shared" ca="1" si="566"/>
        <v>625625</v>
      </c>
    </row>
    <row r="8786" spans="6:9" x14ac:dyDescent="0.25">
      <c r="F8786" s="109">
        <f t="shared" ca="1" si="563"/>
        <v>300000</v>
      </c>
      <c r="G8786" s="110">
        <f t="shared" ca="1" si="564"/>
        <v>2.1000000000000001E-2</v>
      </c>
      <c r="H8786" s="111">
        <f t="shared" ca="1" si="565"/>
        <v>75</v>
      </c>
      <c r="I8786" s="112">
        <f t="shared" ca="1" si="566"/>
        <v>472500</v>
      </c>
    </row>
    <row r="8787" spans="6:9" x14ac:dyDescent="0.25">
      <c r="F8787" s="109">
        <f t="shared" ca="1" si="563"/>
        <v>275000</v>
      </c>
      <c r="G8787" s="110">
        <f t="shared" ca="1" si="564"/>
        <v>2.7E-2</v>
      </c>
      <c r="H8787" s="111">
        <f t="shared" ca="1" si="565"/>
        <v>75</v>
      </c>
      <c r="I8787" s="112">
        <f t="shared" ca="1" si="566"/>
        <v>556875</v>
      </c>
    </row>
    <row r="8788" spans="6:9" x14ac:dyDescent="0.25">
      <c r="F8788" s="109">
        <f t="shared" ca="1" si="563"/>
        <v>325000</v>
      </c>
      <c r="G8788" s="110">
        <f t="shared" ca="1" si="564"/>
        <v>2.5000000000000001E-2</v>
      </c>
      <c r="H8788" s="111">
        <f t="shared" ca="1" si="565"/>
        <v>77</v>
      </c>
      <c r="I8788" s="112">
        <f t="shared" ca="1" si="566"/>
        <v>625625</v>
      </c>
    </row>
    <row r="8789" spans="6:9" x14ac:dyDescent="0.25">
      <c r="F8789" s="109">
        <f t="shared" ca="1" si="563"/>
        <v>300000</v>
      </c>
      <c r="G8789" s="110">
        <f t="shared" ca="1" si="564"/>
        <v>2.1000000000000001E-2</v>
      </c>
      <c r="H8789" s="111">
        <f t="shared" ca="1" si="565"/>
        <v>75</v>
      </c>
      <c r="I8789" s="112">
        <f t="shared" ca="1" si="566"/>
        <v>472500</v>
      </c>
    </row>
    <row r="8790" spans="6:9" x14ac:dyDescent="0.25">
      <c r="F8790" s="109">
        <f t="shared" ca="1" si="563"/>
        <v>300000</v>
      </c>
      <c r="G8790" s="110">
        <f t="shared" ca="1" si="564"/>
        <v>2.5000000000000001E-2</v>
      </c>
      <c r="H8790" s="111">
        <f t="shared" ca="1" si="565"/>
        <v>75</v>
      </c>
      <c r="I8790" s="112">
        <f t="shared" ca="1" si="566"/>
        <v>562500</v>
      </c>
    </row>
    <row r="8791" spans="6:9" x14ac:dyDescent="0.25">
      <c r="F8791" s="109">
        <f t="shared" ca="1" si="563"/>
        <v>275000</v>
      </c>
      <c r="G8791" s="110">
        <f t="shared" ca="1" si="564"/>
        <v>2.3E-2</v>
      </c>
      <c r="H8791" s="111">
        <f t="shared" ca="1" si="565"/>
        <v>75</v>
      </c>
      <c r="I8791" s="112">
        <f t="shared" ca="1" si="566"/>
        <v>474375</v>
      </c>
    </row>
    <row r="8792" spans="6:9" x14ac:dyDescent="0.25">
      <c r="F8792" s="109">
        <f t="shared" ca="1" si="563"/>
        <v>300000</v>
      </c>
      <c r="G8792" s="110">
        <f t="shared" ca="1" si="564"/>
        <v>2.5000000000000001E-2</v>
      </c>
      <c r="H8792" s="111">
        <f t="shared" ca="1" si="565"/>
        <v>77</v>
      </c>
      <c r="I8792" s="112">
        <f t="shared" ca="1" si="566"/>
        <v>577500</v>
      </c>
    </row>
    <row r="8793" spans="6:9" x14ac:dyDescent="0.25">
      <c r="F8793" s="109">
        <f t="shared" ca="1" si="563"/>
        <v>300000</v>
      </c>
      <c r="G8793" s="110">
        <f t="shared" ca="1" si="564"/>
        <v>2.5000000000000001E-2</v>
      </c>
      <c r="H8793" s="111">
        <f t="shared" ca="1" si="565"/>
        <v>75</v>
      </c>
      <c r="I8793" s="112">
        <f t="shared" ca="1" si="566"/>
        <v>562500</v>
      </c>
    </row>
    <row r="8794" spans="6:9" x14ac:dyDescent="0.25">
      <c r="F8794" s="109">
        <f t="shared" ca="1" si="563"/>
        <v>275000</v>
      </c>
      <c r="G8794" s="110">
        <f t="shared" ca="1" si="564"/>
        <v>2.5000000000000001E-2</v>
      </c>
      <c r="H8794" s="111">
        <f t="shared" ca="1" si="565"/>
        <v>75</v>
      </c>
      <c r="I8794" s="112">
        <f t="shared" ca="1" si="566"/>
        <v>515625</v>
      </c>
    </row>
    <row r="8795" spans="6:9" x14ac:dyDescent="0.25">
      <c r="F8795" s="109">
        <f t="shared" ca="1" si="563"/>
        <v>300000</v>
      </c>
      <c r="G8795" s="110">
        <f t="shared" ca="1" si="564"/>
        <v>2.5000000000000001E-2</v>
      </c>
      <c r="H8795" s="111">
        <f t="shared" ca="1" si="565"/>
        <v>73</v>
      </c>
      <c r="I8795" s="112">
        <f t="shared" ca="1" si="566"/>
        <v>547500</v>
      </c>
    </row>
    <row r="8796" spans="6:9" x14ac:dyDescent="0.25">
      <c r="F8796" s="109">
        <f t="shared" ca="1" si="563"/>
        <v>300000</v>
      </c>
      <c r="G8796" s="110">
        <f t="shared" ca="1" si="564"/>
        <v>2.5000000000000001E-2</v>
      </c>
      <c r="H8796" s="111">
        <f t="shared" ca="1" si="565"/>
        <v>77</v>
      </c>
      <c r="I8796" s="112">
        <f t="shared" ca="1" si="566"/>
        <v>577500</v>
      </c>
    </row>
    <row r="8797" spans="6:9" x14ac:dyDescent="0.25">
      <c r="F8797" s="109">
        <f t="shared" ca="1" si="563"/>
        <v>300000</v>
      </c>
      <c r="G8797" s="110">
        <f t="shared" ca="1" si="564"/>
        <v>2.5000000000000001E-2</v>
      </c>
      <c r="H8797" s="111">
        <f t="shared" ca="1" si="565"/>
        <v>75</v>
      </c>
      <c r="I8797" s="112">
        <f t="shared" ca="1" si="566"/>
        <v>562500</v>
      </c>
    </row>
    <row r="8798" spans="6:9" x14ac:dyDescent="0.25">
      <c r="F8798" s="109">
        <f t="shared" ca="1" si="563"/>
        <v>300000</v>
      </c>
      <c r="G8798" s="110">
        <f t="shared" ca="1" si="564"/>
        <v>2.1000000000000001E-2</v>
      </c>
      <c r="H8798" s="111">
        <f t="shared" ca="1" si="565"/>
        <v>73</v>
      </c>
      <c r="I8798" s="112">
        <f t="shared" ca="1" si="566"/>
        <v>459900</v>
      </c>
    </row>
    <row r="8799" spans="6:9" x14ac:dyDescent="0.25">
      <c r="F8799" s="109">
        <f t="shared" ca="1" si="563"/>
        <v>325000</v>
      </c>
      <c r="G8799" s="110">
        <f t="shared" ca="1" si="564"/>
        <v>2.5000000000000001E-2</v>
      </c>
      <c r="H8799" s="111">
        <f t="shared" ca="1" si="565"/>
        <v>75</v>
      </c>
      <c r="I8799" s="112">
        <f t="shared" ca="1" si="566"/>
        <v>609375</v>
      </c>
    </row>
    <row r="8800" spans="6:9" x14ac:dyDescent="0.25">
      <c r="F8800" s="109">
        <f t="shared" ca="1" si="563"/>
        <v>325000</v>
      </c>
      <c r="G8800" s="110">
        <f t="shared" ca="1" si="564"/>
        <v>2.7E-2</v>
      </c>
      <c r="H8800" s="111">
        <f t="shared" ca="1" si="565"/>
        <v>77</v>
      </c>
      <c r="I8800" s="112">
        <f t="shared" ca="1" si="566"/>
        <v>675675</v>
      </c>
    </row>
    <row r="8801" spans="6:9" x14ac:dyDescent="0.25">
      <c r="F8801" s="109">
        <f t="shared" ca="1" si="563"/>
        <v>300000</v>
      </c>
      <c r="G8801" s="110">
        <f t="shared" ca="1" si="564"/>
        <v>2.7E-2</v>
      </c>
      <c r="H8801" s="111">
        <f t="shared" ca="1" si="565"/>
        <v>73</v>
      </c>
      <c r="I8801" s="112">
        <f t="shared" ca="1" si="566"/>
        <v>591300</v>
      </c>
    </row>
    <row r="8802" spans="6:9" x14ac:dyDescent="0.25">
      <c r="F8802" s="109">
        <f t="shared" ca="1" si="563"/>
        <v>300000</v>
      </c>
      <c r="G8802" s="110">
        <f t="shared" ca="1" si="564"/>
        <v>2.5000000000000001E-2</v>
      </c>
      <c r="H8802" s="111">
        <f t="shared" ca="1" si="565"/>
        <v>77</v>
      </c>
      <c r="I8802" s="112">
        <f t="shared" ca="1" si="566"/>
        <v>577500</v>
      </c>
    </row>
    <row r="8803" spans="6:9" x14ac:dyDescent="0.25">
      <c r="F8803" s="109">
        <f t="shared" ca="1" si="563"/>
        <v>300000</v>
      </c>
      <c r="G8803" s="110">
        <f t="shared" ca="1" si="564"/>
        <v>2.5000000000000001E-2</v>
      </c>
      <c r="H8803" s="111">
        <f t="shared" ca="1" si="565"/>
        <v>75</v>
      </c>
      <c r="I8803" s="112">
        <f t="shared" ca="1" si="566"/>
        <v>562500</v>
      </c>
    </row>
    <row r="8804" spans="6:9" x14ac:dyDescent="0.25">
      <c r="F8804" s="109">
        <f t="shared" ca="1" si="563"/>
        <v>300000</v>
      </c>
      <c r="G8804" s="110">
        <f t="shared" ca="1" si="564"/>
        <v>2.5000000000000001E-2</v>
      </c>
      <c r="H8804" s="111">
        <f t="shared" ca="1" si="565"/>
        <v>75</v>
      </c>
      <c r="I8804" s="112">
        <f t="shared" ca="1" si="566"/>
        <v>562500</v>
      </c>
    </row>
    <row r="8805" spans="6:9" x14ac:dyDescent="0.25">
      <c r="F8805" s="109">
        <f t="shared" ca="1" si="563"/>
        <v>300000</v>
      </c>
      <c r="G8805" s="110">
        <f t="shared" ca="1" si="564"/>
        <v>2.5000000000000001E-2</v>
      </c>
      <c r="H8805" s="111">
        <f t="shared" ca="1" si="565"/>
        <v>77</v>
      </c>
      <c r="I8805" s="112">
        <f t="shared" ca="1" si="566"/>
        <v>577500</v>
      </c>
    </row>
    <row r="8806" spans="6:9" x14ac:dyDescent="0.25">
      <c r="F8806" s="109">
        <f t="shared" ca="1" si="563"/>
        <v>325000</v>
      </c>
      <c r="G8806" s="110">
        <f t="shared" ca="1" si="564"/>
        <v>2.5000000000000001E-2</v>
      </c>
      <c r="H8806" s="111">
        <f t="shared" ca="1" si="565"/>
        <v>75</v>
      </c>
      <c r="I8806" s="112">
        <f t="shared" ca="1" si="566"/>
        <v>609375</v>
      </c>
    </row>
    <row r="8807" spans="6:9" x14ac:dyDescent="0.25">
      <c r="F8807" s="109">
        <f t="shared" ca="1" si="563"/>
        <v>300000</v>
      </c>
      <c r="G8807" s="110">
        <f t="shared" ca="1" si="564"/>
        <v>2.5000000000000001E-2</v>
      </c>
      <c r="H8807" s="111">
        <f t="shared" ca="1" si="565"/>
        <v>75</v>
      </c>
      <c r="I8807" s="112">
        <f t="shared" ca="1" si="566"/>
        <v>562500</v>
      </c>
    </row>
    <row r="8808" spans="6:9" x14ac:dyDescent="0.25">
      <c r="F8808" s="109">
        <f t="shared" ca="1" si="563"/>
        <v>300000</v>
      </c>
      <c r="G8808" s="110">
        <f t="shared" ca="1" si="564"/>
        <v>2.5000000000000001E-2</v>
      </c>
      <c r="H8808" s="111">
        <f t="shared" ca="1" si="565"/>
        <v>75</v>
      </c>
      <c r="I8808" s="112">
        <f t="shared" ca="1" si="566"/>
        <v>562500</v>
      </c>
    </row>
    <row r="8809" spans="6:9" x14ac:dyDescent="0.25">
      <c r="F8809" s="109">
        <f t="shared" ca="1" si="563"/>
        <v>300000</v>
      </c>
      <c r="G8809" s="110">
        <f t="shared" ca="1" si="564"/>
        <v>2.5000000000000001E-2</v>
      </c>
      <c r="H8809" s="111">
        <f t="shared" ca="1" si="565"/>
        <v>75</v>
      </c>
      <c r="I8809" s="112">
        <f t="shared" ca="1" si="566"/>
        <v>562500</v>
      </c>
    </row>
    <row r="8810" spans="6:9" x14ac:dyDescent="0.25">
      <c r="F8810" s="109">
        <f t="shared" ca="1" si="563"/>
        <v>325000</v>
      </c>
      <c r="G8810" s="110">
        <f t="shared" ca="1" si="564"/>
        <v>2.5000000000000001E-2</v>
      </c>
      <c r="H8810" s="111">
        <f t="shared" ca="1" si="565"/>
        <v>75</v>
      </c>
      <c r="I8810" s="112">
        <f t="shared" ca="1" si="566"/>
        <v>609375</v>
      </c>
    </row>
    <row r="8811" spans="6:9" x14ac:dyDescent="0.25">
      <c r="F8811" s="109">
        <f t="shared" ca="1" si="563"/>
        <v>300000</v>
      </c>
      <c r="G8811" s="110">
        <f t="shared" ca="1" si="564"/>
        <v>2.3E-2</v>
      </c>
      <c r="H8811" s="111">
        <f t="shared" ca="1" si="565"/>
        <v>75</v>
      </c>
      <c r="I8811" s="112">
        <f t="shared" ca="1" si="566"/>
        <v>517500</v>
      </c>
    </row>
    <row r="8812" spans="6:9" x14ac:dyDescent="0.25">
      <c r="F8812" s="109">
        <f t="shared" ca="1" si="563"/>
        <v>300000</v>
      </c>
      <c r="G8812" s="110">
        <f t="shared" ca="1" si="564"/>
        <v>2.5000000000000001E-2</v>
      </c>
      <c r="H8812" s="111">
        <f t="shared" ca="1" si="565"/>
        <v>75</v>
      </c>
      <c r="I8812" s="112">
        <f t="shared" ca="1" si="566"/>
        <v>562500</v>
      </c>
    </row>
    <row r="8813" spans="6:9" x14ac:dyDescent="0.25">
      <c r="F8813" s="109">
        <f t="shared" ca="1" si="563"/>
        <v>300000</v>
      </c>
      <c r="G8813" s="110">
        <f t="shared" ca="1" si="564"/>
        <v>2.5000000000000001E-2</v>
      </c>
      <c r="H8813" s="111">
        <f t="shared" ca="1" si="565"/>
        <v>75</v>
      </c>
      <c r="I8813" s="112">
        <f t="shared" ca="1" si="566"/>
        <v>562500</v>
      </c>
    </row>
    <row r="8814" spans="6:9" x14ac:dyDescent="0.25">
      <c r="F8814" s="109">
        <f t="shared" ca="1" si="563"/>
        <v>325000</v>
      </c>
      <c r="G8814" s="110">
        <f t="shared" ca="1" si="564"/>
        <v>2.7E-2</v>
      </c>
      <c r="H8814" s="111">
        <f t="shared" ca="1" si="565"/>
        <v>77</v>
      </c>
      <c r="I8814" s="112">
        <f t="shared" ca="1" si="566"/>
        <v>675675</v>
      </c>
    </row>
    <row r="8815" spans="6:9" x14ac:dyDescent="0.25">
      <c r="F8815" s="109">
        <f t="shared" ca="1" si="563"/>
        <v>300000</v>
      </c>
      <c r="G8815" s="110">
        <f t="shared" ca="1" si="564"/>
        <v>2.5000000000000001E-2</v>
      </c>
      <c r="H8815" s="111">
        <f t="shared" ca="1" si="565"/>
        <v>75</v>
      </c>
      <c r="I8815" s="112">
        <f t="shared" ca="1" si="566"/>
        <v>562500</v>
      </c>
    </row>
    <row r="8816" spans="6:9" x14ac:dyDescent="0.25">
      <c r="F8816" s="109">
        <f t="shared" ca="1" si="563"/>
        <v>300000</v>
      </c>
      <c r="G8816" s="110">
        <f t="shared" ca="1" si="564"/>
        <v>2.5000000000000001E-2</v>
      </c>
      <c r="H8816" s="111">
        <f t="shared" ca="1" si="565"/>
        <v>73</v>
      </c>
      <c r="I8816" s="112">
        <f t="shared" ca="1" si="566"/>
        <v>547500</v>
      </c>
    </row>
    <row r="8817" spans="6:9" x14ac:dyDescent="0.25">
      <c r="F8817" s="109">
        <f t="shared" ca="1" si="563"/>
        <v>275000</v>
      </c>
      <c r="G8817" s="110">
        <f t="shared" ca="1" si="564"/>
        <v>2.5000000000000001E-2</v>
      </c>
      <c r="H8817" s="111">
        <f t="shared" ca="1" si="565"/>
        <v>73</v>
      </c>
      <c r="I8817" s="112">
        <f t="shared" ca="1" si="566"/>
        <v>501875</v>
      </c>
    </row>
    <row r="8818" spans="6:9" x14ac:dyDescent="0.25">
      <c r="F8818" s="109">
        <f t="shared" ca="1" si="563"/>
        <v>275000</v>
      </c>
      <c r="G8818" s="110">
        <f t="shared" ca="1" si="564"/>
        <v>2.5000000000000001E-2</v>
      </c>
      <c r="H8818" s="111">
        <f t="shared" ca="1" si="565"/>
        <v>73</v>
      </c>
      <c r="I8818" s="112">
        <f t="shared" ca="1" si="566"/>
        <v>501875</v>
      </c>
    </row>
    <row r="8819" spans="6:9" x14ac:dyDescent="0.25">
      <c r="F8819" s="109">
        <f t="shared" ca="1" si="563"/>
        <v>300000</v>
      </c>
      <c r="G8819" s="110">
        <f t="shared" ca="1" si="564"/>
        <v>2.3E-2</v>
      </c>
      <c r="H8819" s="111">
        <f t="shared" ca="1" si="565"/>
        <v>77</v>
      </c>
      <c r="I8819" s="112">
        <f t="shared" ca="1" si="566"/>
        <v>531300</v>
      </c>
    </row>
    <row r="8820" spans="6:9" x14ac:dyDescent="0.25">
      <c r="F8820" s="109">
        <f t="shared" ca="1" si="563"/>
        <v>300000</v>
      </c>
      <c r="G8820" s="110">
        <f t="shared" ca="1" si="564"/>
        <v>2.5000000000000001E-2</v>
      </c>
      <c r="H8820" s="111">
        <f t="shared" ca="1" si="565"/>
        <v>75</v>
      </c>
      <c r="I8820" s="112">
        <f t="shared" ca="1" si="566"/>
        <v>562500</v>
      </c>
    </row>
    <row r="8821" spans="6:9" x14ac:dyDescent="0.25">
      <c r="F8821" s="109">
        <f t="shared" ca="1" si="563"/>
        <v>325000</v>
      </c>
      <c r="G8821" s="110">
        <f t="shared" ca="1" si="564"/>
        <v>2.5000000000000001E-2</v>
      </c>
      <c r="H8821" s="111">
        <f t="shared" ca="1" si="565"/>
        <v>75</v>
      </c>
      <c r="I8821" s="112">
        <f t="shared" ca="1" si="566"/>
        <v>609375</v>
      </c>
    </row>
    <row r="8822" spans="6:9" x14ac:dyDescent="0.25">
      <c r="F8822" s="109">
        <f t="shared" ca="1" si="563"/>
        <v>300000</v>
      </c>
      <c r="G8822" s="110">
        <f t="shared" ca="1" si="564"/>
        <v>2.5000000000000001E-2</v>
      </c>
      <c r="H8822" s="111">
        <f t="shared" ca="1" si="565"/>
        <v>75</v>
      </c>
      <c r="I8822" s="112">
        <f t="shared" ca="1" si="566"/>
        <v>562500</v>
      </c>
    </row>
    <row r="8823" spans="6:9" x14ac:dyDescent="0.25">
      <c r="F8823" s="109">
        <f t="shared" ca="1" si="563"/>
        <v>300000</v>
      </c>
      <c r="G8823" s="110">
        <f t="shared" ca="1" si="564"/>
        <v>2.3E-2</v>
      </c>
      <c r="H8823" s="111">
        <f t="shared" ca="1" si="565"/>
        <v>75</v>
      </c>
      <c r="I8823" s="112">
        <f t="shared" ca="1" si="566"/>
        <v>517500</v>
      </c>
    </row>
    <row r="8824" spans="6:9" x14ac:dyDescent="0.25">
      <c r="F8824" s="109">
        <f t="shared" ca="1" si="563"/>
        <v>300000</v>
      </c>
      <c r="G8824" s="110">
        <f t="shared" ca="1" si="564"/>
        <v>2.5000000000000001E-2</v>
      </c>
      <c r="H8824" s="111">
        <f t="shared" ca="1" si="565"/>
        <v>75</v>
      </c>
      <c r="I8824" s="112">
        <f t="shared" ca="1" si="566"/>
        <v>562500</v>
      </c>
    </row>
    <row r="8825" spans="6:9" x14ac:dyDescent="0.25">
      <c r="F8825" s="109">
        <f t="shared" ca="1" si="563"/>
        <v>300000</v>
      </c>
      <c r="G8825" s="110">
        <f t="shared" ca="1" si="564"/>
        <v>2.5000000000000001E-2</v>
      </c>
      <c r="H8825" s="111">
        <f t="shared" ca="1" si="565"/>
        <v>75</v>
      </c>
      <c r="I8825" s="112">
        <f t="shared" ca="1" si="566"/>
        <v>562500</v>
      </c>
    </row>
    <row r="8826" spans="6:9" x14ac:dyDescent="0.25">
      <c r="F8826" s="109">
        <f t="shared" ca="1" si="563"/>
        <v>275000</v>
      </c>
      <c r="G8826" s="110">
        <f t="shared" ca="1" si="564"/>
        <v>2.5000000000000001E-2</v>
      </c>
      <c r="H8826" s="111">
        <f t="shared" ca="1" si="565"/>
        <v>75</v>
      </c>
      <c r="I8826" s="112">
        <f t="shared" ca="1" si="566"/>
        <v>515625</v>
      </c>
    </row>
    <row r="8827" spans="6:9" x14ac:dyDescent="0.25">
      <c r="F8827" s="109">
        <f t="shared" ca="1" si="563"/>
        <v>300000</v>
      </c>
      <c r="G8827" s="110">
        <f t="shared" ca="1" si="564"/>
        <v>2.5000000000000001E-2</v>
      </c>
      <c r="H8827" s="111">
        <f t="shared" ca="1" si="565"/>
        <v>75</v>
      </c>
      <c r="I8827" s="112">
        <f t="shared" ca="1" si="566"/>
        <v>562500</v>
      </c>
    </row>
    <row r="8828" spans="6:9" x14ac:dyDescent="0.25">
      <c r="F8828" s="109">
        <f t="shared" ca="1" si="563"/>
        <v>300000</v>
      </c>
      <c r="G8828" s="110">
        <f t="shared" ca="1" si="564"/>
        <v>2.5000000000000001E-2</v>
      </c>
      <c r="H8828" s="111">
        <f t="shared" ca="1" si="565"/>
        <v>77</v>
      </c>
      <c r="I8828" s="112">
        <f t="shared" ca="1" si="566"/>
        <v>577500</v>
      </c>
    </row>
    <row r="8829" spans="6:9" x14ac:dyDescent="0.25">
      <c r="F8829" s="109">
        <f t="shared" ca="1" si="563"/>
        <v>275000</v>
      </c>
      <c r="G8829" s="110">
        <f t="shared" ca="1" si="564"/>
        <v>2.5000000000000001E-2</v>
      </c>
      <c r="H8829" s="111">
        <f t="shared" ca="1" si="565"/>
        <v>75</v>
      </c>
      <c r="I8829" s="112">
        <f t="shared" ca="1" si="566"/>
        <v>515625</v>
      </c>
    </row>
    <row r="8830" spans="6:9" x14ac:dyDescent="0.25">
      <c r="F8830" s="109">
        <f t="shared" ca="1" si="563"/>
        <v>325000</v>
      </c>
      <c r="G8830" s="110">
        <f t="shared" ca="1" si="564"/>
        <v>2.5000000000000001E-2</v>
      </c>
      <c r="H8830" s="111">
        <f t="shared" ca="1" si="565"/>
        <v>73</v>
      </c>
      <c r="I8830" s="112">
        <f t="shared" ca="1" si="566"/>
        <v>593125</v>
      </c>
    </row>
    <row r="8831" spans="6:9" x14ac:dyDescent="0.25">
      <c r="F8831" s="109">
        <f t="shared" ca="1" si="563"/>
        <v>300000</v>
      </c>
      <c r="G8831" s="110">
        <f t="shared" ca="1" si="564"/>
        <v>2.5000000000000001E-2</v>
      </c>
      <c r="H8831" s="111">
        <f t="shared" ca="1" si="565"/>
        <v>75</v>
      </c>
      <c r="I8831" s="112">
        <f t="shared" ca="1" si="566"/>
        <v>562500</v>
      </c>
    </row>
    <row r="8832" spans="6:9" x14ac:dyDescent="0.25">
      <c r="F8832" s="109">
        <f t="shared" ca="1" si="563"/>
        <v>275000</v>
      </c>
      <c r="G8832" s="110">
        <f t="shared" ca="1" si="564"/>
        <v>2.7E-2</v>
      </c>
      <c r="H8832" s="111">
        <f t="shared" ca="1" si="565"/>
        <v>75</v>
      </c>
      <c r="I8832" s="112">
        <f t="shared" ca="1" si="566"/>
        <v>556875</v>
      </c>
    </row>
    <row r="8833" spans="6:9" x14ac:dyDescent="0.25">
      <c r="F8833" s="109">
        <f t="shared" ca="1" si="563"/>
        <v>300000</v>
      </c>
      <c r="G8833" s="110">
        <f t="shared" ca="1" si="564"/>
        <v>2.7E-2</v>
      </c>
      <c r="H8833" s="111">
        <f t="shared" ca="1" si="565"/>
        <v>75</v>
      </c>
      <c r="I8833" s="112">
        <f t="shared" ca="1" si="566"/>
        <v>607500</v>
      </c>
    </row>
    <row r="8834" spans="6:9" x14ac:dyDescent="0.25">
      <c r="F8834" s="109">
        <f t="shared" ca="1" si="563"/>
        <v>325000</v>
      </c>
      <c r="G8834" s="110">
        <f t="shared" ca="1" si="564"/>
        <v>2.1000000000000001E-2</v>
      </c>
      <c r="H8834" s="111">
        <f t="shared" ca="1" si="565"/>
        <v>77</v>
      </c>
      <c r="I8834" s="112">
        <f t="shared" ca="1" si="566"/>
        <v>525525</v>
      </c>
    </row>
    <row r="8835" spans="6:9" x14ac:dyDescent="0.25">
      <c r="F8835" s="109">
        <f t="shared" ref="F8835:F8898" ca="1" si="567">VLOOKUP(RAND(),$C$3:$D$5,2)</f>
        <v>325000</v>
      </c>
      <c r="G8835" s="110">
        <f t="shared" ref="G8835:G8898" ca="1" si="568">VLOOKUP(RAND(),$C$10:$D$13,2)</f>
        <v>2.3E-2</v>
      </c>
      <c r="H8835" s="111">
        <f t="shared" ref="H8835:H8898" ca="1" si="569">VLOOKUP(RAND(),$C$18:$D$20,2)</f>
        <v>75</v>
      </c>
      <c r="I8835" s="112">
        <f t="shared" ca="1" si="566"/>
        <v>560625</v>
      </c>
    </row>
    <row r="8836" spans="6:9" x14ac:dyDescent="0.25">
      <c r="F8836" s="109">
        <f t="shared" ca="1" si="567"/>
        <v>300000</v>
      </c>
      <c r="G8836" s="110">
        <f t="shared" ca="1" si="568"/>
        <v>2.5000000000000001E-2</v>
      </c>
      <c r="H8836" s="111">
        <f t="shared" ca="1" si="569"/>
        <v>75</v>
      </c>
      <c r="I8836" s="112">
        <f t="shared" ref="I8836:I8899" ca="1" si="570">F8836*G8836*H8836</f>
        <v>562500</v>
      </c>
    </row>
    <row r="8837" spans="6:9" x14ac:dyDescent="0.25">
      <c r="F8837" s="109">
        <f t="shared" ca="1" si="567"/>
        <v>300000</v>
      </c>
      <c r="G8837" s="110">
        <f t="shared" ca="1" si="568"/>
        <v>2.5000000000000001E-2</v>
      </c>
      <c r="H8837" s="111">
        <f t="shared" ca="1" si="569"/>
        <v>75</v>
      </c>
      <c r="I8837" s="112">
        <f t="shared" ca="1" si="570"/>
        <v>562500</v>
      </c>
    </row>
    <row r="8838" spans="6:9" x14ac:dyDescent="0.25">
      <c r="F8838" s="109">
        <f t="shared" ca="1" si="567"/>
        <v>275000</v>
      </c>
      <c r="G8838" s="110">
        <f t="shared" ca="1" si="568"/>
        <v>2.5000000000000001E-2</v>
      </c>
      <c r="H8838" s="111">
        <f t="shared" ca="1" si="569"/>
        <v>75</v>
      </c>
      <c r="I8838" s="112">
        <f t="shared" ca="1" si="570"/>
        <v>515625</v>
      </c>
    </row>
    <row r="8839" spans="6:9" x14ac:dyDescent="0.25">
      <c r="F8839" s="109">
        <f t="shared" ca="1" si="567"/>
        <v>325000</v>
      </c>
      <c r="G8839" s="110">
        <f t="shared" ca="1" si="568"/>
        <v>2.5000000000000001E-2</v>
      </c>
      <c r="H8839" s="111">
        <f t="shared" ca="1" si="569"/>
        <v>75</v>
      </c>
      <c r="I8839" s="112">
        <f t="shared" ca="1" si="570"/>
        <v>609375</v>
      </c>
    </row>
    <row r="8840" spans="6:9" x14ac:dyDescent="0.25">
      <c r="F8840" s="109">
        <f t="shared" ca="1" si="567"/>
        <v>300000</v>
      </c>
      <c r="G8840" s="110">
        <f t="shared" ca="1" si="568"/>
        <v>2.1000000000000001E-2</v>
      </c>
      <c r="H8840" s="111">
        <f t="shared" ca="1" si="569"/>
        <v>75</v>
      </c>
      <c r="I8840" s="112">
        <f t="shared" ca="1" si="570"/>
        <v>472500</v>
      </c>
    </row>
    <row r="8841" spans="6:9" x14ac:dyDescent="0.25">
      <c r="F8841" s="109">
        <f t="shared" ca="1" si="567"/>
        <v>300000</v>
      </c>
      <c r="G8841" s="110">
        <f t="shared" ca="1" si="568"/>
        <v>2.7E-2</v>
      </c>
      <c r="H8841" s="111">
        <f t="shared" ca="1" si="569"/>
        <v>75</v>
      </c>
      <c r="I8841" s="112">
        <f t="shared" ca="1" si="570"/>
        <v>607500</v>
      </c>
    </row>
    <row r="8842" spans="6:9" x14ac:dyDescent="0.25">
      <c r="F8842" s="109">
        <f t="shared" ca="1" si="567"/>
        <v>300000</v>
      </c>
      <c r="G8842" s="110">
        <f t="shared" ca="1" si="568"/>
        <v>2.5000000000000001E-2</v>
      </c>
      <c r="H8842" s="111">
        <f t="shared" ca="1" si="569"/>
        <v>75</v>
      </c>
      <c r="I8842" s="112">
        <f t="shared" ca="1" si="570"/>
        <v>562500</v>
      </c>
    </row>
    <row r="8843" spans="6:9" x14ac:dyDescent="0.25">
      <c r="F8843" s="109">
        <f t="shared" ca="1" si="567"/>
        <v>275000</v>
      </c>
      <c r="G8843" s="110">
        <f t="shared" ca="1" si="568"/>
        <v>2.1000000000000001E-2</v>
      </c>
      <c r="H8843" s="111">
        <f t="shared" ca="1" si="569"/>
        <v>75</v>
      </c>
      <c r="I8843" s="112">
        <f t="shared" ca="1" si="570"/>
        <v>433125</v>
      </c>
    </row>
    <row r="8844" spans="6:9" x14ac:dyDescent="0.25">
      <c r="F8844" s="109">
        <f t="shared" ca="1" si="567"/>
        <v>275000</v>
      </c>
      <c r="G8844" s="110">
        <f t="shared" ca="1" si="568"/>
        <v>2.5000000000000001E-2</v>
      </c>
      <c r="H8844" s="111">
        <f t="shared" ca="1" si="569"/>
        <v>75</v>
      </c>
      <c r="I8844" s="112">
        <f t="shared" ca="1" si="570"/>
        <v>515625</v>
      </c>
    </row>
    <row r="8845" spans="6:9" x14ac:dyDescent="0.25">
      <c r="F8845" s="109">
        <f t="shared" ca="1" si="567"/>
        <v>300000</v>
      </c>
      <c r="G8845" s="110">
        <f t="shared" ca="1" si="568"/>
        <v>2.5000000000000001E-2</v>
      </c>
      <c r="H8845" s="111">
        <f t="shared" ca="1" si="569"/>
        <v>75</v>
      </c>
      <c r="I8845" s="112">
        <f t="shared" ca="1" si="570"/>
        <v>562500</v>
      </c>
    </row>
    <row r="8846" spans="6:9" x14ac:dyDescent="0.25">
      <c r="F8846" s="109">
        <f t="shared" ca="1" si="567"/>
        <v>300000</v>
      </c>
      <c r="G8846" s="110">
        <f t="shared" ca="1" si="568"/>
        <v>2.1000000000000001E-2</v>
      </c>
      <c r="H8846" s="111">
        <f t="shared" ca="1" si="569"/>
        <v>75</v>
      </c>
      <c r="I8846" s="112">
        <f t="shared" ca="1" si="570"/>
        <v>472500</v>
      </c>
    </row>
    <row r="8847" spans="6:9" x14ac:dyDescent="0.25">
      <c r="F8847" s="109">
        <f t="shared" ca="1" si="567"/>
        <v>300000</v>
      </c>
      <c r="G8847" s="110">
        <f t="shared" ca="1" si="568"/>
        <v>2.5000000000000001E-2</v>
      </c>
      <c r="H8847" s="111">
        <f t="shared" ca="1" si="569"/>
        <v>77</v>
      </c>
      <c r="I8847" s="112">
        <f t="shared" ca="1" si="570"/>
        <v>577500</v>
      </c>
    </row>
    <row r="8848" spans="6:9" x14ac:dyDescent="0.25">
      <c r="F8848" s="109">
        <f t="shared" ca="1" si="567"/>
        <v>300000</v>
      </c>
      <c r="G8848" s="110">
        <f t="shared" ca="1" si="568"/>
        <v>2.5000000000000001E-2</v>
      </c>
      <c r="H8848" s="111">
        <f t="shared" ca="1" si="569"/>
        <v>75</v>
      </c>
      <c r="I8848" s="112">
        <f t="shared" ca="1" si="570"/>
        <v>562500</v>
      </c>
    </row>
    <row r="8849" spans="6:9" x14ac:dyDescent="0.25">
      <c r="F8849" s="109">
        <f t="shared" ca="1" si="567"/>
        <v>300000</v>
      </c>
      <c r="G8849" s="110">
        <f t="shared" ca="1" si="568"/>
        <v>2.5000000000000001E-2</v>
      </c>
      <c r="H8849" s="111">
        <f t="shared" ca="1" si="569"/>
        <v>73</v>
      </c>
      <c r="I8849" s="112">
        <f t="shared" ca="1" si="570"/>
        <v>547500</v>
      </c>
    </row>
    <row r="8850" spans="6:9" x14ac:dyDescent="0.25">
      <c r="F8850" s="109">
        <f t="shared" ca="1" si="567"/>
        <v>300000</v>
      </c>
      <c r="G8850" s="110">
        <f t="shared" ca="1" si="568"/>
        <v>2.5000000000000001E-2</v>
      </c>
      <c r="H8850" s="111">
        <f t="shared" ca="1" si="569"/>
        <v>75</v>
      </c>
      <c r="I8850" s="112">
        <f t="shared" ca="1" si="570"/>
        <v>562500</v>
      </c>
    </row>
    <row r="8851" spans="6:9" x14ac:dyDescent="0.25">
      <c r="F8851" s="109">
        <f t="shared" ca="1" si="567"/>
        <v>300000</v>
      </c>
      <c r="G8851" s="110">
        <f t="shared" ca="1" si="568"/>
        <v>2.5000000000000001E-2</v>
      </c>
      <c r="H8851" s="111">
        <f t="shared" ca="1" si="569"/>
        <v>75</v>
      </c>
      <c r="I8851" s="112">
        <f t="shared" ca="1" si="570"/>
        <v>562500</v>
      </c>
    </row>
    <row r="8852" spans="6:9" x14ac:dyDescent="0.25">
      <c r="F8852" s="109">
        <f t="shared" ca="1" si="567"/>
        <v>300000</v>
      </c>
      <c r="G8852" s="110">
        <f t="shared" ca="1" si="568"/>
        <v>2.1000000000000001E-2</v>
      </c>
      <c r="H8852" s="111">
        <f t="shared" ca="1" si="569"/>
        <v>77</v>
      </c>
      <c r="I8852" s="112">
        <f t="shared" ca="1" si="570"/>
        <v>485100</v>
      </c>
    </row>
    <row r="8853" spans="6:9" x14ac:dyDescent="0.25">
      <c r="F8853" s="109">
        <f t="shared" ca="1" si="567"/>
        <v>325000</v>
      </c>
      <c r="G8853" s="110">
        <f t="shared" ca="1" si="568"/>
        <v>2.1000000000000001E-2</v>
      </c>
      <c r="H8853" s="111">
        <f t="shared" ca="1" si="569"/>
        <v>75</v>
      </c>
      <c r="I8853" s="112">
        <f t="shared" ca="1" si="570"/>
        <v>511875</v>
      </c>
    </row>
    <row r="8854" spans="6:9" x14ac:dyDescent="0.25">
      <c r="F8854" s="109">
        <f t="shared" ca="1" si="567"/>
        <v>300000</v>
      </c>
      <c r="G8854" s="110">
        <f t="shared" ca="1" si="568"/>
        <v>2.7E-2</v>
      </c>
      <c r="H8854" s="111">
        <f t="shared" ca="1" si="569"/>
        <v>77</v>
      </c>
      <c r="I8854" s="112">
        <f t="shared" ca="1" si="570"/>
        <v>623700</v>
      </c>
    </row>
    <row r="8855" spans="6:9" x14ac:dyDescent="0.25">
      <c r="F8855" s="109">
        <f t="shared" ca="1" si="567"/>
        <v>300000</v>
      </c>
      <c r="G8855" s="110">
        <f t="shared" ca="1" si="568"/>
        <v>2.1000000000000001E-2</v>
      </c>
      <c r="H8855" s="111">
        <f t="shared" ca="1" si="569"/>
        <v>73</v>
      </c>
      <c r="I8855" s="112">
        <f t="shared" ca="1" si="570"/>
        <v>459900</v>
      </c>
    </row>
    <row r="8856" spans="6:9" x14ac:dyDescent="0.25">
      <c r="F8856" s="109">
        <f t="shared" ca="1" si="567"/>
        <v>300000</v>
      </c>
      <c r="G8856" s="110">
        <f t="shared" ca="1" si="568"/>
        <v>2.3E-2</v>
      </c>
      <c r="H8856" s="111">
        <f t="shared" ca="1" si="569"/>
        <v>73</v>
      </c>
      <c r="I8856" s="112">
        <f t="shared" ca="1" si="570"/>
        <v>503700</v>
      </c>
    </row>
    <row r="8857" spans="6:9" x14ac:dyDescent="0.25">
      <c r="F8857" s="109">
        <f t="shared" ca="1" si="567"/>
        <v>300000</v>
      </c>
      <c r="G8857" s="110">
        <f t="shared" ca="1" si="568"/>
        <v>2.3E-2</v>
      </c>
      <c r="H8857" s="111">
        <f t="shared" ca="1" si="569"/>
        <v>75</v>
      </c>
      <c r="I8857" s="112">
        <f t="shared" ca="1" si="570"/>
        <v>517500</v>
      </c>
    </row>
    <row r="8858" spans="6:9" x14ac:dyDescent="0.25">
      <c r="F8858" s="109">
        <f t="shared" ca="1" si="567"/>
        <v>300000</v>
      </c>
      <c r="G8858" s="110">
        <f t="shared" ca="1" si="568"/>
        <v>2.1000000000000001E-2</v>
      </c>
      <c r="H8858" s="111">
        <f t="shared" ca="1" si="569"/>
        <v>75</v>
      </c>
      <c r="I8858" s="112">
        <f t="shared" ca="1" si="570"/>
        <v>472500</v>
      </c>
    </row>
    <row r="8859" spans="6:9" x14ac:dyDescent="0.25">
      <c r="F8859" s="109">
        <f t="shared" ca="1" si="567"/>
        <v>275000</v>
      </c>
      <c r="G8859" s="110">
        <f t="shared" ca="1" si="568"/>
        <v>2.5000000000000001E-2</v>
      </c>
      <c r="H8859" s="111">
        <f t="shared" ca="1" si="569"/>
        <v>77</v>
      </c>
      <c r="I8859" s="112">
        <f t="shared" ca="1" si="570"/>
        <v>529375</v>
      </c>
    </row>
    <row r="8860" spans="6:9" x14ac:dyDescent="0.25">
      <c r="F8860" s="109">
        <f t="shared" ca="1" si="567"/>
        <v>325000</v>
      </c>
      <c r="G8860" s="110">
        <f t="shared" ca="1" si="568"/>
        <v>2.5000000000000001E-2</v>
      </c>
      <c r="H8860" s="111">
        <f t="shared" ca="1" si="569"/>
        <v>73</v>
      </c>
      <c r="I8860" s="112">
        <f t="shared" ca="1" si="570"/>
        <v>593125</v>
      </c>
    </row>
    <row r="8861" spans="6:9" x14ac:dyDescent="0.25">
      <c r="F8861" s="109">
        <f t="shared" ca="1" si="567"/>
        <v>300000</v>
      </c>
      <c r="G8861" s="110">
        <f t="shared" ca="1" si="568"/>
        <v>2.3E-2</v>
      </c>
      <c r="H8861" s="111">
        <f t="shared" ca="1" si="569"/>
        <v>77</v>
      </c>
      <c r="I8861" s="112">
        <f t="shared" ca="1" si="570"/>
        <v>531300</v>
      </c>
    </row>
    <row r="8862" spans="6:9" x14ac:dyDescent="0.25">
      <c r="F8862" s="109">
        <f t="shared" ca="1" si="567"/>
        <v>275000</v>
      </c>
      <c r="G8862" s="110">
        <f t="shared" ca="1" si="568"/>
        <v>2.5000000000000001E-2</v>
      </c>
      <c r="H8862" s="111">
        <f t="shared" ca="1" si="569"/>
        <v>75</v>
      </c>
      <c r="I8862" s="112">
        <f t="shared" ca="1" si="570"/>
        <v>515625</v>
      </c>
    </row>
    <row r="8863" spans="6:9" x14ac:dyDescent="0.25">
      <c r="F8863" s="109">
        <f t="shared" ca="1" si="567"/>
        <v>275000</v>
      </c>
      <c r="G8863" s="110">
        <f t="shared" ca="1" si="568"/>
        <v>2.5000000000000001E-2</v>
      </c>
      <c r="H8863" s="111">
        <f t="shared" ca="1" si="569"/>
        <v>75</v>
      </c>
      <c r="I8863" s="112">
        <f t="shared" ca="1" si="570"/>
        <v>515625</v>
      </c>
    </row>
    <row r="8864" spans="6:9" x14ac:dyDescent="0.25">
      <c r="F8864" s="109">
        <f t="shared" ca="1" si="567"/>
        <v>275000</v>
      </c>
      <c r="G8864" s="110">
        <f t="shared" ca="1" si="568"/>
        <v>2.3E-2</v>
      </c>
      <c r="H8864" s="111">
        <f t="shared" ca="1" si="569"/>
        <v>77</v>
      </c>
      <c r="I8864" s="112">
        <f t="shared" ca="1" si="570"/>
        <v>487025</v>
      </c>
    </row>
    <row r="8865" spans="6:9" x14ac:dyDescent="0.25">
      <c r="F8865" s="109">
        <f t="shared" ca="1" si="567"/>
        <v>325000</v>
      </c>
      <c r="G8865" s="110">
        <f t="shared" ca="1" si="568"/>
        <v>2.1000000000000001E-2</v>
      </c>
      <c r="H8865" s="111">
        <f t="shared" ca="1" si="569"/>
        <v>75</v>
      </c>
      <c r="I8865" s="112">
        <f t="shared" ca="1" si="570"/>
        <v>511875</v>
      </c>
    </row>
    <row r="8866" spans="6:9" x14ac:dyDescent="0.25">
      <c r="F8866" s="109">
        <f t="shared" ca="1" si="567"/>
        <v>300000</v>
      </c>
      <c r="G8866" s="110">
        <f t="shared" ca="1" si="568"/>
        <v>2.5000000000000001E-2</v>
      </c>
      <c r="H8866" s="111">
        <f t="shared" ca="1" si="569"/>
        <v>73</v>
      </c>
      <c r="I8866" s="112">
        <f t="shared" ca="1" si="570"/>
        <v>547500</v>
      </c>
    </row>
    <row r="8867" spans="6:9" x14ac:dyDescent="0.25">
      <c r="F8867" s="109">
        <f t="shared" ca="1" si="567"/>
        <v>300000</v>
      </c>
      <c r="G8867" s="110">
        <f t="shared" ca="1" si="568"/>
        <v>2.5000000000000001E-2</v>
      </c>
      <c r="H8867" s="111">
        <f t="shared" ca="1" si="569"/>
        <v>75</v>
      </c>
      <c r="I8867" s="112">
        <f t="shared" ca="1" si="570"/>
        <v>562500</v>
      </c>
    </row>
    <row r="8868" spans="6:9" x14ac:dyDescent="0.25">
      <c r="F8868" s="109">
        <f t="shared" ca="1" si="567"/>
        <v>300000</v>
      </c>
      <c r="G8868" s="110">
        <f t="shared" ca="1" si="568"/>
        <v>2.3E-2</v>
      </c>
      <c r="H8868" s="111">
        <f t="shared" ca="1" si="569"/>
        <v>73</v>
      </c>
      <c r="I8868" s="112">
        <f t="shared" ca="1" si="570"/>
        <v>503700</v>
      </c>
    </row>
    <row r="8869" spans="6:9" x14ac:dyDescent="0.25">
      <c r="F8869" s="109">
        <f t="shared" ca="1" si="567"/>
        <v>275000</v>
      </c>
      <c r="G8869" s="110">
        <f t="shared" ca="1" si="568"/>
        <v>2.5000000000000001E-2</v>
      </c>
      <c r="H8869" s="111">
        <f t="shared" ca="1" si="569"/>
        <v>77</v>
      </c>
      <c r="I8869" s="112">
        <f t="shared" ca="1" si="570"/>
        <v>529375</v>
      </c>
    </row>
    <row r="8870" spans="6:9" x14ac:dyDescent="0.25">
      <c r="F8870" s="109">
        <f t="shared" ca="1" si="567"/>
        <v>275000</v>
      </c>
      <c r="G8870" s="110">
        <f t="shared" ca="1" si="568"/>
        <v>2.5000000000000001E-2</v>
      </c>
      <c r="H8870" s="111">
        <f t="shared" ca="1" si="569"/>
        <v>73</v>
      </c>
      <c r="I8870" s="112">
        <f t="shared" ca="1" si="570"/>
        <v>501875</v>
      </c>
    </row>
    <row r="8871" spans="6:9" x14ac:dyDescent="0.25">
      <c r="F8871" s="109">
        <f t="shared" ca="1" si="567"/>
        <v>300000</v>
      </c>
      <c r="G8871" s="110">
        <f t="shared" ca="1" si="568"/>
        <v>2.5000000000000001E-2</v>
      </c>
      <c r="H8871" s="111">
        <f t="shared" ca="1" si="569"/>
        <v>73</v>
      </c>
      <c r="I8871" s="112">
        <f t="shared" ca="1" si="570"/>
        <v>547500</v>
      </c>
    </row>
    <row r="8872" spans="6:9" x14ac:dyDescent="0.25">
      <c r="F8872" s="109">
        <f t="shared" ca="1" si="567"/>
        <v>300000</v>
      </c>
      <c r="G8872" s="110">
        <f t="shared" ca="1" si="568"/>
        <v>2.5000000000000001E-2</v>
      </c>
      <c r="H8872" s="111">
        <f t="shared" ca="1" si="569"/>
        <v>75</v>
      </c>
      <c r="I8872" s="112">
        <f t="shared" ca="1" si="570"/>
        <v>562500</v>
      </c>
    </row>
    <row r="8873" spans="6:9" x14ac:dyDescent="0.25">
      <c r="F8873" s="109">
        <f t="shared" ca="1" si="567"/>
        <v>275000</v>
      </c>
      <c r="G8873" s="110">
        <f t="shared" ca="1" si="568"/>
        <v>2.5000000000000001E-2</v>
      </c>
      <c r="H8873" s="111">
        <f t="shared" ca="1" si="569"/>
        <v>75</v>
      </c>
      <c r="I8873" s="112">
        <f t="shared" ca="1" si="570"/>
        <v>515625</v>
      </c>
    </row>
    <row r="8874" spans="6:9" x14ac:dyDescent="0.25">
      <c r="F8874" s="109">
        <f t="shared" ca="1" si="567"/>
        <v>325000</v>
      </c>
      <c r="G8874" s="110">
        <f t="shared" ca="1" si="568"/>
        <v>2.7E-2</v>
      </c>
      <c r="H8874" s="111">
        <f t="shared" ca="1" si="569"/>
        <v>75</v>
      </c>
      <c r="I8874" s="112">
        <f t="shared" ca="1" si="570"/>
        <v>658125</v>
      </c>
    </row>
    <row r="8875" spans="6:9" x14ac:dyDescent="0.25">
      <c r="F8875" s="109">
        <f t="shared" ca="1" si="567"/>
        <v>275000</v>
      </c>
      <c r="G8875" s="110">
        <f t="shared" ca="1" si="568"/>
        <v>2.5000000000000001E-2</v>
      </c>
      <c r="H8875" s="111">
        <f t="shared" ca="1" si="569"/>
        <v>77</v>
      </c>
      <c r="I8875" s="112">
        <f t="shared" ca="1" si="570"/>
        <v>529375</v>
      </c>
    </row>
    <row r="8876" spans="6:9" x14ac:dyDescent="0.25">
      <c r="F8876" s="109">
        <f t="shared" ca="1" si="567"/>
        <v>275000</v>
      </c>
      <c r="G8876" s="110">
        <f t="shared" ca="1" si="568"/>
        <v>2.7E-2</v>
      </c>
      <c r="H8876" s="111">
        <f t="shared" ca="1" si="569"/>
        <v>77</v>
      </c>
      <c r="I8876" s="112">
        <f t="shared" ca="1" si="570"/>
        <v>571725</v>
      </c>
    </row>
    <row r="8877" spans="6:9" x14ac:dyDescent="0.25">
      <c r="F8877" s="109">
        <f t="shared" ca="1" si="567"/>
        <v>300000</v>
      </c>
      <c r="G8877" s="110">
        <f t="shared" ca="1" si="568"/>
        <v>2.7E-2</v>
      </c>
      <c r="H8877" s="111">
        <f t="shared" ca="1" si="569"/>
        <v>75</v>
      </c>
      <c r="I8877" s="112">
        <f t="shared" ca="1" si="570"/>
        <v>607500</v>
      </c>
    </row>
    <row r="8878" spans="6:9" x14ac:dyDescent="0.25">
      <c r="F8878" s="109">
        <f t="shared" ca="1" si="567"/>
        <v>325000</v>
      </c>
      <c r="G8878" s="110">
        <f t="shared" ca="1" si="568"/>
        <v>2.5000000000000001E-2</v>
      </c>
      <c r="H8878" s="111">
        <f t="shared" ca="1" si="569"/>
        <v>77</v>
      </c>
      <c r="I8878" s="112">
        <f t="shared" ca="1" si="570"/>
        <v>625625</v>
      </c>
    </row>
    <row r="8879" spans="6:9" x14ac:dyDescent="0.25">
      <c r="F8879" s="109">
        <f t="shared" ca="1" si="567"/>
        <v>300000</v>
      </c>
      <c r="G8879" s="110">
        <f t="shared" ca="1" si="568"/>
        <v>2.7E-2</v>
      </c>
      <c r="H8879" s="111">
        <f t="shared" ca="1" si="569"/>
        <v>75</v>
      </c>
      <c r="I8879" s="112">
        <f t="shared" ca="1" si="570"/>
        <v>607500</v>
      </c>
    </row>
    <row r="8880" spans="6:9" x14ac:dyDescent="0.25">
      <c r="F8880" s="109">
        <f t="shared" ca="1" si="567"/>
        <v>300000</v>
      </c>
      <c r="G8880" s="110">
        <f t="shared" ca="1" si="568"/>
        <v>2.5000000000000001E-2</v>
      </c>
      <c r="H8880" s="111">
        <f t="shared" ca="1" si="569"/>
        <v>77</v>
      </c>
      <c r="I8880" s="112">
        <f t="shared" ca="1" si="570"/>
        <v>577500</v>
      </c>
    </row>
    <row r="8881" spans="6:9" x14ac:dyDescent="0.25">
      <c r="F8881" s="109">
        <f t="shared" ca="1" si="567"/>
        <v>300000</v>
      </c>
      <c r="G8881" s="110">
        <f t="shared" ca="1" si="568"/>
        <v>2.5000000000000001E-2</v>
      </c>
      <c r="H8881" s="111">
        <f t="shared" ca="1" si="569"/>
        <v>75</v>
      </c>
      <c r="I8881" s="112">
        <f t="shared" ca="1" si="570"/>
        <v>562500</v>
      </c>
    </row>
    <row r="8882" spans="6:9" x14ac:dyDescent="0.25">
      <c r="F8882" s="109">
        <f t="shared" ca="1" si="567"/>
        <v>300000</v>
      </c>
      <c r="G8882" s="110">
        <f t="shared" ca="1" si="568"/>
        <v>2.5000000000000001E-2</v>
      </c>
      <c r="H8882" s="111">
        <f t="shared" ca="1" si="569"/>
        <v>75</v>
      </c>
      <c r="I8882" s="112">
        <f t="shared" ca="1" si="570"/>
        <v>562500</v>
      </c>
    </row>
    <row r="8883" spans="6:9" x14ac:dyDescent="0.25">
      <c r="F8883" s="109">
        <f t="shared" ca="1" si="567"/>
        <v>325000</v>
      </c>
      <c r="G8883" s="110">
        <f t="shared" ca="1" si="568"/>
        <v>2.5000000000000001E-2</v>
      </c>
      <c r="H8883" s="111">
        <f t="shared" ca="1" si="569"/>
        <v>75</v>
      </c>
      <c r="I8883" s="112">
        <f t="shared" ca="1" si="570"/>
        <v>609375</v>
      </c>
    </row>
    <row r="8884" spans="6:9" x14ac:dyDescent="0.25">
      <c r="F8884" s="109">
        <f t="shared" ca="1" si="567"/>
        <v>300000</v>
      </c>
      <c r="G8884" s="110">
        <f t="shared" ca="1" si="568"/>
        <v>2.5000000000000001E-2</v>
      </c>
      <c r="H8884" s="111">
        <f t="shared" ca="1" si="569"/>
        <v>75</v>
      </c>
      <c r="I8884" s="112">
        <f t="shared" ca="1" si="570"/>
        <v>562500</v>
      </c>
    </row>
    <row r="8885" spans="6:9" x14ac:dyDescent="0.25">
      <c r="F8885" s="109">
        <f t="shared" ca="1" si="567"/>
        <v>300000</v>
      </c>
      <c r="G8885" s="110">
        <f t="shared" ca="1" si="568"/>
        <v>2.3E-2</v>
      </c>
      <c r="H8885" s="111">
        <f t="shared" ca="1" si="569"/>
        <v>73</v>
      </c>
      <c r="I8885" s="112">
        <f t="shared" ca="1" si="570"/>
        <v>503700</v>
      </c>
    </row>
    <row r="8886" spans="6:9" x14ac:dyDescent="0.25">
      <c r="F8886" s="109">
        <f t="shared" ca="1" si="567"/>
        <v>300000</v>
      </c>
      <c r="G8886" s="110">
        <f t="shared" ca="1" si="568"/>
        <v>2.1000000000000001E-2</v>
      </c>
      <c r="H8886" s="111">
        <f t="shared" ca="1" si="569"/>
        <v>75</v>
      </c>
      <c r="I8886" s="112">
        <f t="shared" ca="1" si="570"/>
        <v>472500</v>
      </c>
    </row>
    <row r="8887" spans="6:9" x14ac:dyDescent="0.25">
      <c r="F8887" s="109">
        <f t="shared" ca="1" si="567"/>
        <v>300000</v>
      </c>
      <c r="G8887" s="110">
        <f t="shared" ca="1" si="568"/>
        <v>2.5000000000000001E-2</v>
      </c>
      <c r="H8887" s="111">
        <f t="shared" ca="1" si="569"/>
        <v>75</v>
      </c>
      <c r="I8887" s="112">
        <f t="shared" ca="1" si="570"/>
        <v>562500</v>
      </c>
    </row>
    <row r="8888" spans="6:9" x14ac:dyDescent="0.25">
      <c r="F8888" s="109">
        <f t="shared" ca="1" si="567"/>
        <v>300000</v>
      </c>
      <c r="G8888" s="110">
        <f t="shared" ca="1" si="568"/>
        <v>2.5000000000000001E-2</v>
      </c>
      <c r="H8888" s="111">
        <f t="shared" ca="1" si="569"/>
        <v>75</v>
      </c>
      <c r="I8888" s="112">
        <f t="shared" ca="1" si="570"/>
        <v>562500</v>
      </c>
    </row>
    <row r="8889" spans="6:9" x14ac:dyDescent="0.25">
      <c r="F8889" s="109">
        <f t="shared" ca="1" si="567"/>
        <v>275000</v>
      </c>
      <c r="G8889" s="110">
        <f t="shared" ca="1" si="568"/>
        <v>2.5000000000000001E-2</v>
      </c>
      <c r="H8889" s="111">
        <f t="shared" ca="1" si="569"/>
        <v>77</v>
      </c>
      <c r="I8889" s="112">
        <f t="shared" ca="1" si="570"/>
        <v>529375</v>
      </c>
    </row>
    <row r="8890" spans="6:9" x14ac:dyDescent="0.25">
      <c r="F8890" s="109">
        <f t="shared" ca="1" si="567"/>
        <v>325000</v>
      </c>
      <c r="G8890" s="110">
        <f t="shared" ca="1" si="568"/>
        <v>2.7E-2</v>
      </c>
      <c r="H8890" s="111">
        <f t="shared" ca="1" si="569"/>
        <v>75</v>
      </c>
      <c r="I8890" s="112">
        <f t="shared" ca="1" si="570"/>
        <v>658125</v>
      </c>
    </row>
    <row r="8891" spans="6:9" x14ac:dyDescent="0.25">
      <c r="F8891" s="109">
        <f t="shared" ca="1" si="567"/>
        <v>325000</v>
      </c>
      <c r="G8891" s="110">
        <f t="shared" ca="1" si="568"/>
        <v>2.1000000000000001E-2</v>
      </c>
      <c r="H8891" s="111">
        <f t="shared" ca="1" si="569"/>
        <v>75</v>
      </c>
      <c r="I8891" s="112">
        <f t="shared" ca="1" si="570"/>
        <v>511875</v>
      </c>
    </row>
    <row r="8892" spans="6:9" x14ac:dyDescent="0.25">
      <c r="F8892" s="109">
        <f t="shared" ca="1" si="567"/>
        <v>300000</v>
      </c>
      <c r="G8892" s="110">
        <f t="shared" ca="1" si="568"/>
        <v>2.5000000000000001E-2</v>
      </c>
      <c r="H8892" s="111">
        <f t="shared" ca="1" si="569"/>
        <v>75</v>
      </c>
      <c r="I8892" s="112">
        <f t="shared" ca="1" si="570"/>
        <v>562500</v>
      </c>
    </row>
    <row r="8893" spans="6:9" x14ac:dyDescent="0.25">
      <c r="F8893" s="109">
        <f t="shared" ca="1" si="567"/>
        <v>300000</v>
      </c>
      <c r="G8893" s="110">
        <f t="shared" ca="1" si="568"/>
        <v>2.5000000000000001E-2</v>
      </c>
      <c r="H8893" s="111">
        <f t="shared" ca="1" si="569"/>
        <v>75</v>
      </c>
      <c r="I8893" s="112">
        <f t="shared" ca="1" si="570"/>
        <v>562500</v>
      </c>
    </row>
    <row r="8894" spans="6:9" x14ac:dyDescent="0.25">
      <c r="F8894" s="109">
        <f t="shared" ca="1" si="567"/>
        <v>300000</v>
      </c>
      <c r="G8894" s="110">
        <f t="shared" ca="1" si="568"/>
        <v>2.5000000000000001E-2</v>
      </c>
      <c r="H8894" s="111">
        <f t="shared" ca="1" si="569"/>
        <v>75</v>
      </c>
      <c r="I8894" s="112">
        <f t="shared" ca="1" si="570"/>
        <v>562500</v>
      </c>
    </row>
    <row r="8895" spans="6:9" x14ac:dyDescent="0.25">
      <c r="F8895" s="109">
        <f t="shared" ca="1" si="567"/>
        <v>300000</v>
      </c>
      <c r="G8895" s="110">
        <f t="shared" ca="1" si="568"/>
        <v>2.3E-2</v>
      </c>
      <c r="H8895" s="111">
        <f t="shared" ca="1" si="569"/>
        <v>75</v>
      </c>
      <c r="I8895" s="112">
        <f t="shared" ca="1" si="570"/>
        <v>517500</v>
      </c>
    </row>
    <row r="8896" spans="6:9" x14ac:dyDescent="0.25">
      <c r="F8896" s="109">
        <f t="shared" ca="1" si="567"/>
        <v>300000</v>
      </c>
      <c r="G8896" s="110">
        <f t="shared" ca="1" si="568"/>
        <v>2.5000000000000001E-2</v>
      </c>
      <c r="H8896" s="111">
        <f t="shared" ca="1" si="569"/>
        <v>75</v>
      </c>
      <c r="I8896" s="112">
        <f t="shared" ca="1" si="570"/>
        <v>562500</v>
      </c>
    </row>
    <row r="8897" spans="6:9" x14ac:dyDescent="0.25">
      <c r="F8897" s="109">
        <f t="shared" ca="1" si="567"/>
        <v>300000</v>
      </c>
      <c r="G8897" s="110">
        <f t="shared" ca="1" si="568"/>
        <v>2.5000000000000001E-2</v>
      </c>
      <c r="H8897" s="111">
        <f t="shared" ca="1" si="569"/>
        <v>77</v>
      </c>
      <c r="I8897" s="112">
        <f t="shared" ca="1" si="570"/>
        <v>577500</v>
      </c>
    </row>
    <row r="8898" spans="6:9" x14ac:dyDescent="0.25">
      <c r="F8898" s="109">
        <f t="shared" ca="1" si="567"/>
        <v>300000</v>
      </c>
      <c r="G8898" s="110">
        <f t="shared" ca="1" si="568"/>
        <v>2.1000000000000001E-2</v>
      </c>
      <c r="H8898" s="111">
        <f t="shared" ca="1" si="569"/>
        <v>75</v>
      </c>
      <c r="I8898" s="112">
        <f t="shared" ca="1" si="570"/>
        <v>472500</v>
      </c>
    </row>
    <row r="8899" spans="6:9" x14ac:dyDescent="0.25">
      <c r="F8899" s="109">
        <f t="shared" ref="F8899:F8962" ca="1" si="571">VLOOKUP(RAND(),$C$3:$D$5,2)</f>
        <v>300000</v>
      </c>
      <c r="G8899" s="110">
        <f t="shared" ref="G8899:G8962" ca="1" si="572">VLOOKUP(RAND(),$C$10:$D$13,2)</f>
        <v>2.5000000000000001E-2</v>
      </c>
      <c r="H8899" s="111">
        <f t="shared" ref="H8899:H8962" ca="1" si="573">VLOOKUP(RAND(),$C$18:$D$20,2)</f>
        <v>75</v>
      </c>
      <c r="I8899" s="112">
        <f t="shared" ca="1" si="570"/>
        <v>562500</v>
      </c>
    </row>
    <row r="8900" spans="6:9" x14ac:dyDescent="0.25">
      <c r="F8900" s="109">
        <f t="shared" ca="1" si="571"/>
        <v>325000</v>
      </c>
      <c r="G8900" s="110">
        <f t="shared" ca="1" si="572"/>
        <v>2.5000000000000001E-2</v>
      </c>
      <c r="H8900" s="111">
        <f t="shared" ca="1" si="573"/>
        <v>75</v>
      </c>
      <c r="I8900" s="112">
        <f t="shared" ref="I8900:I8963" ca="1" si="574">F8900*G8900*H8900</f>
        <v>609375</v>
      </c>
    </row>
    <row r="8901" spans="6:9" x14ac:dyDescent="0.25">
      <c r="F8901" s="109">
        <f t="shared" ca="1" si="571"/>
        <v>325000</v>
      </c>
      <c r="G8901" s="110">
        <f t="shared" ca="1" si="572"/>
        <v>2.7E-2</v>
      </c>
      <c r="H8901" s="111">
        <f t="shared" ca="1" si="573"/>
        <v>75</v>
      </c>
      <c r="I8901" s="112">
        <f t="shared" ca="1" si="574"/>
        <v>658125</v>
      </c>
    </row>
    <row r="8902" spans="6:9" x14ac:dyDescent="0.25">
      <c r="F8902" s="109">
        <f t="shared" ca="1" si="571"/>
        <v>300000</v>
      </c>
      <c r="G8902" s="110">
        <f t="shared" ca="1" si="572"/>
        <v>2.1000000000000001E-2</v>
      </c>
      <c r="H8902" s="111">
        <f t="shared" ca="1" si="573"/>
        <v>75</v>
      </c>
      <c r="I8902" s="112">
        <f t="shared" ca="1" si="574"/>
        <v>472500</v>
      </c>
    </row>
    <row r="8903" spans="6:9" x14ac:dyDescent="0.25">
      <c r="F8903" s="109">
        <f t="shared" ca="1" si="571"/>
        <v>325000</v>
      </c>
      <c r="G8903" s="110">
        <f t="shared" ca="1" si="572"/>
        <v>2.1000000000000001E-2</v>
      </c>
      <c r="H8903" s="111">
        <f t="shared" ca="1" si="573"/>
        <v>75</v>
      </c>
      <c r="I8903" s="112">
        <f t="shared" ca="1" si="574"/>
        <v>511875</v>
      </c>
    </row>
    <row r="8904" spans="6:9" x14ac:dyDescent="0.25">
      <c r="F8904" s="109">
        <f t="shared" ca="1" si="571"/>
        <v>325000</v>
      </c>
      <c r="G8904" s="110">
        <f t="shared" ca="1" si="572"/>
        <v>2.5000000000000001E-2</v>
      </c>
      <c r="H8904" s="111">
        <f t="shared" ca="1" si="573"/>
        <v>75</v>
      </c>
      <c r="I8904" s="112">
        <f t="shared" ca="1" si="574"/>
        <v>609375</v>
      </c>
    </row>
    <row r="8905" spans="6:9" x14ac:dyDescent="0.25">
      <c r="F8905" s="109">
        <f t="shared" ca="1" si="571"/>
        <v>275000</v>
      </c>
      <c r="G8905" s="110">
        <f t="shared" ca="1" si="572"/>
        <v>2.5000000000000001E-2</v>
      </c>
      <c r="H8905" s="111">
        <f t="shared" ca="1" si="573"/>
        <v>75</v>
      </c>
      <c r="I8905" s="112">
        <f t="shared" ca="1" si="574"/>
        <v>515625</v>
      </c>
    </row>
    <row r="8906" spans="6:9" x14ac:dyDescent="0.25">
      <c r="F8906" s="109">
        <f t="shared" ca="1" si="571"/>
        <v>325000</v>
      </c>
      <c r="G8906" s="110">
        <f t="shared" ca="1" si="572"/>
        <v>2.5000000000000001E-2</v>
      </c>
      <c r="H8906" s="111">
        <f t="shared" ca="1" si="573"/>
        <v>73</v>
      </c>
      <c r="I8906" s="112">
        <f t="shared" ca="1" si="574"/>
        <v>593125</v>
      </c>
    </row>
    <row r="8907" spans="6:9" x14ac:dyDescent="0.25">
      <c r="F8907" s="109">
        <f t="shared" ca="1" si="571"/>
        <v>300000</v>
      </c>
      <c r="G8907" s="110">
        <f t="shared" ca="1" si="572"/>
        <v>2.5000000000000001E-2</v>
      </c>
      <c r="H8907" s="111">
        <f t="shared" ca="1" si="573"/>
        <v>75</v>
      </c>
      <c r="I8907" s="112">
        <f t="shared" ca="1" si="574"/>
        <v>562500</v>
      </c>
    </row>
    <row r="8908" spans="6:9" x14ac:dyDescent="0.25">
      <c r="F8908" s="109">
        <f t="shared" ca="1" si="571"/>
        <v>300000</v>
      </c>
      <c r="G8908" s="110">
        <f t="shared" ca="1" si="572"/>
        <v>2.5000000000000001E-2</v>
      </c>
      <c r="H8908" s="111">
        <f t="shared" ca="1" si="573"/>
        <v>73</v>
      </c>
      <c r="I8908" s="112">
        <f t="shared" ca="1" si="574"/>
        <v>547500</v>
      </c>
    </row>
    <row r="8909" spans="6:9" x14ac:dyDescent="0.25">
      <c r="F8909" s="109">
        <f t="shared" ca="1" si="571"/>
        <v>300000</v>
      </c>
      <c r="G8909" s="110">
        <f t="shared" ca="1" si="572"/>
        <v>2.5000000000000001E-2</v>
      </c>
      <c r="H8909" s="111">
        <f t="shared" ca="1" si="573"/>
        <v>77</v>
      </c>
      <c r="I8909" s="112">
        <f t="shared" ca="1" si="574"/>
        <v>577500</v>
      </c>
    </row>
    <row r="8910" spans="6:9" x14ac:dyDescent="0.25">
      <c r="F8910" s="109">
        <f t="shared" ca="1" si="571"/>
        <v>300000</v>
      </c>
      <c r="G8910" s="110">
        <f t="shared" ca="1" si="572"/>
        <v>2.7E-2</v>
      </c>
      <c r="H8910" s="111">
        <f t="shared" ca="1" si="573"/>
        <v>75</v>
      </c>
      <c r="I8910" s="112">
        <f t="shared" ca="1" si="574"/>
        <v>607500</v>
      </c>
    </row>
    <row r="8911" spans="6:9" x14ac:dyDescent="0.25">
      <c r="F8911" s="109">
        <f t="shared" ca="1" si="571"/>
        <v>300000</v>
      </c>
      <c r="G8911" s="110">
        <f t="shared" ca="1" si="572"/>
        <v>2.5000000000000001E-2</v>
      </c>
      <c r="H8911" s="111">
        <f t="shared" ca="1" si="573"/>
        <v>75</v>
      </c>
      <c r="I8911" s="112">
        <f t="shared" ca="1" si="574"/>
        <v>562500</v>
      </c>
    </row>
    <row r="8912" spans="6:9" x14ac:dyDescent="0.25">
      <c r="F8912" s="109">
        <f t="shared" ca="1" si="571"/>
        <v>300000</v>
      </c>
      <c r="G8912" s="110">
        <f t="shared" ca="1" si="572"/>
        <v>2.5000000000000001E-2</v>
      </c>
      <c r="H8912" s="111">
        <f t="shared" ca="1" si="573"/>
        <v>75</v>
      </c>
      <c r="I8912" s="112">
        <f t="shared" ca="1" si="574"/>
        <v>562500</v>
      </c>
    </row>
    <row r="8913" spans="6:9" x14ac:dyDescent="0.25">
      <c r="F8913" s="109">
        <f t="shared" ca="1" si="571"/>
        <v>300000</v>
      </c>
      <c r="G8913" s="110">
        <f t="shared" ca="1" si="572"/>
        <v>2.5000000000000001E-2</v>
      </c>
      <c r="H8913" s="111">
        <f t="shared" ca="1" si="573"/>
        <v>75</v>
      </c>
      <c r="I8913" s="112">
        <f t="shared" ca="1" si="574"/>
        <v>562500</v>
      </c>
    </row>
    <row r="8914" spans="6:9" x14ac:dyDescent="0.25">
      <c r="F8914" s="109">
        <f t="shared" ca="1" si="571"/>
        <v>300000</v>
      </c>
      <c r="G8914" s="110">
        <f t="shared" ca="1" si="572"/>
        <v>2.5000000000000001E-2</v>
      </c>
      <c r="H8914" s="111">
        <f t="shared" ca="1" si="573"/>
        <v>75</v>
      </c>
      <c r="I8914" s="112">
        <f t="shared" ca="1" si="574"/>
        <v>562500</v>
      </c>
    </row>
    <row r="8915" spans="6:9" x14ac:dyDescent="0.25">
      <c r="F8915" s="109">
        <f t="shared" ca="1" si="571"/>
        <v>300000</v>
      </c>
      <c r="G8915" s="110">
        <f t="shared" ca="1" si="572"/>
        <v>2.3E-2</v>
      </c>
      <c r="H8915" s="111">
        <f t="shared" ca="1" si="573"/>
        <v>75</v>
      </c>
      <c r="I8915" s="112">
        <f t="shared" ca="1" si="574"/>
        <v>517500</v>
      </c>
    </row>
    <row r="8916" spans="6:9" x14ac:dyDescent="0.25">
      <c r="F8916" s="109">
        <f t="shared" ca="1" si="571"/>
        <v>300000</v>
      </c>
      <c r="G8916" s="110">
        <f t="shared" ca="1" si="572"/>
        <v>2.7E-2</v>
      </c>
      <c r="H8916" s="111">
        <f t="shared" ca="1" si="573"/>
        <v>75</v>
      </c>
      <c r="I8916" s="112">
        <f t="shared" ca="1" si="574"/>
        <v>607500</v>
      </c>
    </row>
    <row r="8917" spans="6:9" x14ac:dyDescent="0.25">
      <c r="F8917" s="109">
        <f t="shared" ca="1" si="571"/>
        <v>300000</v>
      </c>
      <c r="G8917" s="110">
        <f t="shared" ca="1" si="572"/>
        <v>2.1000000000000001E-2</v>
      </c>
      <c r="H8917" s="111">
        <f t="shared" ca="1" si="573"/>
        <v>75</v>
      </c>
      <c r="I8917" s="112">
        <f t="shared" ca="1" si="574"/>
        <v>472500</v>
      </c>
    </row>
    <row r="8918" spans="6:9" x14ac:dyDescent="0.25">
      <c r="F8918" s="109">
        <f t="shared" ca="1" si="571"/>
        <v>300000</v>
      </c>
      <c r="G8918" s="110">
        <f t="shared" ca="1" si="572"/>
        <v>2.5000000000000001E-2</v>
      </c>
      <c r="H8918" s="111">
        <f t="shared" ca="1" si="573"/>
        <v>73</v>
      </c>
      <c r="I8918" s="112">
        <f t="shared" ca="1" si="574"/>
        <v>547500</v>
      </c>
    </row>
    <row r="8919" spans="6:9" x14ac:dyDescent="0.25">
      <c r="F8919" s="109">
        <f t="shared" ca="1" si="571"/>
        <v>300000</v>
      </c>
      <c r="G8919" s="110">
        <f t="shared" ca="1" si="572"/>
        <v>2.5000000000000001E-2</v>
      </c>
      <c r="H8919" s="111">
        <f t="shared" ca="1" si="573"/>
        <v>77</v>
      </c>
      <c r="I8919" s="112">
        <f t="shared" ca="1" si="574"/>
        <v>577500</v>
      </c>
    </row>
    <row r="8920" spans="6:9" x14ac:dyDescent="0.25">
      <c r="F8920" s="109">
        <f t="shared" ca="1" si="571"/>
        <v>275000</v>
      </c>
      <c r="G8920" s="110">
        <f t="shared" ca="1" si="572"/>
        <v>2.7E-2</v>
      </c>
      <c r="H8920" s="111">
        <f t="shared" ca="1" si="573"/>
        <v>75</v>
      </c>
      <c r="I8920" s="112">
        <f t="shared" ca="1" si="574"/>
        <v>556875</v>
      </c>
    </row>
    <row r="8921" spans="6:9" x14ac:dyDescent="0.25">
      <c r="F8921" s="109">
        <f t="shared" ca="1" si="571"/>
        <v>275000</v>
      </c>
      <c r="G8921" s="110">
        <f t="shared" ca="1" si="572"/>
        <v>2.1000000000000001E-2</v>
      </c>
      <c r="H8921" s="111">
        <f t="shared" ca="1" si="573"/>
        <v>73</v>
      </c>
      <c r="I8921" s="112">
        <f t="shared" ca="1" si="574"/>
        <v>421575</v>
      </c>
    </row>
    <row r="8922" spans="6:9" x14ac:dyDescent="0.25">
      <c r="F8922" s="109">
        <f t="shared" ca="1" si="571"/>
        <v>325000</v>
      </c>
      <c r="G8922" s="110">
        <f t="shared" ca="1" si="572"/>
        <v>2.5000000000000001E-2</v>
      </c>
      <c r="H8922" s="111">
        <f t="shared" ca="1" si="573"/>
        <v>75</v>
      </c>
      <c r="I8922" s="112">
        <f t="shared" ca="1" si="574"/>
        <v>609375</v>
      </c>
    </row>
    <row r="8923" spans="6:9" x14ac:dyDescent="0.25">
      <c r="F8923" s="109">
        <f t="shared" ca="1" si="571"/>
        <v>275000</v>
      </c>
      <c r="G8923" s="110">
        <f t="shared" ca="1" si="572"/>
        <v>2.5000000000000001E-2</v>
      </c>
      <c r="H8923" s="111">
        <f t="shared" ca="1" si="573"/>
        <v>75</v>
      </c>
      <c r="I8923" s="112">
        <f t="shared" ca="1" si="574"/>
        <v>515625</v>
      </c>
    </row>
    <row r="8924" spans="6:9" x14ac:dyDescent="0.25">
      <c r="F8924" s="109">
        <f t="shared" ca="1" si="571"/>
        <v>300000</v>
      </c>
      <c r="G8924" s="110">
        <f t="shared" ca="1" si="572"/>
        <v>2.3E-2</v>
      </c>
      <c r="H8924" s="111">
        <f t="shared" ca="1" si="573"/>
        <v>73</v>
      </c>
      <c r="I8924" s="112">
        <f t="shared" ca="1" si="574"/>
        <v>503700</v>
      </c>
    </row>
    <row r="8925" spans="6:9" x14ac:dyDescent="0.25">
      <c r="F8925" s="109">
        <f t="shared" ca="1" si="571"/>
        <v>300000</v>
      </c>
      <c r="G8925" s="110">
        <f t="shared" ca="1" si="572"/>
        <v>2.5000000000000001E-2</v>
      </c>
      <c r="H8925" s="111">
        <f t="shared" ca="1" si="573"/>
        <v>75</v>
      </c>
      <c r="I8925" s="112">
        <f t="shared" ca="1" si="574"/>
        <v>562500</v>
      </c>
    </row>
    <row r="8926" spans="6:9" x14ac:dyDescent="0.25">
      <c r="F8926" s="109">
        <f t="shared" ca="1" si="571"/>
        <v>300000</v>
      </c>
      <c r="G8926" s="110">
        <f t="shared" ca="1" si="572"/>
        <v>2.5000000000000001E-2</v>
      </c>
      <c r="H8926" s="111">
        <f t="shared" ca="1" si="573"/>
        <v>75</v>
      </c>
      <c r="I8926" s="112">
        <f t="shared" ca="1" si="574"/>
        <v>562500</v>
      </c>
    </row>
    <row r="8927" spans="6:9" x14ac:dyDescent="0.25">
      <c r="F8927" s="109">
        <f t="shared" ca="1" si="571"/>
        <v>300000</v>
      </c>
      <c r="G8927" s="110">
        <f t="shared" ca="1" si="572"/>
        <v>2.5000000000000001E-2</v>
      </c>
      <c r="H8927" s="111">
        <f t="shared" ca="1" si="573"/>
        <v>75</v>
      </c>
      <c r="I8927" s="112">
        <f t="shared" ca="1" si="574"/>
        <v>562500</v>
      </c>
    </row>
    <row r="8928" spans="6:9" x14ac:dyDescent="0.25">
      <c r="F8928" s="109">
        <f t="shared" ca="1" si="571"/>
        <v>300000</v>
      </c>
      <c r="G8928" s="110">
        <f t="shared" ca="1" si="572"/>
        <v>2.5000000000000001E-2</v>
      </c>
      <c r="H8928" s="111">
        <f t="shared" ca="1" si="573"/>
        <v>75</v>
      </c>
      <c r="I8928" s="112">
        <f t="shared" ca="1" si="574"/>
        <v>562500</v>
      </c>
    </row>
    <row r="8929" spans="6:9" x14ac:dyDescent="0.25">
      <c r="F8929" s="109">
        <f t="shared" ca="1" si="571"/>
        <v>300000</v>
      </c>
      <c r="G8929" s="110">
        <f t="shared" ca="1" si="572"/>
        <v>2.5000000000000001E-2</v>
      </c>
      <c r="H8929" s="111">
        <f t="shared" ca="1" si="573"/>
        <v>75</v>
      </c>
      <c r="I8929" s="112">
        <f t="shared" ca="1" si="574"/>
        <v>562500</v>
      </c>
    </row>
    <row r="8930" spans="6:9" x14ac:dyDescent="0.25">
      <c r="F8930" s="109">
        <f t="shared" ca="1" si="571"/>
        <v>300000</v>
      </c>
      <c r="G8930" s="110">
        <f t="shared" ca="1" si="572"/>
        <v>2.7E-2</v>
      </c>
      <c r="H8930" s="111">
        <f t="shared" ca="1" si="573"/>
        <v>77</v>
      </c>
      <c r="I8930" s="112">
        <f t="shared" ca="1" si="574"/>
        <v>623700</v>
      </c>
    </row>
    <row r="8931" spans="6:9" x14ac:dyDescent="0.25">
      <c r="F8931" s="109">
        <f t="shared" ca="1" si="571"/>
        <v>300000</v>
      </c>
      <c r="G8931" s="110">
        <f t="shared" ca="1" si="572"/>
        <v>2.3E-2</v>
      </c>
      <c r="H8931" s="111">
        <f t="shared" ca="1" si="573"/>
        <v>73</v>
      </c>
      <c r="I8931" s="112">
        <f t="shared" ca="1" si="574"/>
        <v>503700</v>
      </c>
    </row>
    <row r="8932" spans="6:9" x14ac:dyDescent="0.25">
      <c r="F8932" s="109">
        <f t="shared" ca="1" si="571"/>
        <v>300000</v>
      </c>
      <c r="G8932" s="110">
        <f t="shared" ca="1" si="572"/>
        <v>2.5000000000000001E-2</v>
      </c>
      <c r="H8932" s="111">
        <f t="shared" ca="1" si="573"/>
        <v>75</v>
      </c>
      <c r="I8932" s="112">
        <f t="shared" ca="1" si="574"/>
        <v>562500</v>
      </c>
    </row>
    <row r="8933" spans="6:9" x14ac:dyDescent="0.25">
      <c r="F8933" s="109">
        <f t="shared" ca="1" si="571"/>
        <v>300000</v>
      </c>
      <c r="G8933" s="110">
        <f t="shared" ca="1" si="572"/>
        <v>2.7E-2</v>
      </c>
      <c r="H8933" s="111">
        <f t="shared" ca="1" si="573"/>
        <v>75</v>
      </c>
      <c r="I8933" s="112">
        <f t="shared" ca="1" si="574"/>
        <v>607500</v>
      </c>
    </row>
    <row r="8934" spans="6:9" x14ac:dyDescent="0.25">
      <c r="F8934" s="109">
        <f t="shared" ca="1" si="571"/>
        <v>275000</v>
      </c>
      <c r="G8934" s="110">
        <f t="shared" ca="1" si="572"/>
        <v>2.5000000000000001E-2</v>
      </c>
      <c r="H8934" s="111">
        <f t="shared" ca="1" si="573"/>
        <v>73</v>
      </c>
      <c r="I8934" s="112">
        <f t="shared" ca="1" si="574"/>
        <v>501875</v>
      </c>
    </row>
    <row r="8935" spans="6:9" x14ac:dyDescent="0.25">
      <c r="F8935" s="109">
        <f t="shared" ca="1" si="571"/>
        <v>300000</v>
      </c>
      <c r="G8935" s="110">
        <f t="shared" ca="1" si="572"/>
        <v>2.5000000000000001E-2</v>
      </c>
      <c r="H8935" s="111">
        <f t="shared" ca="1" si="573"/>
        <v>75</v>
      </c>
      <c r="I8935" s="112">
        <f t="shared" ca="1" si="574"/>
        <v>562500</v>
      </c>
    </row>
    <row r="8936" spans="6:9" x14ac:dyDescent="0.25">
      <c r="F8936" s="109">
        <f t="shared" ca="1" si="571"/>
        <v>300000</v>
      </c>
      <c r="G8936" s="110">
        <f t="shared" ca="1" si="572"/>
        <v>2.5000000000000001E-2</v>
      </c>
      <c r="H8936" s="111">
        <f t="shared" ca="1" si="573"/>
        <v>73</v>
      </c>
      <c r="I8936" s="112">
        <f t="shared" ca="1" si="574"/>
        <v>547500</v>
      </c>
    </row>
    <row r="8937" spans="6:9" x14ac:dyDescent="0.25">
      <c r="F8937" s="109">
        <f t="shared" ca="1" si="571"/>
        <v>300000</v>
      </c>
      <c r="G8937" s="110">
        <f t="shared" ca="1" si="572"/>
        <v>2.7E-2</v>
      </c>
      <c r="H8937" s="111">
        <f t="shared" ca="1" si="573"/>
        <v>77</v>
      </c>
      <c r="I8937" s="112">
        <f t="shared" ca="1" si="574"/>
        <v>623700</v>
      </c>
    </row>
    <row r="8938" spans="6:9" x14ac:dyDescent="0.25">
      <c r="F8938" s="109">
        <f t="shared" ca="1" si="571"/>
        <v>300000</v>
      </c>
      <c r="G8938" s="110">
        <f t="shared" ca="1" si="572"/>
        <v>2.5000000000000001E-2</v>
      </c>
      <c r="H8938" s="111">
        <f t="shared" ca="1" si="573"/>
        <v>75</v>
      </c>
      <c r="I8938" s="112">
        <f t="shared" ca="1" si="574"/>
        <v>562500</v>
      </c>
    </row>
    <row r="8939" spans="6:9" x14ac:dyDescent="0.25">
      <c r="F8939" s="109">
        <f t="shared" ca="1" si="571"/>
        <v>325000</v>
      </c>
      <c r="G8939" s="110">
        <f t="shared" ca="1" si="572"/>
        <v>2.5000000000000001E-2</v>
      </c>
      <c r="H8939" s="111">
        <f t="shared" ca="1" si="573"/>
        <v>77</v>
      </c>
      <c r="I8939" s="112">
        <f t="shared" ca="1" si="574"/>
        <v>625625</v>
      </c>
    </row>
    <row r="8940" spans="6:9" x14ac:dyDescent="0.25">
      <c r="F8940" s="109">
        <f t="shared" ca="1" si="571"/>
        <v>275000</v>
      </c>
      <c r="G8940" s="110">
        <f t="shared" ca="1" si="572"/>
        <v>2.5000000000000001E-2</v>
      </c>
      <c r="H8940" s="111">
        <f t="shared" ca="1" si="573"/>
        <v>73</v>
      </c>
      <c r="I8940" s="112">
        <f t="shared" ca="1" si="574"/>
        <v>501875</v>
      </c>
    </row>
    <row r="8941" spans="6:9" x14ac:dyDescent="0.25">
      <c r="F8941" s="109">
        <f t="shared" ca="1" si="571"/>
        <v>300000</v>
      </c>
      <c r="G8941" s="110">
        <f t="shared" ca="1" si="572"/>
        <v>2.5000000000000001E-2</v>
      </c>
      <c r="H8941" s="111">
        <f t="shared" ca="1" si="573"/>
        <v>75</v>
      </c>
      <c r="I8941" s="112">
        <f t="shared" ca="1" si="574"/>
        <v>562500</v>
      </c>
    </row>
    <row r="8942" spans="6:9" x14ac:dyDescent="0.25">
      <c r="F8942" s="109">
        <f t="shared" ca="1" si="571"/>
        <v>300000</v>
      </c>
      <c r="G8942" s="110">
        <f t="shared" ca="1" si="572"/>
        <v>2.5000000000000001E-2</v>
      </c>
      <c r="H8942" s="111">
        <f t="shared" ca="1" si="573"/>
        <v>77</v>
      </c>
      <c r="I8942" s="112">
        <f t="shared" ca="1" si="574"/>
        <v>577500</v>
      </c>
    </row>
    <row r="8943" spans="6:9" x14ac:dyDescent="0.25">
      <c r="F8943" s="109">
        <f t="shared" ca="1" si="571"/>
        <v>325000</v>
      </c>
      <c r="G8943" s="110">
        <f t="shared" ca="1" si="572"/>
        <v>2.5000000000000001E-2</v>
      </c>
      <c r="H8943" s="111">
        <f t="shared" ca="1" si="573"/>
        <v>77</v>
      </c>
      <c r="I8943" s="112">
        <f t="shared" ca="1" si="574"/>
        <v>625625</v>
      </c>
    </row>
    <row r="8944" spans="6:9" x14ac:dyDescent="0.25">
      <c r="F8944" s="109">
        <f t="shared" ca="1" si="571"/>
        <v>300000</v>
      </c>
      <c r="G8944" s="110">
        <f t="shared" ca="1" si="572"/>
        <v>2.5000000000000001E-2</v>
      </c>
      <c r="H8944" s="111">
        <f t="shared" ca="1" si="573"/>
        <v>75</v>
      </c>
      <c r="I8944" s="112">
        <f t="shared" ca="1" si="574"/>
        <v>562500</v>
      </c>
    </row>
    <row r="8945" spans="6:9" x14ac:dyDescent="0.25">
      <c r="F8945" s="109">
        <f t="shared" ca="1" si="571"/>
        <v>325000</v>
      </c>
      <c r="G8945" s="110">
        <f t="shared" ca="1" si="572"/>
        <v>2.1000000000000001E-2</v>
      </c>
      <c r="H8945" s="111">
        <f t="shared" ca="1" si="573"/>
        <v>77</v>
      </c>
      <c r="I8945" s="112">
        <f t="shared" ca="1" si="574"/>
        <v>525525</v>
      </c>
    </row>
    <row r="8946" spans="6:9" x14ac:dyDescent="0.25">
      <c r="F8946" s="109">
        <f t="shared" ca="1" si="571"/>
        <v>300000</v>
      </c>
      <c r="G8946" s="110">
        <f t="shared" ca="1" si="572"/>
        <v>2.5000000000000001E-2</v>
      </c>
      <c r="H8946" s="111">
        <f t="shared" ca="1" si="573"/>
        <v>75</v>
      </c>
      <c r="I8946" s="112">
        <f t="shared" ca="1" si="574"/>
        <v>562500</v>
      </c>
    </row>
    <row r="8947" spans="6:9" x14ac:dyDescent="0.25">
      <c r="F8947" s="109">
        <f t="shared" ca="1" si="571"/>
        <v>300000</v>
      </c>
      <c r="G8947" s="110">
        <f t="shared" ca="1" si="572"/>
        <v>2.5000000000000001E-2</v>
      </c>
      <c r="H8947" s="111">
        <f t="shared" ca="1" si="573"/>
        <v>75</v>
      </c>
      <c r="I8947" s="112">
        <f t="shared" ca="1" si="574"/>
        <v>562500</v>
      </c>
    </row>
    <row r="8948" spans="6:9" x14ac:dyDescent="0.25">
      <c r="F8948" s="109">
        <f t="shared" ca="1" si="571"/>
        <v>300000</v>
      </c>
      <c r="G8948" s="110">
        <f t="shared" ca="1" si="572"/>
        <v>2.1000000000000001E-2</v>
      </c>
      <c r="H8948" s="111">
        <f t="shared" ca="1" si="573"/>
        <v>75</v>
      </c>
      <c r="I8948" s="112">
        <f t="shared" ca="1" si="574"/>
        <v>472500</v>
      </c>
    </row>
    <row r="8949" spans="6:9" x14ac:dyDescent="0.25">
      <c r="F8949" s="109">
        <f t="shared" ca="1" si="571"/>
        <v>275000</v>
      </c>
      <c r="G8949" s="110">
        <f t="shared" ca="1" si="572"/>
        <v>2.5000000000000001E-2</v>
      </c>
      <c r="H8949" s="111">
        <f t="shared" ca="1" si="573"/>
        <v>77</v>
      </c>
      <c r="I8949" s="112">
        <f t="shared" ca="1" si="574"/>
        <v>529375</v>
      </c>
    </row>
    <row r="8950" spans="6:9" x14ac:dyDescent="0.25">
      <c r="F8950" s="109">
        <f t="shared" ca="1" si="571"/>
        <v>300000</v>
      </c>
      <c r="G8950" s="110">
        <f t="shared" ca="1" si="572"/>
        <v>2.5000000000000001E-2</v>
      </c>
      <c r="H8950" s="111">
        <f t="shared" ca="1" si="573"/>
        <v>75</v>
      </c>
      <c r="I8950" s="112">
        <f t="shared" ca="1" si="574"/>
        <v>562500</v>
      </c>
    </row>
    <row r="8951" spans="6:9" x14ac:dyDescent="0.25">
      <c r="F8951" s="109">
        <f t="shared" ca="1" si="571"/>
        <v>300000</v>
      </c>
      <c r="G8951" s="110">
        <f t="shared" ca="1" si="572"/>
        <v>2.5000000000000001E-2</v>
      </c>
      <c r="H8951" s="111">
        <f t="shared" ca="1" si="573"/>
        <v>75</v>
      </c>
      <c r="I8951" s="112">
        <f t="shared" ca="1" si="574"/>
        <v>562500</v>
      </c>
    </row>
    <row r="8952" spans="6:9" x14ac:dyDescent="0.25">
      <c r="F8952" s="109">
        <f t="shared" ca="1" si="571"/>
        <v>275000</v>
      </c>
      <c r="G8952" s="110">
        <f t="shared" ca="1" si="572"/>
        <v>2.7E-2</v>
      </c>
      <c r="H8952" s="111">
        <f t="shared" ca="1" si="573"/>
        <v>73</v>
      </c>
      <c r="I8952" s="112">
        <f t="shared" ca="1" si="574"/>
        <v>542025</v>
      </c>
    </row>
    <row r="8953" spans="6:9" x14ac:dyDescent="0.25">
      <c r="F8953" s="109">
        <f t="shared" ca="1" si="571"/>
        <v>300000</v>
      </c>
      <c r="G8953" s="110">
        <f t="shared" ca="1" si="572"/>
        <v>2.5000000000000001E-2</v>
      </c>
      <c r="H8953" s="111">
        <f t="shared" ca="1" si="573"/>
        <v>77</v>
      </c>
      <c r="I8953" s="112">
        <f t="shared" ca="1" si="574"/>
        <v>577500</v>
      </c>
    </row>
    <row r="8954" spans="6:9" x14ac:dyDescent="0.25">
      <c r="F8954" s="109">
        <f t="shared" ca="1" si="571"/>
        <v>275000</v>
      </c>
      <c r="G8954" s="110">
        <f t="shared" ca="1" si="572"/>
        <v>2.7E-2</v>
      </c>
      <c r="H8954" s="111">
        <f t="shared" ca="1" si="573"/>
        <v>77</v>
      </c>
      <c r="I8954" s="112">
        <f t="shared" ca="1" si="574"/>
        <v>571725</v>
      </c>
    </row>
    <row r="8955" spans="6:9" x14ac:dyDescent="0.25">
      <c r="F8955" s="109">
        <f t="shared" ca="1" si="571"/>
        <v>300000</v>
      </c>
      <c r="G8955" s="110">
        <f t="shared" ca="1" si="572"/>
        <v>2.5000000000000001E-2</v>
      </c>
      <c r="H8955" s="111">
        <f t="shared" ca="1" si="573"/>
        <v>75</v>
      </c>
      <c r="I8955" s="112">
        <f t="shared" ca="1" si="574"/>
        <v>562500</v>
      </c>
    </row>
    <row r="8956" spans="6:9" x14ac:dyDescent="0.25">
      <c r="F8956" s="109">
        <f t="shared" ca="1" si="571"/>
        <v>275000</v>
      </c>
      <c r="G8956" s="110">
        <f t="shared" ca="1" si="572"/>
        <v>2.5000000000000001E-2</v>
      </c>
      <c r="H8956" s="111">
        <f t="shared" ca="1" si="573"/>
        <v>77</v>
      </c>
      <c r="I8956" s="112">
        <f t="shared" ca="1" si="574"/>
        <v>529375</v>
      </c>
    </row>
    <row r="8957" spans="6:9" x14ac:dyDescent="0.25">
      <c r="F8957" s="109">
        <f t="shared" ca="1" si="571"/>
        <v>300000</v>
      </c>
      <c r="G8957" s="110">
        <f t="shared" ca="1" si="572"/>
        <v>2.1000000000000001E-2</v>
      </c>
      <c r="H8957" s="111">
        <f t="shared" ca="1" si="573"/>
        <v>77</v>
      </c>
      <c r="I8957" s="112">
        <f t="shared" ca="1" si="574"/>
        <v>485100</v>
      </c>
    </row>
    <row r="8958" spans="6:9" x14ac:dyDescent="0.25">
      <c r="F8958" s="109">
        <f t="shared" ca="1" si="571"/>
        <v>300000</v>
      </c>
      <c r="G8958" s="110">
        <f t="shared" ca="1" si="572"/>
        <v>2.5000000000000001E-2</v>
      </c>
      <c r="H8958" s="111">
        <f t="shared" ca="1" si="573"/>
        <v>75</v>
      </c>
      <c r="I8958" s="112">
        <f t="shared" ca="1" si="574"/>
        <v>562500</v>
      </c>
    </row>
    <row r="8959" spans="6:9" x14ac:dyDescent="0.25">
      <c r="F8959" s="109">
        <f t="shared" ca="1" si="571"/>
        <v>300000</v>
      </c>
      <c r="G8959" s="110">
        <f t="shared" ca="1" si="572"/>
        <v>2.5000000000000001E-2</v>
      </c>
      <c r="H8959" s="111">
        <f t="shared" ca="1" si="573"/>
        <v>75</v>
      </c>
      <c r="I8959" s="112">
        <f t="shared" ca="1" si="574"/>
        <v>562500</v>
      </c>
    </row>
    <row r="8960" spans="6:9" x14ac:dyDescent="0.25">
      <c r="F8960" s="109">
        <f t="shared" ca="1" si="571"/>
        <v>275000</v>
      </c>
      <c r="G8960" s="110">
        <f t="shared" ca="1" si="572"/>
        <v>2.5000000000000001E-2</v>
      </c>
      <c r="H8960" s="111">
        <f t="shared" ca="1" si="573"/>
        <v>75</v>
      </c>
      <c r="I8960" s="112">
        <f t="shared" ca="1" si="574"/>
        <v>515625</v>
      </c>
    </row>
    <row r="8961" spans="6:9" x14ac:dyDescent="0.25">
      <c r="F8961" s="109">
        <f t="shared" ca="1" si="571"/>
        <v>300000</v>
      </c>
      <c r="G8961" s="110">
        <f t="shared" ca="1" si="572"/>
        <v>2.5000000000000001E-2</v>
      </c>
      <c r="H8961" s="111">
        <f t="shared" ca="1" si="573"/>
        <v>73</v>
      </c>
      <c r="I8961" s="112">
        <f t="shared" ca="1" si="574"/>
        <v>547500</v>
      </c>
    </row>
    <row r="8962" spans="6:9" x14ac:dyDescent="0.25">
      <c r="F8962" s="109">
        <f t="shared" ca="1" si="571"/>
        <v>300000</v>
      </c>
      <c r="G8962" s="110">
        <f t="shared" ca="1" si="572"/>
        <v>2.7E-2</v>
      </c>
      <c r="H8962" s="111">
        <f t="shared" ca="1" si="573"/>
        <v>75</v>
      </c>
      <c r="I8962" s="112">
        <f t="shared" ca="1" si="574"/>
        <v>607500</v>
      </c>
    </row>
    <row r="8963" spans="6:9" x14ac:dyDescent="0.25">
      <c r="F8963" s="109">
        <f t="shared" ref="F8963:F9026" ca="1" si="575">VLOOKUP(RAND(),$C$3:$D$5,2)</f>
        <v>300000</v>
      </c>
      <c r="G8963" s="110">
        <f t="shared" ref="G8963:G9026" ca="1" si="576">VLOOKUP(RAND(),$C$10:$D$13,2)</f>
        <v>2.5000000000000001E-2</v>
      </c>
      <c r="H8963" s="111">
        <f t="shared" ref="H8963:H9026" ca="1" si="577">VLOOKUP(RAND(),$C$18:$D$20,2)</f>
        <v>75</v>
      </c>
      <c r="I8963" s="112">
        <f t="shared" ca="1" si="574"/>
        <v>562500</v>
      </c>
    </row>
    <row r="8964" spans="6:9" x14ac:dyDescent="0.25">
      <c r="F8964" s="109">
        <f t="shared" ca="1" si="575"/>
        <v>325000</v>
      </c>
      <c r="G8964" s="110">
        <f t="shared" ca="1" si="576"/>
        <v>2.3E-2</v>
      </c>
      <c r="H8964" s="111">
        <f t="shared" ca="1" si="577"/>
        <v>75</v>
      </c>
      <c r="I8964" s="112">
        <f t="shared" ref="I8964:I9027" ca="1" si="578">F8964*G8964*H8964</f>
        <v>560625</v>
      </c>
    </row>
    <row r="8965" spans="6:9" x14ac:dyDescent="0.25">
      <c r="F8965" s="109">
        <f t="shared" ca="1" si="575"/>
        <v>300000</v>
      </c>
      <c r="G8965" s="110">
        <f t="shared" ca="1" si="576"/>
        <v>2.5000000000000001E-2</v>
      </c>
      <c r="H8965" s="111">
        <f t="shared" ca="1" si="577"/>
        <v>75</v>
      </c>
      <c r="I8965" s="112">
        <f t="shared" ca="1" si="578"/>
        <v>562500</v>
      </c>
    </row>
    <row r="8966" spans="6:9" x14ac:dyDescent="0.25">
      <c r="F8966" s="109">
        <f t="shared" ca="1" si="575"/>
        <v>300000</v>
      </c>
      <c r="G8966" s="110">
        <f t="shared" ca="1" si="576"/>
        <v>2.1000000000000001E-2</v>
      </c>
      <c r="H8966" s="111">
        <f t="shared" ca="1" si="577"/>
        <v>73</v>
      </c>
      <c r="I8966" s="112">
        <f t="shared" ca="1" si="578"/>
        <v>459900</v>
      </c>
    </row>
    <row r="8967" spans="6:9" x14ac:dyDescent="0.25">
      <c r="F8967" s="109">
        <f t="shared" ca="1" si="575"/>
        <v>325000</v>
      </c>
      <c r="G8967" s="110">
        <f t="shared" ca="1" si="576"/>
        <v>2.5000000000000001E-2</v>
      </c>
      <c r="H8967" s="111">
        <f t="shared" ca="1" si="577"/>
        <v>75</v>
      </c>
      <c r="I8967" s="112">
        <f t="shared" ca="1" si="578"/>
        <v>609375</v>
      </c>
    </row>
    <row r="8968" spans="6:9" x14ac:dyDescent="0.25">
      <c r="F8968" s="109">
        <f t="shared" ca="1" si="575"/>
        <v>300000</v>
      </c>
      <c r="G8968" s="110">
        <f t="shared" ca="1" si="576"/>
        <v>2.3E-2</v>
      </c>
      <c r="H8968" s="111">
        <f t="shared" ca="1" si="577"/>
        <v>77</v>
      </c>
      <c r="I8968" s="112">
        <f t="shared" ca="1" si="578"/>
        <v>531300</v>
      </c>
    </row>
    <row r="8969" spans="6:9" x14ac:dyDescent="0.25">
      <c r="F8969" s="109">
        <f t="shared" ca="1" si="575"/>
        <v>300000</v>
      </c>
      <c r="G8969" s="110">
        <f t="shared" ca="1" si="576"/>
        <v>2.5000000000000001E-2</v>
      </c>
      <c r="H8969" s="111">
        <f t="shared" ca="1" si="577"/>
        <v>75</v>
      </c>
      <c r="I8969" s="112">
        <f t="shared" ca="1" si="578"/>
        <v>562500</v>
      </c>
    </row>
    <row r="8970" spans="6:9" x14ac:dyDescent="0.25">
      <c r="F8970" s="109">
        <f t="shared" ca="1" si="575"/>
        <v>300000</v>
      </c>
      <c r="G8970" s="110">
        <f t="shared" ca="1" si="576"/>
        <v>2.5000000000000001E-2</v>
      </c>
      <c r="H8970" s="111">
        <f t="shared" ca="1" si="577"/>
        <v>73</v>
      </c>
      <c r="I8970" s="112">
        <f t="shared" ca="1" si="578"/>
        <v>547500</v>
      </c>
    </row>
    <row r="8971" spans="6:9" x14ac:dyDescent="0.25">
      <c r="F8971" s="109">
        <f t="shared" ca="1" si="575"/>
        <v>325000</v>
      </c>
      <c r="G8971" s="110">
        <f t="shared" ca="1" si="576"/>
        <v>2.1000000000000001E-2</v>
      </c>
      <c r="H8971" s="111">
        <f t="shared" ca="1" si="577"/>
        <v>75</v>
      </c>
      <c r="I8971" s="112">
        <f t="shared" ca="1" si="578"/>
        <v>511875</v>
      </c>
    </row>
    <row r="8972" spans="6:9" x14ac:dyDescent="0.25">
      <c r="F8972" s="109">
        <f t="shared" ca="1" si="575"/>
        <v>300000</v>
      </c>
      <c r="G8972" s="110">
        <f t="shared" ca="1" si="576"/>
        <v>2.3E-2</v>
      </c>
      <c r="H8972" s="111">
        <f t="shared" ca="1" si="577"/>
        <v>75</v>
      </c>
      <c r="I8972" s="112">
        <f t="shared" ca="1" si="578"/>
        <v>517500</v>
      </c>
    </row>
    <row r="8973" spans="6:9" x14ac:dyDescent="0.25">
      <c r="F8973" s="109">
        <f t="shared" ca="1" si="575"/>
        <v>325000</v>
      </c>
      <c r="G8973" s="110">
        <f t="shared" ca="1" si="576"/>
        <v>2.5000000000000001E-2</v>
      </c>
      <c r="H8973" s="111">
        <f t="shared" ca="1" si="577"/>
        <v>75</v>
      </c>
      <c r="I8973" s="112">
        <f t="shared" ca="1" si="578"/>
        <v>609375</v>
      </c>
    </row>
    <row r="8974" spans="6:9" x14ac:dyDescent="0.25">
      <c r="F8974" s="109">
        <f t="shared" ca="1" si="575"/>
        <v>300000</v>
      </c>
      <c r="G8974" s="110">
        <f t="shared" ca="1" si="576"/>
        <v>2.5000000000000001E-2</v>
      </c>
      <c r="H8974" s="111">
        <f t="shared" ca="1" si="577"/>
        <v>75</v>
      </c>
      <c r="I8974" s="112">
        <f t="shared" ca="1" si="578"/>
        <v>562500</v>
      </c>
    </row>
    <row r="8975" spans="6:9" x14ac:dyDescent="0.25">
      <c r="F8975" s="109">
        <f t="shared" ca="1" si="575"/>
        <v>300000</v>
      </c>
      <c r="G8975" s="110">
        <f t="shared" ca="1" si="576"/>
        <v>2.5000000000000001E-2</v>
      </c>
      <c r="H8975" s="111">
        <f t="shared" ca="1" si="577"/>
        <v>73</v>
      </c>
      <c r="I8975" s="112">
        <f t="shared" ca="1" si="578"/>
        <v>547500</v>
      </c>
    </row>
    <row r="8976" spans="6:9" x14ac:dyDescent="0.25">
      <c r="F8976" s="109">
        <f t="shared" ca="1" si="575"/>
        <v>300000</v>
      </c>
      <c r="G8976" s="110">
        <f t="shared" ca="1" si="576"/>
        <v>2.5000000000000001E-2</v>
      </c>
      <c r="H8976" s="111">
        <f t="shared" ca="1" si="577"/>
        <v>75</v>
      </c>
      <c r="I8976" s="112">
        <f t="shared" ca="1" si="578"/>
        <v>562500</v>
      </c>
    </row>
    <row r="8977" spans="6:9" x14ac:dyDescent="0.25">
      <c r="F8977" s="109">
        <f t="shared" ca="1" si="575"/>
        <v>300000</v>
      </c>
      <c r="G8977" s="110">
        <f t="shared" ca="1" si="576"/>
        <v>2.3E-2</v>
      </c>
      <c r="H8977" s="111">
        <f t="shared" ca="1" si="577"/>
        <v>75</v>
      </c>
      <c r="I8977" s="112">
        <f t="shared" ca="1" si="578"/>
        <v>517500</v>
      </c>
    </row>
    <row r="8978" spans="6:9" x14ac:dyDescent="0.25">
      <c r="F8978" s="109">
        <f t="shared" ca="1" si="575"/>
        <v>300000</v>
      </c>
      <c r="G8978" s="110">
        <f t="shared" ca="1" si="576"/>
        <v>2.5000000000000001E-2</v>
      </c>
      <c r="H8978" s="111">
        <f t="shared" ca="1" si="577"/>
        <v>75</v>
      </c>
      <c r="I8978" s="112">
        <f t="shared" ca="1" si="578"/>
        <v>562500</v>
      </c>
    </row>
    <row r="8979" spans="6:9" x14ac:dyDescent="0.25">
      <c r="F8979" s="109">
        <f t="shared" ca="1" si="575"/>
        <v>300000</v>
      </c>
      <c r="G8979" s="110">
        <f t="shared" ca="1" si="576"/>
        <v>2.5000000000000001E-2</v>
      </c>
      <c r="H8979" s="111">
        <f t="shared" ca="1" si="577"/>
        <v>77</v>
      </c>
      <c r="I8979" s="112">
        <f t="shared" ca="1" si="578"/>
        <v>577500</v>
      </c>
    </row>
    <row r="8980" spans="6:9" x14ac:dyDescent="0.25">
      <c r="F8980" s="109">
        <f t="shared" ca="1" si="575"/>
        <v>275000</v>
      </c>
      <c r="G8980" s="110">
        <f t="shared" ca="1" si="576"/>
        <v>2.5000000000000001E-2</v>
      </c>
      <c r="H8980" s="111">
        <f t="shared" ca="1" si="577"/>
        <v>77</v>
      </c>
      <c r="I8980" s="112">
        <f t="shared" ca="1" si="578"/>
        <v>529375</v>
      </c>
    </row>
    <row r="8981" spans="6:9" x14ac:dyDescent="0.25">
      <c r="F8981" s="109">
        <f t="shared" ca="1" si="575"/>
        <v>275000</v>
      </c>
      <c r="G8981" s="110">
        <f t="shared" ca="1" si="576"/>
        <v>2.5000000000000001E-2</v>
      </c>
      <c r="H8981" s="111">
        <f t="shared" ca="1" si="577"/>
        <v>75</v>
      </c>
      <c r="I8981" s="112">
        <f t="shared" ca="1" si="578"/>
        <v>515625</v>
      </c>
    </row>
    <row r="8982" spans="6:9" x14ac:dyDescent="0.25">
      <c r="F8982" s="109">
        <f t="shared" ca="1" si="575"/>
        <v>275000</v>
      </c>
      <c r="G8982" s="110">
        <f t="shared" ca="1" si="576"/>
        <v>2.1000000000000001E-2</v>
      </c>
      <c r="H8982" s="111">
        <f t="shared" ca="1" si="577"/>
        <v>75</v>
      </c>
      <c r="I8982" s="112">
        <f t="shared" ca="1" si="578"/>
        <v>433125</v>
      </c>
    </row>
    <row r="8983" spans="6:9" x14ac:dyDescent="0.25">
      <c r="F8983" s="109">
        <f t="shared" ca="1" si="575"/>
        <v>300000</v>
      </c>
      <c r="G8983" s="110">
        <f t="shared" ca="1" si="576"/>
        <v>2.5000000000000001E-2</v>
      </c>
      <c r="H8983" s="111">
        <f t="shared" ca="1" si="577"/>
        <v>73</v>
      </c>
      <c r="I8983" s="112">
        <f t="shared" ca="1" si="578"/>
        <v>547500</v>
      </c>
    </row>
    <row r="8984" spans="6:9" x14ac:dyDescent="0.25">
      <c r="F8984" s="109">
        <f t="shared" ca="1" si="575"/>
        <v>300000</v>
      </c>
      <c r="G8984" s="110">
        <f t="shared" ca="1" si="576"/>
        <v>2.5000000000000001E-2</v>
      </c>
      <c r="H8984" s="111">
        <f t="shared" ca="1" si="577"/>
        <v>73</v>
      </c>
      <c r="I8984" s="112">
        <f t="shared" ca="1" si="578"/>
        <v>547500</v>
      </c>
    </row>
    <row r="8985" spans="6:9" x14ac:dyDescent="0.25">
      <c r="F8985" s="109">
        <f t="shared" ca="1" si="575"/>
        <v>325000</v>
      </c>
      <c r="G8985" s="110">
        <f t="shared" ca="1" si="576"/>
        <v>2.1000000000000001E-2</v>
      </c>
      <c r="H8985" s="111">
        <f t="shared" ca="1" si="577"/>
        <v>75</v>
      </c>
      <c r="I8985" s="112">
        <f t="shared" ca="1" si="578"/>
        <v>511875</v>
      </c>
    </row>
    <row r="8986" spans="6:9" x14ac:dyDescent="0.25">
      <c r="F8986" s="109">
        <f t="shared" ca="1" si="575"/>
        <v>300000</v>
      </c>
      <c r="G8986" s="110">
        <f t="shared" ca="1" si="576"/>
        <v>2.5000000000000001E-2</v>
      </c>
      <c r="H8986" s="111">
        <f t="shared" ca="1" si="577"/>
        <v>75</v>
      </c>
      <c r="I8986" s="112">
        <f t="shared" ca="1" si="578"/>
        <v>562500</v>
      </c>
    </row>
    <row r="8987" spans="6:9" x14ac:dyDescent="0.25">
      <c r="F8987" s="109">
        <f t="shared" ca="1" si="575"/>
        <v>325000</v>
      </c>
      <c r="G8987" s="110">
        <f t="shared" ca="1" si="576"/>
        <v>2.5000000000000001E-2</v>
      </c>
      <c r="H8987" s="111">
        <f t="shared" ca="1" si="577"/>
        <v>77</v>
      </c>
      <c r="I8987" s="112">
        <f t="shared" ca="1" si="578"/>
        <v>625625</v>
      </c>
    </row>
    <row r="8988" spans="6:9" x14ac:dyDescent="0.25">
      <c r="F8988" s="109">
        <f t="shared" ca="1" si="575"/>
        <v>300000</v>
      </c>
      <c r="G8988" s="110">
        <f t="shared" ca="1" si="576"/>
        <v>2.5000000000000001E-2</v>
      </c>
      <c r="H8988" s="111">
        <f t="shared" ca="1" si="577"/>
        <v>75</v>
      </c>
      <c r="I8988" s="112">
        <f t="shared" ca="1" si="578"/>
        <v>562500</v>
      </c>
    </row>
    <row r="8989" spans="6:9" x14ac:dyDescent="0.25">
      <c r="F8989" s="109">
        <f t="shared" ca="1" si="575"/>
        <v>300000</v>
      </c>
      <c r="G8989" s="110">
        <f t="shared" ca="1" si="576"/>
        <v>2.5000000000000001E-2</v>
      </c>
      <c r="H8989" s="111">
        <f t="shared" ca="1" si="577"/>
        <v>75</v>
      </c>
      <c r="I8989" s="112">
        <f t="shared" ca="1" si="578"/>
        <v>562500</v>
      </c>
    </row>
    <row r="8990" spans="6:9" x14ac:dyDescent="0.25">
      <c r="F8990" s="109">
        <f t="shared" ca="1" si="575"/>
        <v>300000</v>
      </c>
      <c r="G8990" s="110">
        <f t="shared" ca="1" si="576"/>
        <v>2.3E-2</v>
      </c>
      <c r="H8990" s="111">
        <f t="shared" ca="1" si="577"/>
        <v>75</v>
      </c>
      <c r="I8990" s="112">
        <f t="shared" ca="1" si="578"/>
        <v>517500</v>
      </c>
    </row>
    <row r="8991" spans="6:9" x14ac:dyDescent="0.25">
      <c r="F8991" s="109">
        <f t="shared" ca="1" si="575"/>
        <v>300000</v>
      </c>
      <c r="G8991" s="110">
        <f t="shared" ca="1" si="576"/>
        <v>2.5000000000000001E-2</v>
      </c>
      <c r="H8991" s="111">
        <f t="shared" ca="1" si="577"/>
        <v>75</v>
      </c>
      <c r="I8991" s="112">
        <f t="shared" ca="1" si="578"/>
        <v>562500</v>
      </c>
    </row>
    <row r="8992" spans="6:9" x14ac:dyDescent="0.25">
      <c r="F8992" s="109">
        <f t="shared" ca="1" si="575"/>
        <v>300000</v>
      </c>
      <c r="G8992" s="110">
        <f t="shared" ca="1" si="576"/>
        <v>2.5000000000000001E-2</v>
      </c>
      <c r="H8992" s="111">
        <f t="shared" ca="1" si="577"/>
        <v>75</v>
      </c>
      <c r="I8992" s="112">
        <f t="shared" ca="1" si="578"/>
        <v>562500</v>
      </c>
    </row>
    <row r="8993" spans="6:9" x14ac:dyDescent="0.25">
      <c r="F8993" s="109">
        <f t="shared" ca="1" si="575"/>
        <v>300000</v>
      </c>
      <c r="G8993" s="110">
        <f t="shared" ca="1" si="576"/>
        <v>2.5000000000000001E-2</v>
      </c>
      <c r="H8993" s="111">
        <f t="shared" ca="1" si="577"/>
        <v>75</v>
      </c>
      <c r="I8993" s="112">
        <f t="shared" ca="1" si="578"/>
        <v>562500</v>
      </c>
    </row>
    <row r="8994" spans="6:9" x14ac:dyDescent="0.25">
      <c r="F8994" s="109">
        <f t="shared" ca="1" si="575"/>
        <v>300000</v>
      </c>
      <c r="G8994" s="110">
        <f t="shared" ca="1" si="576"/>
        <v>2.5000000000000001E-2</v>
      </c>
      <c r="H8994" s="111">
        <f t="shared" ca="1" si="577"/>
        <v>75</v>
      </c>
      <c r="I8994" s="112">
        <f t="shared" ca="1" si="578"/>
        <v>562500</v>
      </c>
    </row>
    <row r="8995" spans="6:9" x14ac:dyDescent="0.25">
      <c r="F8995" s="109">
        <f t="shared" ca="1" si="575"/>
        <v>300000</v>
      </c>
      <c r="G8995" s="110">
        <f t="shared" ca="1" si="576"/>
        <v>2.5000000000000001E-2</v>
      </c>
      <c r="H8995" s="111">
        <f t="shared" ca="1" si="577"/>
        <v>75</v>
      </c>
      <c r="I8995" s="112">
        <f t="shared" ca="1" si="578"/>
        <v>562500</v>
      </c>
    </row>
    <row r="8996" spans="6:9" x14ac:dyDescent="0.25">
      <c r="F8996" s="109">
        <f t="shared" ca="1" si="575"/>
        <v>325000</v>
      </c>
      <c r="G8996" s="110">
        <f t="shared" ca="1" si="576"/>
        <v>2.5000000000000001E-2</v>
      </c>
      <c r="H8996" s="111">
        <f t="shared" ca="1" si="577"/>
        <v>75</v>
      </c>
      <c r="I8996" s="112">
        <f t="shared" ca="1" si="578"/>
        <v>609375</v>
      </c>
    </row>
    <row r="8997" spans="6:9" x14ac:dyDescent="0.25">
      <c r="F8997" s="109">
        <f t="shared" ca="1" si="575"/>
        <v>300000</v>
      </c>
      <c r="G8997" s="110">
        <f t="shared" ca="1" si="576"/>
        <v>2.5000000000000001E-2</v>
      </c>
      <c r="H8997" s="111">
        <f t="shared" ca="1" si="577"/>
        <v>75</v>
      </c>
      <c r="I8997" s="112">
        <f t="shared" ca="1" si="578"/>
        <v>562500</v>
      </c>
    </row>
    <row r="8998" spans="6:9" x14ac:dyDescent="0.25">
      <c r="F8998" s="109">
        <f t="shared" ca="1" si="575"/>
        <v>300000</v>
      </c>
      <c r="G8998" s="110">
        <f t="shared" ca="1" si="576"/>
        <v>2.5000000000000001E-2</v>
      </c>
      <c r="H8998" s="111">
        <f t="shared" ca="1" si="577"/>
        <v>73</v>
      </c>
      <c r="I8998" s="112">
        <f t="shared" ca="1" si="578"/>
        <v>547500</v>
      </c>
    </row>
    <row r="8999" spans="6:9" x14ac:dyDescent="0.25">
      <c r="F8999" s="109">
        <f t="shared" ca="1" si="575"/>
        <v>275000</v>
      </c>
      <c r="G8999" s="110">
        <f t="shared" ca="1" si="576"/>
        <v>2.5000000000000001E-2</v>
      </c>
      <c r="H8999" s="111">
        <f t="shared" ca="1" si="577"/>
        <v>75</v>
      </c>
      <c r="I8999" s="112">
        <f t="shared" ca="1" si="578"/>
        <v>515625</v>
      </c>
    </row>
    <row r="9000" spans="6:9" x14ac:dyDescent="0.25">
      <c r="F9000" s="109">
        <f t="shared" ca="1" si="575"/>
        <v>300000</v>
      </c>
      <c r="G9000" s="110">
        <f t="shared" ca="1" si="576"/>
        <v>2.7E-2</v>
      </c>
      <c r="H9000" s="111">
        <f t="shared" ca="1" si="577"/>
        <v>75</v>
      </c>
      <c r="I9000" s="112">
        <f t="shared" ca="1" si="578"/>
        <v>607500</v>
      </c>
    </row>
    <row r="9001" spans="6:9" x14ac:dyDescent="0.25">
      <c r="F9001" s="109">
        <f t="shared" ca="1" si="575"/>
        <v>300000</v>
      </c>
      <c r="G9001" s="110">
        <f t="shared" ca="1" si="576"/>
        <v>2.3E-2</v>
      </c>
      <c r="H9001" s="111">
        <f t="shared" ca="1" si="577"/>
        <v>77</v>
      </c>
      <c r="I9001" s="112">
        <f t="shared" ca="1" si="578"/>
        <v>531300</v>
      </c>
    </row>
    <row r="9002" spans="6:9" x14ac:dyDescent="0.25">
      <c r="F9002" s="109">
        <f t="shared" ca="1" si="575"/>
        <v>275000</v>
      </c>
      <c r="G9002" s="110">
        <f t="shared" ca="1" si="576"/>
        <v>2.5000000000000001E-2</v>
      </c>
      <c r="H9002" s="111">
        <f t="shared" ca="1" si="577"/>
        <v>73</v>
      </c>
      <c r="I9002" s="112">
        <f t="shared" ca="1" si="578"/>
        <v>501875</v>
      </c>
    </row>
    <row r="9003" spans="6:9" x14ac:dyDescent="0.25">
      <c r="F9003" s="109">
        <f t="shared" ca="1" si="575"/>
        <v>300000</v>
      </c>
      <c r="G9003" s="110">
        <f t="shared" ca="1" si="576"/>
        <v>2.3E-2</v>
      </c>
      <c r="H9003" s="111">
        <f t="shared" ca="1" si="577"/>
        <v>73</v>
      </c>
      <c r="I9003" s="112">
        <f t="shared" ca="1" si="578"/>
        <v>503700</v>
      </c>
    </row>
    <row r="9004" spans="6:9" x14ac:dyDescent="0.25">
      <c r="F9004" s="109">
        <f t="shared" ca="1" si="575"/>
        <v>325000</v>
      </c>
      <c r="G9004" s="110">
        <f t="shared" ca="1" si="576"/>
        <v>2.3E-2</v>
      </c>
      <c r="H9004" s="111">
        <f t="shared" ca="1" si="577"/>
        <v>75</v>
      </c>
      <c r="I9004" s="112">
        <f t="shared" ca="1" si="578"/>
        <v>560625</v>
      </c>
    </row>
    <row r="9005" spans="6:9" x14ac:dyDescent="0.25">
      <c r="F9005" s="109">
        <f t="shared" ca="1" si="575"/>
        <v>300000</v>
      </c>
      <c r="G9005" s="110">
        <f t="shared" ca="1" si="576"/>
        <v>2.5000000000000001E-2</v>
      </c>
      <c r="H9005" s="111">
        <f t="shared" ca="1" si="577"/>
        <v>77</v>
      </c>
      <c r="I9005" s="112">
        <f t="shared" ca="1" si="578"/>
        <v>577500</v>
      </c>
    </row>
    <row r="9006" spans="6:9" x14ac:dyDescent="0.25">
      <c r="F9006" s="109">
        <f t="shared" ca="1" si="575"/>
        <v>300000</v>
      </c>
      <c r="G9006" s="110">
        <f t="shared" ca="1" si="576"/>
        <v>2.5000000000000001E-2</v>
      </c>
      <c r="H9006" s="111">
        <f t="shared" ca="1" si="577"/>
        <v>77</v>
      </c>
      <c r="I9006" s="112">
        <f t="shared" ca="1" si="578"/>
        <v>577500</v>
      </c>
    </row>
    <row r="9007" spans="6:9" x14ac:dyDescent="0.25">
      <c r="F9007" s="109">
        <f t="shared" ca="1" si="575"/>
        <v>300000</v>
      </c>
      <c r="G9007" s="110">
        <f t="shared" ca="1" si="576"/>
        <v>2.5000000000000001E-2</v>
      </c>
      <c r="H9007" s="111">
        <f t="shared" ca="1" si="577"/>
        <v>75</v>
      </c>
      <c r="I9007" s="112">
        <f t="shared" ca="1" si="578"/>
        <v>562500</v>
      </c>
    </row>
    <row r="9008" spans="6:9" x14ac:dyDescent="0.25">
      <c r="F9008" s="109">
        <f t="shared" ca="1" si="575"/>
        <v>300000</v>
      </c>
      <c r="G9008" s="110">
        <f t="shared" ca="1" si="576"/>
        <v>2.5000000000000001E-2</v>
      </c>
      <c r="H9008" s="111">
        <f t="shared" ca="1" si="577"/>
        <v>75</v>
      </c>
      <c r="I9008" s="112">
        <f t="shared" ca="1" si="578"/>
        <v>562500</v>
      </c>
    </row>
    <row r="9009" spans="6:9" x14ac:dyDescent="0.25">
      <c r="F9009" s="109">
        <f t="shared" ca="1" si="575"/>
        <v>300000</v>
      </c>
      <c r="G9009" s="110">
        <f t="shared" ca="1" si="576"/>
        <v>2.5000000000000001E-2</v>
      </c>
      <c r="H9009" s="111">
        <f t="shared" ca="1" si="577"/>
        <v>75</v>
      </c>
      <c r="I9009" s="112">
        <f t="shared" ca="1" si="578"/>
        <v>562500</v>
      </c>
    </row>
    <row r="9010" spans="6:9" x14ac:dyDescent="0.25">
      <c r="F9010" s="109">
        <f t="shared" ca="1" si="575"/>
        <v>300000</v>
      </c>
      <c r="G9010" s="110">
        <f t="shared" ca="1" si="576"/>
        <v>2.5000000000000001E-2</v>
      </c>
      <c r="H9010" s="111">
        <f t="shared" ca="1" si="577"/>
        <v>75</v>
      </c>
      <c r="I9010" s="112">
        <f t="shared" ca="1" si="578"/>
        <v>562500</v>
      </c>
    </row>
    <row r="9011" spans="6:9" x14ac:dyDescent="0.25">
      <c r="F9011" s="109">
        <f t="shared" ca="1" si="575"/>
        <v>300000</v>
      </c>
      <c r="G9011" s="110">
        <f t="shared" ca="1" si="576"/>
        <v>2.5000000000000001E-2</v>
      </c>
      <c r="H9011" s="111">
        <f t="shared" ca="1" si="577"/>
        <v>77</v>
      </c>
      <c r="I9011" s="112">
        <f t="shared" ca="1" si="578"/>
        <v>577500</v>
      </c>
    </row>
    <row r="9012" spans="6:9" x14ac:dyDescent="0.25">
      <c r="F9012" s="109">
        <f t="shared" ca="1" si="575"/>
        <v>300000</v>
      </c>
      <c r="G9012" s="110">
        <f t="shared" ca="1" si="576"/>
        <v>2.5000000000000001E-2</v>
      </c>
      <c r="H9012" s="111">
        <f t="shared" ca="1" si="577"/>
        <v>75</v>
      </c>
      <c r="I9012" s="112">
        <f t="shared" ca="1" si="578"/>
        <v>562500</v>
      </c>
    </row>
    <row r="9013" spans="6:9" x14ac:dyDescent="0.25">
      <c r="F9013" s="109">
        <f t="shared" ca="1" si="575"/>
        <v>300000</v>
      </c>
      <c r="G9013" s="110">
        <f t="shared" ca="1" si="576"/>
        <v>2.5000000000000001E-2</v>
      </c>
      <c r="H9013" s="111">
        <f t="shared" ca="1" si="577"/>
        <v>75</v>
      </c>
      <c r="I9013" s="112">
        <f t="shared" ca="1" si="578"/>
        <v>562500</v>
      </c>
    </row>
    <row r="9014" spans="6:9" x14ac:dyDescent="0.25">
      <c r="F9014" s="109">
        <f t="shared" ca="1" si="575"/>
        <v>325000</v>
      </c>
      <c r="G9014" s="110">
        <f t="shared" ca="1" si="576"/>
        <v>2.5000000000000001E-2</v>
      </c>
      <c r="H9014" s="111">
        <f t="shared" ca="1" si="577"/>
        <v>75</v>
      </c>
      <c r="I9014" s="112">
        <f t="shared" ca="1" si="578"/>
        <v>609375</v>
      </c>
    </row>
    <row r="9015" spans="6:9" x14ac:dyDescent="0.25">
      <c r="F9015" s="109">
        <f t="shared" ca="1" si="575"/>
        <v>300000</v>
      </c>
      <c r="G9015" s="110">
        <f t="shared" ca="1" si="576"/>
        <v>2.5000000000000001E-2</v>
      </c>
      <c r="H9015" s="111">
        <f t="shared" ca="1" si="577"/>
        <v>75</v>
      </c>
      <c r="I9015" s="112">
        <f t="shared" ca="1" si="578"/>
        <v>562500</v>
      </c>
    </row>
    <row r="9016" spans="6:9" x14ac:dyDescent="0.25">
      <c r="F9016" s="109">
        <f t="shared" ca="1" si="575"/>
        <v>275000</v>
      </c>
      <c r="G9016" s="110">
        <f t="shared" ca="1" si="576"/>
        <v>2.1000000000000001E-2</v>
      </c>
      <c r="H9016" s="111">
        <f t="shared" ca="1" si="577"/>
        <v>77</v>
      </c>
      <c r="I9016" s="112">
        <f t="shared" ca="1" si="578"/>
        <v>444675</v>
      </c>
    </row>
    <row r="9017" spans="6:9" x14ac:dyDescent="0.25">
      <c r="F9017" s="109">
        <f t="shared" ca="1" si="575"/>
        <v>300000</v>
      </c>
      <c r="G9017" s="110">
        <f t="shared" ca="1" si="576"/>
        <v>2.5000000000000001E-2</v>
      </c>
      <c r="H9017" s="111">
        <f t="shared" ca="1" si="577"/>
        <v>73</v>
      </c>
      <c r="I9017" s="112">
        <f t="shared" ca="1" si="578"/>
        <v>547500</v>
      </c>
    </row>
    <row r="9018" spans="6:9" x14ac:dyDescent="0.25">
      <c r="F9018" s="109">
        <f t="shared" ca="1" si="575"/>
        <v>300000</v>
      </c>
      <c r="G9018" s="110">
        <f t="shared" ca="1" si="576"/>
        <v>2.7E-2</v>
      </c>
      <c r="H9018" s="111">
        <f t="shared" ca="1" si="577"/>
        <v>75</v>
      </c>
      <c r="I9018" s="112">
        <f t="shared" ca="1" si="578"/>
        <v>607500</v>
      </c>
    </row>
    <row r="9019" spans="6:9" x14ac:dyDescent="0.25">
      <c r="F9019" s="109">
        <f t="shared" ca="1" si="575"/>
        <v>300000</v>
      </c>
      <c r="G9019" s="110">
        <f t="shared" ca="1" si="576"/>
        <v>2.5000000000000001E-2</v>
      </c>
      <c r="H9019" s="111">
        <f t="shared" ca="1" si="577"/>
        <v>75</v>
      </c>
      <c r="I9019" s="112">
        <f t="shared" ca="1" si="578"/>
        <v>562500</v>
      </c>
    </row>
    <row r="9020" spans="6:9" x14ac:dyDescent="0.25">
      <c r="F9020" s="109">
        <f t="shared" ca="1" si="575"/>
        <v>300000</v>
      </c>
      <c r="G9020" s="110">
        <f t="shared" ca="1" si="576"/>
        <v>2.7E-2</v>
      </c>
      <c r="H9020" s="111">
        <f t="shared" ca="1" si="577"/>
        <v>77</v>
      </c>
      <c r="I9020" s="112">
        <f t="shared" ca="1" si="578"/>
        <v>623700</v>
      </c>
    </row>
    <row r="9021" spans="6:9" x14ac:dyDescent="0.25">
      <c r="F9021" s="109">
        <f t="shared" ca="1" si="575"/>
        <v>275000</v>
      </c>
      <c r="G9021" s="110">
        <f t="shared" ca="1" si="576"/>
        <v>2.5000000000000001E-2</v>
      </c>
      <c r="H9021" s="111">
        <f t="shared" ca="1" si="577"/>
        <v>77</v>
      </c>
      <c r="I9021" s="112">
        <f t="shared" ca="1" si="578"/>
        <v>529375</v>
      </c>
    </row>
    <row r="9022" spans="6:9" x14ac:dyDescent="0.25">
      <c r="F9022" s="109">
        <f t="shared" ca="1" si="575"/>
        <v>300000</v>
      </c>
      <c r="G9022" s="110">
        <f t="shared" ca="1" si="576"/>
        <v>2.5000000000000001E-2</v>
      </c>
      <c r="H9022" s="111">
        <f t="shared" ca="1" si="577"/>
        <v>77</v>
      </c>
      <c r="I9022" s="112">
        <f t="shared" ca="1" si="578"/>
        <v>577500</v>
      </c>
    </row>
    <row r="9023" spans="6:9" x14ac:dyDescent="0.25">
      <c r="F9023" s="109">
        <f t="shared" ca="1" si="575"/>
        <v>325000</v>
      </c>
      <c r="G9023" s="110">
        <f t="shared" ca="1" si="576"/>
        <v>2.5000000000000001E-2</v>
      </c>
      <c r="H9023" s="111">
        <f t="shared" ca="1" si="577"/>
        <v>75</v>
      </c>
      <c r="I9023" s="112">
        <f t="shared" ca="1" si="578"/>
        <v>609375</v>
      </c>
    </row>
    <row r="9024" spans="6:9" x14ac:dyDescent="0.25">
      <c r="F9024" s="109">
        <f t="shared" ca="1" si="575"/>
        <v>300000</v>
      </c>
      <c r="G9024" s="110">
        <f t="shared" ca="1" si="576"/>
        <v>2.5000000000000001E-2</v>
      </c>
      <c r="H9024" s="111">
        <f t="shared" ca="1" si="577"/>
        <v>77</v>
      </c>
      <c r="I9024" s="112">
        <f t="shared" ca="1" si="578"/>
        <v>577500</v>
      </c>
    </row>
    <row r="9025" spans="6:9" x14ac:dyDescent="0.25">
      <c r="F9025" s="109">
        <f t="shared" ca="1" si="575"/>
        <v>300000</v>
      </c>
      <c r="G9025" s="110">
        <f t="shared" ca="1" si="576"/>
        <v>2.3E-2</v>
      </c>
      <c r="H9025" s="111">
        <f t="shared" ca="1" si="577"/>
        <v>75</v>
      </c>
      <c r="I9025" s="112">
        <f t="shared" ca="1" si="578"/>
        <v>517500</v>
      </c>
    </row>
    <row r="9026" spans="6:9" x14ac:dyDescent="0.25">
      <c r="F9026" s="109">
        <f t="shared" ca="1" si="575"/>
        <v>275000</v>
      </c>
      <c r="G9026" s="110">
        <f t="shared" ca="1" si="576"/>
        <v>2.5000000000000001E-2</v>
      </c>
      <c r="H9026" s="111">
        <f t="shared" ca="1" si="577"/>
        <v>73</v>
      </c>
      <c r="I9026" s="112">
        <f t="shared" ca="1" si="578"/>
        <v>501875</v>
      </c>
    </row>
    <row r="9027" spans="6:9" x14ac:dyDescent="0.25">
      <c r="F9027" s="109">
        <f t="shared" ref="F9027:F9090" ca="1" si="579">VLOOKUP(RAND(),$C$3:$D$5,2)</f>
        <v>300000</v>
      </c>
      <c r="G9027" s="110">
        <f t="shared" ref="G9027:G9090" ca="1" si="580">VLOOKUP(RAND(),$C$10:$D$13,2)</f>
        <v>2.5000000000000001E-2</v>
      </c>
      <c r="H9027" s="111">
        <f t="shared" ref="H9027:H9090" ca="1" si="581">VLOOKUP(RAND(),$C$18:$D$20,2)</f>
        <v>75</v>
      </c>
      <c r="I9027" s="112">
        <f t="shared" ca="1" si="578"/>
        <v>562500</v>
      </c>
    </row>
    <row r="9028" spans="6:9" x14ac:dyDescent="0.25">
      <c r="F9028" s="109">
        <f t="shared" ca="1" si="579"/>
        <v>300000</v>
      </c>
      <c r="G9028" s="110">
        <f t="shared" ca="1" si="580"/>
        <v>2.5000000000000001E-2</v>
      </c>
      <c r="H9028" s="111">
        <f t="shared" ca="1" si="581"/>
        <v>77</v>
      </c>
      <c r="I9028" s="112">
        <f t="shared" ref="I9028:I9091" ca="1" si="582">F9028*G9028*H9028</f>
        <v>577500</v>
      </c>
    </row>
    <row r="9029" spans="6:9" x14ac:dyDescent="0.25">
      <c r="F9029" s="109">
        <f t="shared" ca="1" si="579"/>
        <v>275000</v>
      </c>
      <c r="G9029" s="110">
        <f t="shared" ca="1" si="580"/>
        <v>2.5000000000000001E-2</v>
      </c>
      <c r="H9029" s="111">
        <f t="shared" ca="1" si="581"/>
        <v>75</v>
      </c>
      <c r="I9029" s="112">
        <f t="shared" ca="1" si="582"/>
        <v>515625</v>
      </c>
    </row>
    <row r="9030" spans="6:9" x14ac:dyDescent="0.25">
      <c r="F9030" s="109">
        <f t="shared" ca="1" si="579"/>
        <v>325000</v>
      </c>
      <c r="G9030" s="110">
        <f t="shared" ca="1" si="580"/>
        <v>2.5000000000000001E-2</v>
      </c>
      <c r="H9030" s="111">
        <f t="shared" ca="1" si="581"/>
        <v>75</v>
      </c>
      <c r="I9030" s="112">
        <f t="shared" ca="1" si="582"/>
        <v>609375</v>
      </c>
    </row>
    <row r="9031" spans="6:9" x14ac:dyDescent="0.25">
      <c r="F9031" s="109">
        <f t="shared" ca="1" si="579"/>
        <v>300000</v>
      </c>
      <c r="G9031" s="110">
        <f t="shared" ca="1" si="580"/>
        <v>2.5000000000000001E-2</v>
      </c>
      <c r="H9031" s="111">
        <f t="shared" ca="1" si="581"/>
        <v>75</v>
      </c>
      <c r="I9031" s="112">
        <f t="shared" ca="1" si="582"/>
        <v>562500</v>
      </c>
    </row>
    <row r="9032" spans="6:9" x14ac:dyDescent="0.25">
      <c r="F9032" s="109">
        <f t="shared" ca="1" si="579"/>
        <v>300000</v>
      </c>
      <c r="G9032" s="110">
        <f t="shared" ca="1" si="580"/>
        <v>2.5000000000000001E-2</v>
      </c>
      <c r="H9032" s="111">
        <f t="shared" ca="1" si="581"/>
        <v>77</v>
      </c>
      <c r="I9032" s="112">
        <f t="shared" ca="1" si="582"/>
        <v>577500</v>
      </c>
    </row>
    <row r="9033" spans="6:9" x14ac:dyDescent="0.25">
      <c r="F9033" s="109">
        <f t="shared" ca="1" si="579"/>
        <v>325000</v>
      </c>
      <c r="G9033" s="110">
        <f t="shared" ca="1" si="580"/>
        <v>2.5000000000000001E-2</v>
      </c>
      <c r="H9033" s="111">
        <f t="shared" ca="1" si="581"/>
        <v>75</v>
      </c>
      <c r="I9033" s="112">
        <f t="shared" ca="1" si="582"/>
        <v>609375</v>
      </c>
    </row>
    <row r="9034" spans="6:9" x14ac:dyDescent="0.25">
      <c r="F9034" s="109">
        <f t="shared" ca="1" si="579"/>
        <v>300000</v>
      </c>
      <c r="G9034" s="110">
        <f t="shared" ca="1" si="580"/>
        <v>2.5000000000000001E-2</v>
      </c>
      <c r="H9034" s="111">
        <f t="shared" ca="1" si="581"/>
        <v>73</v>
      </c>
      <c r="I9034" s="112">
        <f t="shared" ca="1" si="582"/>
        <v>547500</v>
      </c>
    </row>
    <row r="9035" spans="6:9" x14ac:dyDescent="0.25">
      <c r="F9035" s="109">
        <f t="shared" ca="1" si="579"/>
        <v>300000</v>
      </c>
      <c r="G9035" s="110">
        <f t="shared" ca="1" si="580"/>
        <v>2.5000000000000001E-2</v>
      </c>
      <c r="H9035" s="111">
        <f t="shared" ca="1" si="581"/>
        <v>77</v>
      </c>
      <c r="I9035" s="112">
        <f t="shared" ca="1" si="582"/>
        <v>577500</v>
      </c>
    </row>
    <row r="9036" spans="6:9" x14ac:dyDescent="0.25">
      <c r="F9036" s="109">
        <f t="shared" ca="1" si="579"/>
        <v>300000</v>
      </c>
      <c r="G9036" s="110">
        <f t="shared" ca="1" si="580"/>
        <v>2.5000000000000001E-2</v>
      </c>
      <c r="H9036" s="111">
        <f t="shared" ca="1" si="581"/>
        <v>75</v>
      </c>
      <c r="I9036" s="112">
        <f t="shared" ca="1" si="582"/>
        <v>562500</v>
      </c>
    </row>
    <row r="9037" spans="6:9" x14ac:dyDescent="0.25">
      <c r="F9037" s="109">
        <f t="shared" ca="1" si="579"/>
        <v>300000</v>
      </c>
      <c r="G9037" s="110">
        <f t="shared" ca="1" si="580"/>
        <v>2.5000000000000001E-2</v>
      </c>
      <c r="H9037" s="111">
        <f t="shared" ca="1" si="581"/>
        <v>77</v>
      </c>
      <c r="I9037" s="112">
        <f t="shared" ca="1" si="582"/>
        <v>577500</v>
      </c>
    </row>
    <row r="9038" spans="6:9" x14ac:dyDescent="0.25">
      <c r="F9038" s="109">
        <f t="shared" ca="1" si="579"/>
        <v>300000</v>
      </c>
      <c r="G9038" s="110">
        <f t="shared" ca="1" si="580"/>
        <v>2.5000000000000001E-2</v>
      </c>
      <c r="H9038" s="111">
        <f t="shared" ca="1" si="581"/>
        <v>75</v>
      </c>
      <c r="I9038" s="112">
        <f t="shared" ca="1" si="582"/>
        <v>562500</v>
      </c>
    </row>
    <row r="9039" spans="6:9" x14ac:dyDescent="0.25">
      <c r="F9039" s="109">
        <f t="shared" ca="1" si="579"/>
        <v>300000</v>
      </c>
      <c r="G9039" s="110">
        <f t="shared" ca="1" si="580"/>
        <v>2.7E-2</v>
      </c>
      <c r="H9039" s="111">
        <f t="shared" ca="1" si="581"/>
        <v>77</v>
      </c>
      <c r="I9039" s="112">
        <f t="shared" ca="1" si="582"/>
        <v>623700</v>
      </c>
    </row>
    <row r="9040" spans="6:9" x14ac:dyDescent="0.25">
      <c r="F9040" s="109">
        <f t="shared" ca="1" si="579"/>
        <v>300000</v>
      </c>
      <c r="G9040" s="110">
        <f t="shared" ca="1" si="580"/>
        <v>2.5000000000000001E-2</v>
      </c>
      <c r="H9040" s="111">
        <f t="shared" ca="1" si="581"/>
        <v>73</v>
      </c>
      <c r="I9040" s="112">
        <f t="shared" ca="1" si="582"/>
        <v>547500</v>
      </c>
    </row>
    <row r="9041" spans="6:9" x14ac:dyDescent="0.25">
      <c r="F9041" s="109">
        <f t="shared" ca="1" si="579"/>
        <v>300000</v>
      </c>
      <c r="G9041" s="110">
        <f t="shared" ca="1" si="580"/>
        <v>2.5000000000000001E-2</v>
      </c>
      <c r="H9041" s="111">
        <f t="shared" ca="1" si="581"/>
        <v>75</v>
      </c>
      <c r="I9041" s="112">
        <f t="shared" ca="1" si="582"/>
        <v>562500</v>
      </c>
    </row>
    <row r="9042" spans="6:9" x14ac:dyDescent="0.25">
      <c r="F9042" s="109">
        <f t="shared" ca="1" si="579"/>
        <v>300000</v>
      </c>
      <c r="G9042" s="110">
        <f t="shared" ca="1" si="580"/>
        <v>2.5000000000000001E-2</v>
      </c>
      <c r="H9042" s="111">
        <f t="shared" ca="1" si="581"/>
        <v>77</v>
      </c>
      <c r="I9042" s="112">
        <f t="shared" ca="1" si="582"/>
        <v>577500</v>
      </c>
    </row>
    <row r="9043" spans="6:9" x14ac:dyDescent="0.25">
      <c r="F9043" s="109">
        <f t="shared" ca="1" si="579"/>
        <v>300000</v>
      </c>
      <c r="G9043" s="110">
        <f t="shared" ca="1" si="580"/>
        <v>2.5000000000000001E-2</v>
      </c>
      <c r="H9043" s="111">
        <f t="shared" ca="1" si="581"/>
        <v>75</v>
      </c>
      <c r="I9043" s="112">
        <f t="shared" ca="1" si="582"/>
        <v>562500</v>
      </c>
    </row>
    <row r="9044" spans="6:9" x14ac:dyDescent="0.25">
      <c r="F9044" s="109">
        <f t="shared" ca="1" si="579"/>
        <v>300000</v>
      </c>
      <c r="G9044" s="110">
        <f t="shared" ca="1" si="580"/>
        <v>2.5000000000000001E-2</v>
      </c>
      <c r="H9044" s="111">
        <f t="shared" ca="1" si="581"/>
        <v>75</v>
      </c>
      <c r="I9044" s="112">
        <f t="shared" ca="1" si="582"/>
        <v>562500</v>
      </c>
    </row>
    <row r="9045" spans="6:9" x14ac:dyDescent="0.25">
      <c r="F9045" s="109">
        <f t="shared" ca="1" si="579"/>
        <v>300000</v>
      </c>
      <c r="G9045" s="110">
        <f t="shared" ca="1" si="580"/>
        <v>2.5000000000000001E-2</v>
      </c>
      <c r="H9045" s="111">
        <f t="shared" ca="1" si="581"/>
        <v>75</v>
      </c>
      <c r="I9045" s="112">
        <f t="shared" ca="1" si="582"/>
        <v>562500</v>
      </c>
    </row>
    <row r="9046" spans="6:9" x14ac:dyDescent="0.25">
      <c r="F9046" s="109">
        <f t="shared" ca="1" si="579"/>
        <v>300000</v>
      </c>
      <c r="G9046" s="110">
        <f t="shared" ca="1" si="580"/>
        <v>2.5000000000000001E-2</v>
      </c>
      <c r="H9046" s="111">
        <f t="shared" ca="1" si="581"/>
        <v>77</v>
      </c>
      <c r="I9046" s="112">
        <f t="shared" ca="1" si="582"/>
        <v>577500</v>
      </c>
    </row>
    <row r="9047" spans="6:9" x14ac:dyDescent="0.25">
      <c r="F9047" s="109">
        <f t="shared" ca="1" si="579"/>
        <v>325000</v>
      </c>
      <c r="G9047" s="110">
        <f t="shared" ca="1" si="580"/>
        <v>2.5000000000000001E-2</v>
      </c>
      <c r="H9047" s="111">
        <f t="shared" ca="1" si="581"/>
        <v>75</v>
      </c>
      <c r="I9047" s="112">
        <f t="shared" ca="1" si="582"/>
        <v>609375</v>
      </c>
    </row>
    <row r="9048" spans="6:9" x14ac:dyDescent="0.25">
      <c r="F9048" s="109">
        <f t="shared" ca="1" si="579"/>
        <v>325000</v>
      </c>
      <c r="G9048" s="110">
        <f t="shared" ca="1" si="580"/>
        <v>2.5000000000000001E-2</v>
      </c>
      <c r="H9048" s="111">
        <f t="shared" ca="1" si="581"/>
        <v>75</v>
      </c>
      <c r="I9048" s="112">
        <f t="shared" ca="1" si="582"/>
        <v>609375</v>
      </c>
    </row>
    <row r="9049" spans="6:9" x14ac:dyDescent="0.25">
      <c r="F9049" s="109">
        <f t="shared" ca="1" si="579"/>
        <v>300000</v>
      </c>
      <c r="G9049" s="110">
        <f t="shared" ca="1" si="580"/>
        <v>2.5000000000000001E-2</v>
      </c>
      <c r="H9049" s="111">
        <f t="shared" ca="1" si="581"/>
        <v>77</v>
      </c>
      <c r="I9049" s="112">
        <f t="shared" ca="1" si="582"/>
        <v>577500</v>
      </c>
    </row>
    <row r="9050" spans="6:9" x14ac:dyDescent="0.25">
      <c r="F9050" s="109">
        <f t="shared" ca="1" si="579"/>
        <v>300000</v>
      </c>
      <c r="G9050" s="110">
        <f t="shared" ca="1" si="580"/>
        <v>2.5000000000000001E-2</v>
      </c>
      <c r="H9050" s="111">
        <f t="shared" ca="1" si="581"/>
        <v>73</v>
      </c>
      <c r="I9050" s="112">
        <f t="shared" ca="1" si="582"/>
        <v>547500</v>
      </c>
    </row>
    <row r="9051" spans="6:9" x14ac:dyDescent="0.25">
      <c r="F9051" s="109">
        <f t="shared" ca="1" si="579"/>
        <v>300000</v>
      </c>
      <c r="G9051" s="110">
        <f t="shared" ca="1" si="580"/>
        <v>2.5000000000000001E-2</v>
      </c>
      <c r="H9051" s="111">
        <f t="shared" ca="1" si="581"/>
        <v>75</v>
      </c>
      <c r="I9051" s="112">
        <f t="shared" ca="1" si="582"/>
        <v>562500</v>
      </c>
    </row>
    <row r="9052" spans="6:9" x14ac:dyDescent="0.25">
      <c r="F9052" s="109">
        <f t="shared" ca="1" si="579"/>
        <v>300000</v>
      </c>
      <c r="G9052" s="110">
        <f t="shared" ca="1" si="580"/>
        <v>2.5000000000000001E-2</v>
      </c>
      <c r="H9052" s="111">
        <f t="shared" ca="1" si="581"/>
        <v>75</v>
      </c>
      <c r="I9052" s="112">
        <f t="shared" ca="1" si="582"/>
        <v>562500</v>
      </c>
    </row>
    <row r="9053" spans="6:9" x14ac:dyDescent="0.25">
      <c r="F9053" s="109">
        <f t="shared" ca="1" si="579"/>
        <v>300000</v>
      </c>
      <c r="G9053" s="110">
        <f t="shared" ca="1" si="580"/>
        <v>2.3E-2</v>
      </c>
      <c r="H9053" s="111">
        <f t="shared" ca="1" si="581"/>
        <v>75</v>
      </c>
      <c r="I9053" s="112">
        <f t="shared" ca="1" si="582"/>
        <v>517500</v>
      </c>
    </row>
    <row r="9054" spans="6:9" x14ac:dyDescent="0.25">
      <c r="F9054" s="109">
        <f t="shared" ca="1" si="579"/>
        <v>300000</v>
      </c>
      <c r="G9054" s="110">
        <f t="shared" ca="1" si="580"/>
        <v>2.5000000000000001E-2</v>
      </c>
      <c r="H9054" s="111">
        <f t="shared" ca="1" si="581"/>
        <v>73</v>
      </c>
      <c r="I9054" s="112">
        <f t="shared" ca="1" si="582"/>
        <v>547500</v>
      </c>
    </row>
    <row r="9055" spans="6:9" x14ac:dyDescent="0.25">
      <c r="F9055" s="109">
        <f t="shared" ca="1" si="579"/>
        <v>300000</v>
      </c>
      <c r="G9055" s="110">
        <f t="shared" ca="1" si="580"/>
        <v>2.3E-2</v>
      </c>
      <c r="H9055" s="111">
        <f t="shared" ca="1" si="581"/>
        <v>75</v>
      </c>
      <c r="I9055" s="112">
        <f t="shared" ca="1" si="582"/>
        <v>517500</v>
      </c>
    </row>
    <row r="9056" spans="6:9" x14ac:dyDescent="0.25">
      <c r="F9056" s="109">
        <f t="shared" ca="1" si="579"/>
        <v>300000</v>
      </c>
      <c r="G9056" s="110">
        <f t="shared" ca="1" si="580"/>
        <v>2.5000000000000001E-2</v>
      </c>
      <c r="H9056" s="111">
        <f t="shared" ca="1" si="581"/>
        <v>77</v>
      </c>
      <c r="I9056" s="112">
        <f t="shared" ca="1" si="582"/>
        <v>577500</v>
      </c>
    </row>
    <row r="9057" spans="6:9" x14ac:dyDescent="0.25">
      <c r="F9057" s="109">
        <f t="shared" ca="1" si="579"/>
        <v>300000</v>
      </c>
      <c r="G9057" s="110">
        <f t="shared" ca="1" si="580"/>
        <v>2.5000000000000001E-2</v>
      </c>
      <c r="H9057" s="111">
        <f t="shared" ca="1" si="581"/>
        <v>75</v>
      </c>
      <c r="I9057" s="112">
        <f t="shared" ca="1" si="582"/>
        <v>562500</v>
      </c>
    </row>
    <row r="9058" spans="6:9" x14ac:dyDescent="0.25">
      <c r="F9058" s="109">
        <f t="shared" ca="1" si="579"/>
        <v>300000</v>
      </c>
      <c r="G9058" s="110">
        <f t="shared" ca="1" si="580"/>
        <v>2.5000000000000001E-2</v>
      </c>
      <c r="H9058" s="111">
        <f t="shared" ca="1" si="581"/>
        <v>73</v>
      </c>
      <c r="I9058" s="112">
        <f t="shared" ca="1" si="582"/>
        <v>547500</v>
      </c>
    </row>
    <row r="9059" spans="6:9" x14ac:dyDescent="0.25">
      <c r="F9059" s="109">
        <f t="shared" ca="1" si="579"/>
        <v>300000</v>
      </c>
      <c r="G9059" s="110">
        <f t="shared" ca="1" si="580"/>
        <v>2.5000000000000001E-2</v>
      </c>
      <c r="H9059" s="111">
        <f t="shared" ca="1" si="581"/>
        <v>75</v>
      </c>
      <c r="I9059" s="112">
        <f t="shared" ca="1" si="582"/>
        <v>562500</v>
      </c>
    </row>
    <row r="9060" spans="6:9" x14ac:dyDescent="0.25">
      <c r="F9060" s="109">
        <f t="shared" ca="1" si="579"/>
        <v>300000</v>
      </c>
      <c r="G9060" s="110">
        <f t="shared" ca="1" si="580"/>
        <v>2.1000000000000001E-2</v>
      </c>
      <c r="H9060" s="111">
        <f t="shared" ca="1" si="581"/>
        <v>75</v>
      </c>
      <c r="I9060" s="112">
        <f t="shared" ca="1" si="582"/>
        <v>472500</v>
      </c>
    </row>
    <row r="9061" spans="6:9" x14ac:dyDescent="0.25">
      <c r="F9061" s="109">
        <f t="shared" ca="1" si="579"/>
        <v>325000</v>
      </c>
      <c r="G9061" s="110">
        <f t="shared" ca="1" si="580"/>
        <v>2.5000000000000001E-2</v>
      </c>
      <c r="H9061" s="111">
        <f t="shared" ca="1" si="581"/>
        <v>75</v>
      </c>
      <c r="I9061" s="112">
        <f t="shared" ca="1" si="582"/>
        <v>609375</v>
      </c>
    </row>
    <row r="9062" spans="6:9" x14ac:dyDescent="0.25">
      <c r="F9062" s="109">
        <f t="shared" ca="1" si="579"/>
        <v>325000</v>
      </c>
      <c r="G9062" s="110">
        <f t="shared" ca="1" si="580"/>
        <v>2.5000000000000001E-2</v>
      </c>
      <c r="H9062" s="111">
        <f t="shared" ca="1" si="581"/>
        <v>77</v>
      </c>
      <c r="I9062" s="112">
        <f t="shared" ca="1" si="582"/>
        <v>625625</v>
      </c>
    </row>
    <row r="9063" spans="6:9" x14ac:dyDescent="0.25">
      <c r="F9063" s="109">
        <f t="shared" ca="1" si="579"/>
        <v>300000</v>
      </c>
      <c r="G9063" s="110">
        <f t="shared" ca="1" si="580"/>
        <v>2.5000000000000001E-2</v>
      </c>
      <c r="H9063" s="111">
        <f t="shared" ca="1" si="581"/>
        <v>75</v>
      </c>
      <c r="I9063" s="112">
        <f t="shared" ca="1" si="582"/>
        <v>562500</v>
      </c>
    </row>
    <row r="9064" spans="6:9" x14ac:dyDescent="0.25">
      <c r="F9064" s="109">
        <f t="shared" ca="1" si="579"/>
        <v>300000</v>
      </c>
      <c r="G9064" s="110">
        <f t="shared" ca="1" si="580"/>
        <v>2.5000000000000001E-2</v>
      </c>
      <c r="H9064" s="111">
        <f t="shared" ca="1" si="581"/>
        <v>75</v>
      </c>
      <c r="I9064" s="112">
        <f t="shared" ca="1" si="582"/>
        <v>562500</v>
      </c>
    </row>
    <row r="9065" spans="6:9" x14ac:dyDescent="0.25">
      <c r="F9065" s="109">
        <f t="shared" ca="1" si="579"/>
        <v>300000</v>
      </c>
      <c r="G9065" s="110">
        <f t="shared" ca="1" si="580"/>
        <v>2.5000000000000001E-2</v>
      </c>
      <c r="H9065" s="111">
        <f t="shared" ca="1" si="581"/>
        <v>75</v>
      </c>
      <c r="I9065" s="112">
        <f t="shared" ca="1" si="582"/>
        <v>562500</v>
      </c>
    </row>
    <row r="9066" spans="6:9" x14ac:dyDescent="0.25">
      <c r="F9066" s="109">
        <f t="shared" ca="1" si="579"/>
        <v>325000</v>
      </c>
      <c r="G9066" s="110">
        <f t="shared" ca="1" si="580"/>
        <v>2.1000000000000001E-2</v>
      </c>
      <c r="H9066" s="111">
        <f t="shared" ca="1" si="581"/>
        <v>73</v>
      </c>
      <c r="I9066" s="112">
        <f t="shared" ca="1" si="582"/>
        <v>498225</v>
      </c>
    </row>
    <row r="9067" spans="6:9" x14ac:dyDescent="0.25">
      <c r="F9067" s="109">
        <f t="shared" ca="1" si="579"/>
        <v>300000</v>
      </c>
      <c r="G9067" s="110">
        <f t="shared" ca="1" si="580"/>
        <v>2.5000000000000001E-2</v>
      </c>
      <c r="H9067" s="111">
        <f t="shared" ca="1" si="581"/>
        <v>77</v>
      </c>
      <c r="I9067" s="112">
        <f t="shared" ca="1" si="582"/>
        <v>577500</v>
      </c>
    </row>
    <row r="9068" spans="6:9" x14ac:dyDescent="0.25">
      <c r="F9068" s="109">
        <f t="shared" ca="1" si="579"/>
        <v>275000</v>
      </c>
      <c r="G9068" s="110">
        <f t="shared" ca="1" si="580"/>
        <v>2.1000000000000001E-2</v>
      </c>
      <c r="H9068" s="111">
        <f t="shared" ca="1" si="581"/>
        <v>73</v>
      </c>
      <c r="I9068" s="112">
        <f t="shared" ca="1" si="582"/>
        <v>421575</v>
      </c>
    </row>
    <row r="9069" spans="6:9" x14ac:dyDescent="0.25">
      <c r="F9069" s="109">
        <f t="shared" ca="1" si="579"/>
        <v>275000</v>
      </c>
      <c r="G9069" s="110">
        <f t="shared" ca="1" si="580"/>
        <v>2.5000000000000001E-2</v>
      </c>
      <c r="H9069" s="111">
        <f t="shared" ca="1" si="581"/>
        <v>75</v>
      </c>
      <c r="I9069" s="112">
        <f t="shared" ca="1" si="582"/>
        <v>515625</v>
      </c>
    </row>
    <row r="9070" spans="6:9" x14ac:dyDescent="0.25">
      <c r="F9070" s="109">
        <f t="shared" ca="1" si="579"/>
        <v>325000</v>
      </c>
      <c r="G9070" s="110">
        <f t="shared" ca="1" si="580"/>
        <v>2.5000000000000001E-2</v>
      </c>
      <c r="H9070" s="111">
        <f t="shared" ca="1" si="581"/>
        <v>77</v>
      </c>
      <c r="I9070" s="112">
        <f t="shared" ca="1" si="582"/>
        <v>625625</v>
      </c>
    </row>
    <row r="9071" spans="6:9" x14ac:dyDescent="0.25">
      <c r="F9071" s="109">
        <f t="shared" ca="1" si="579"/>
        <v>300000</v>
      </c>
      <c r="G9071" s="110">
        <f t="shared" ca="1" si="580"/>
        <v>2.5000000000000001E-2</v>
      </c>
      <c r="H9071" s="111">
        <f t="shared" ca="1" si="581"/>
        <v>75</v>
      </c>
      <c r="I9071" s="112">
        <f t="shared" ca="1" si="582"/>
        <v>562500</v>
      </c>
    </row>
    <row r="9072" spans="6:9" x14ac:dyDescent="0.25">
      <c r="F9072" s="109">
        <f t="shared" ca="1" si="579"/>
        <v>325000</v>
      </c>
      <c r="G9072" s="110">
        <f t="shared" ca="1" si="580"/>
        <v>2.5000000000000001E-2</v>
      </c>
      <c r="H9072" s="111">
        <f t="shared" ca="1" si="581"/>
        <v>75</v>
      </c>
      <c r="I9072" s="112">
        <f t="shared" ca="1" si="582"/>
        <v>609375</v>
      </c>
    </row>
    <row r="9073" spans="6:9" x14ac:dyDescent="0.25">
      <c r="F9073" s="109">
        <f t="shared" ca="1" si="579"/>
        <v>300000</v>
      </c>
      <c r="G9073" s="110">
        <f t="shared" ca="1" si="580"/>
        <v>2.5000000000000001E-2</v>
      </c>
      <c r="H9073" s="111">
        <f t="shared" ca="1" si="581"/>
        <v>73</v>
      </c>
      <c r="I9073" s="112">
        <f t="shared" ca="1" si="582"/>
        <v>547500</v>
      </c>
    </row>
    <row r="9074" spans="6:9" x14ac:dyDescent="0.25">
      <c r="F9074" s="109">
        <f t="shared" ca="1" si="579"/>
        <v>300000</v>
      </c>
      <c r="G9074" s="110">
        <f t="shared" ca="1" si="580"/>
        <v>2.5000000000000001E-2</v>
      </c>
      <c r="H9074" s="111">
        <f t="shared" ca="1" si="581"/>
        <v>73</v>
      </c>
      <c r="I9074" s="112">
        <f t="shared" ca="1" si="582"/>
        <v>547500</v>
      </c>
    </row>
    <row r="9075" spans="6:9" x14ac:dyDescent="0.25">
      <c r="F9075" s="109">
        <f t="shared" ca="1" si="579"/>
        <v>325000</v>
      </c>
      <c r="G9075" s="110">
        <f t="shared" ca="1" si="580"/>
        <v>2.5000000000000001E-2</v>
      </c>
      <c r="H9075" s="111">
        <f t="shared" ca="1" si="581"/>
        <v>75</v>
      </c>
      <c r="I9075" s="112">
        <f t="shared" ca="1" si="582"/>
        <v>609375</v>
      </c>
    </row>
    <row r="9076" spans="6:9" x14ac:dyDescent="0.25">
      <c r="F9076" s="109">
        <f t="shared" ca="1" si="579"/>
        <v>300000</v>
      </c>
      <c r="G9076" s="110">
        <f t="shared" ca="1" si="580"/>
        <v>2.5000000000000001E-2</v>
      </c>
      <c r="H9076" s="111">
        <f t="shared" ca="1" si="581"/>
        <v>75</v>
      </c>
      <c r="I9076" s="112">
        <f t="shared" ca="1" si="582"/>
        <v>562500</v>
      </c>
    </row>
    <row r="9077" spans="6:9" x14ac:dyDescent="0.25">
      <c r="F9077" s="109">
        <f t="shared" ca="1" si="579"/>
        <v>300000</v>
      </c>
      <c r="G9077" s="110">
        <f t="shared" ca="1" si="580"/>
        <v>2.5000000000000001E-2</v>
      </c>
      <c r="H9077" s="111">
        <f t="shared" ca="1" si="581"/>
        <v>75</v>
      </c>
      <c r="I9077" s="112">
        <f t="shared" ca="1" si="582"/>
        <v>562500</v>
      </c>
    </row>
    <row r="9078" spans="6:9" x14ac:dyDescent="0.25">
      <c r="F9078" s="109">
        <f t="shared" ca="1" si="579"/>
        <v>300000</v>
      </c>
      <c r="G9078" s="110">
        <f t="shared" ca="1" si="580"/>
        <v>2.5000000000000001E-2</v>
      </c>
      <c r="H9078" s="111">
        <f t="shared" ca="1" si="581"/>
        <v>73</v>
      </c>
      <c r="I9078" s="112">
        <f t="shared" ca="1" si="582"/>
        <v>547500</v>
      </c>
    </row>
    <row r="9079" spans="6:9" x14ac:dyDescent="0.25">
      <c r="F9079" s="109">
        <f t="shared" ca="1" si="579"/>
        <v>300000</v>
      </c>
      <c r="G9079" s="110">
        <f t="shared" ca="1" si="580"/>
        <v>2.1000000000000001E-2</v>
      </c>
      <c r="H9079" s="111">
        <f t="shared" ca="1" si="581"/>
        <v>75</v>
      </c>
      <c r="I9079" s="112">
        <f t="shared" ca="1" si="582"/>
        <v>472500</v>
      </c>
    </row>
    <row r="9080" spans="6:9" x14ac:dyDescent="0.25">
      <c r="F9080" s="109">
        <f t="shared" ca="1" si="579"/>
        <v>325000</v>
      </c>
      <c r="G9080" s="110">
        <f t="shared" ca="1" si="580"/>
        <v>2.5000000000000001E-2</v>
      </c>
      <c r="H9080" s="111">
        <f t="shared" ca="1" si="581"/>
        <v>75</v>
      </c>
      <c r="I9080" s="112">
        <f t="shared" ca="1" si="582"/>
        <v>609375</v>
      </c>
    </row>
    <row r="9081" spans="6:9" x14ac:dyDescent="0.25">
      <c r="F9081" s="109">
        <f t="shared" ca="1" si="579"/>
        <v>300000</v>
      </c>
      <c r="G9081" s="110">
        <f t="shared" ca="1" si="580"/>
        <v>2.5000000000000001E-2</v>
      </c>
      <c r="H9081" s="111">
        <f t="shared" ca="1" si="581"/>
        <v>75</v>
      </c>
      <c r="I9081" s="112">
        <f t="shared" ca="1" si="582"/>
        <v>562500</v>
      </c>
    </row>
    <row r="9082" spans="6:9" x14ac:dyDescent="0.25">
      <c r="F9082" s="109">
        <f t="shared" ca="1" si="579"/>
        <v>300000</v>
      </c>
      <c r="G9082" s="110">
        <f t="shared" ca="1" si="580"/>
        <v>2.3E-2</v>
      </c>
      <c r="H9082" s="111">
        <f t="shared" ca="1" si="581"/>
        <v>75</v>
      </c>
      <c r="I9082" s="112">
        <f t="shared" ca="1" si="582"/>
        <v>517500</v>
      </c>
    </row>
    <row r="9083" spans="6:9" x14ac:dyDescent="0.25">
      <c r="F9083" s="109">
        <f t="shared" ca="1" si="579"/>
        <v>300000</v>
      </c>
      <c r="G9083" s="110">
        <f t="shared" ca="1" si="580"/>
        <v>2.5000000000000001E-2</v>
      </c>
      <c r="H9083" s="111">
        <f t="shared" ca="1" si="581"/>
        <v>73</v>
      </c>
      <c r="I9083" s="112">
        <f t="shared" ca="1" si="582"/>
        <v>547500</v>
      </c>
    </row>
    <row r="9084" spans="6:9" x14ac:dyDescent="0.25">
      <c r="F9084" s="109">
        <f t="shared" ca="1" si="579"/>
        <v>275000</v>
      </c>
      <c r="G9084" s="110">
        <f t="shared" ca="1" si="580"/>
        <v>2.7E-2</v>
      </c>
      <c r="H9084" s="111">
        <f t="shared" ca="1" si="581"/>
        <v>75</v>
      </c>
      <c r="I9084" s="112">
        <f t="shared" ca="1" si="582"/>
        <v>556875</v>
      </c>
    </row>
    <row r="9085" spans="6:9" x14ac:dyDescent="0.25">
      <c r="F9085" s="109">
        <f t="shared" ca="1" si="579"/>
        <v>300000</v>
      </c>
      <c r="G9085" s="110">
        <f t="shared" ca="1" si="580"/>
        <v>2.3E-2</v>
      </c>
      <c r="H9085" s="111">
        <f t="shared" ca="1" si="581"/>
        <v>77</v>
      </c>
      <c r="I9085" s="112">
        <f t="shared" ca="1" si="582"/>
        <v>531300</v>
      </c>
    </row>
    <row r="9086" spans="6:9" x14ac:dyDescent="0.25">
      <c r="F9086" s="109">
        <f t="shared" ca="1" si="579"/>
        <v>300000</v>
      </c>
      <c r="G9086" s="110">
        <f t="shared" ca="1" si="580"/>
        <v>2.5000000000000001E-2</v>
      </c>
      <c r="H9086" s="111">
        <f t="shared" ca="1" si="581"/>
        <v>75</v>
      </c>
      <c r="I9086" s="112">
        <f t="shared" ca="1" si="582"/>
        <v>562500</v>
      </c>
    </row>
    <row r="9087" spans="6:9" x14ac:dyDescent="0.25">
      <c r="F9087" s="109">
        <f t="shared" ca="1" si="579"/>
        <v>300000</v>
      </c>
      <c r="G9087" s="110">
        <f t="shared" ca="1" si="580"/>
        <v>2.5000000000000001E-2</v>
      </c>
      <c r="H9087" s="111">
        <f t="shared" ca="1" si="581"/>
        <v>75</v>
      </c>
      <c r="I9087" s="112">
        <f t="shared" ca="1" si="582"/>
        <v>562500</v>
      </c>
    </row>
    <row r="9088" spans="6:9" x14ac:dyDescent="0.25">
      <c r="F9088" s="109">
        <f t="shared" ca="1" si="579"/>
        <v>300000</v>
      </c>
      <c r="G9088" s="110">
        <f t="shared" ca="1" si="580"/>
        <v>2.5000000000000001E-2</v>
      </c>
      <c r="H9088" s="111">
        <f t="shared" ca="1" si="581"/>
        <v>75</v>
      </c>
      <c r="I9088" s="112">
        <f t="shared" ca="1" si="582"/>
        <v>562500</v>
      </c>
    </row>
    <row r="9089" spans="6:9" x14ac:dyDescent="0.25">
      <c r="F9089" s="109">
        <f t="shared" ca="1" si="579"/>
        <v>300000</v>
      </c>
      <c r="G9089" s="110">
        <f t="shared" ca="1" si="580"/>
        <v>2.5000000000000001E-2</v>
      </c>
      <c r="H9089" s="111">
        <f t="shared" ca="1" si="581"/>
        <v>75</v>
      </c>
      <c r="I9089" s="112">
        <f t="shared" ca="1" si="582"/>
        <v>562500</v>
      </c>
    </row>
    <row r="9090" spans="6:9" x14ac:dyDescent="0.25">
      <c r="F9090" s="109">
        <f t="shared" ca="1" si="579"/>
        <v>300000</v>
      </c>
      <c r="G9090" s="110">
        <f t="shared" ca="1" si="580"/>
        <v>2.7E-2</v>
      </c>
      <c r="H9090" s="111">
        <f t="shared" ca="1" si="581"/>
        <v>75</v>
      </c>
      <c r="I9090" s="112">
        <f t="shared" ca="1" si="582"/>
        <v>607500</v>
      </c>
    </row>
    <row r="9091" spans="6:9" x14ac:dyDescent="0.25">
      <c r="F9091" s="109">
        <f t="shared" ref="F9091:F9154" ca="1" si="583">VLOOKUP(RAND(),$C$3:$D$5,2)</f>
        <v>300000</v>
      </c>
      <c r="G9091" s="110">
        <f t="shared" ref="G9091:G9154" ca="1" si="584">VLOOKUP(RAND(),$C$10:$D$13,2)</f>
        <v>2.3E-2</v>
      </c>
      <c r="H9091" s="111">
        <f t="shared" ref="H9091:H9154" ca="1" si="585">VLOOKUP(RAND(),$C$18:$D$20,2)</f>
        <v>75</v>
      </c>
      <c r="I9091" s="112">
        <f t="shared" ca="1" si="582"/>
        <v>517500</v>
      </c>
    </row>
    <row r="9092" spans="6:9" x14ac:dyDescent="0.25">
      <c r="F9092" s="109">
        <f t="shared" ca="1" si="583"/>
        <v>325000</v>
      </c>
      <c r="G9092" s="110">
        <f t="shared" ca="1" si="584"/>
        <v>2.7E-2</v>
      </c>
      <c r="H9092" s="111">
        <f t="shared" ca="1" si="585"/>
        <v>77</v>
      </c>
      <c r="I9092" s="112">
        <f t="shared" ref="I9092:I9155" ca="1" si="586">F9092*G9092*H9092</f>
        <v>675675</v>
      </c>
    </row>
    <row r="9093" spans="6:9" x14ac:dyDescent="0.25">
      <c r="F9093" s="109">
        <f t="shared" ca="1" si="583"/>
        <v>300000</v>
      </c>
      <c r="G9093" s="110">
        <f t="shared" ca="1" si="584"/>
        <v>2.5000000000000001E-2</v>
      </c>
      <c r="H9093" s="111">
        <f t="shared" ca="1" si="585"/>
        <v>75</v>
      </c>
      <c r="I9093" s="112">
        <f t="shared" ca="1" si="586"/>
        <v>562500</v>
      </c>
    </row>
    <row r="9094" spans="6:9" x14ac:dyDescent="0.25">
      <c r="F9094" s="109">
        <f t="shared" ca="1" si="583"/>
        <v>300000</v>
      </c>
      <c r="G9094" s="110">
        <f t="shared" ca="1" si="584"/>
        <v>2.5000000000000001E-2</v>
      </c>
      <c r="H9094" s="111">
        <f t="shared" ca="1" si="585"/>
        <v>75</v>
      </c>
      <c r="I9094" s="112">
        <f t="shared" ca="1" si="586"/>
        <v>562500</v>
      </c>
    </row>
    <row r="9095" spans="6:9" x14ac:dyDescent="0.25">
      <c r="F9095" s="109">
        <f t="shared" ca="1" si="583"/>
        <v>300000</v>
      </c>
      <c r="G9095" s="110">
        <f t="shared" ca="1" si="584"/>
        <v>2.3E-2</v>
      </c>
      <c r="H9095" s="111">
        <f t="shared" ca="1" si="585"/>
        <v>75</v>
      </c>
      <c r="I9095" s="112">
        <f t="shared" ca="1" si="586"/>
        <v>517500</v>
      </c>
    </row>
    <row r="9096" spans="6:9" x14ac:dyDescent="0.25">
      <c r="F9096" s="109">
        <f t="shared" ca="1" si="583"/>
        <v>275000</v>
      </c>
      <c r="G9096" s="110">
        <f t="shared" ca="1" si="584"/>
        <v>2.5000000000000001E-2</v>
      </c>
      <c r="H9096" s="111">
        <f t="shared" ca="1" si="585"/>
        <v>75</v>
      </c>
      <c r="I9096" s="112">
        <f t="shared" ca="1" si="586"/>
        <v>515625</v>
      </c>
    </row>
    <row r="9097" spans="6:9" x14ac:dyDescent="0.25">
      <c r="F9097" s="109">
        <f t="shared" ca="1" si="583"/>
        <v>300000</v>
      </c>
      <c r="G9097" s="110">
        <f t="shared" ca="1" si="584"/>
        <v>2.5000000000000001E-2</v>
      </c>
      <c r="H9097" s="111">
        <f t="shared" ca="1" si="585"/>
        <v>77</v>
      </c>
      <c r="I9097" s="112">
        <f t="shared" ca="1" si="586"/>
        <v>577500</v>
      </c>
    </row>
    <row r="9098" spans="6:9" x14ac:dyDescent="0.25">
      <c r="F9098" s="109">
        <f t="shared" ca="1" si="583"/>
        <v>300000</v>
      </c>
      <c r="G9098" s="110">
        <f t="shared" ca="1" si="584"/>
        <v>2.5000000000000001E-2</v>
      </c>
      <c r="H9098" s="111">
        <f t="shared" ca="1" si="585"/>
        <v>73</v>
      </c>
      <c r="I9098" s="112">
        <f t="shared" ca="1" si="586"/>
        <v>547500</v>
      </c>
    </row>
    <row r="9099" spans="6:9" x14ac:dyDescent="0.25">
      <c r="F9099" s="109">
        <f t="shared" ca="1" si="583"/>
        <v>300000</v>
      </c>
      <c r="G9099" s="110">
        <f t="shared" ca="1" si="584"/>
        <v>2.5000000000000001E-2</v>
      </c>
      <c r="H9099" s="111">
        <f t="shared" ca="1" si="585"/>
        <v>77</v>
      </c>
      <c r="I9099" s="112">
        <f t="shared" ca="1" si="586"/>
        <v>577500</v>
      </c>
    </row>
    <row r="9100" spans="6:9" x14ac:dyDescent="0.25">
      <c r="F9100" s="109">
        <f t="shared" ca="1" si="583"/>
        <v>300000</v>
      </c>
      <c r="G9100" s="110">
        <f t="shared" ca="1" si="584"/>
        <v>2.5000000000000001E-2</v>
      </c>
      <c r="H9100" s="111">
        <f t="shared" ca="1" si="585"/>
        <v>75</v>
      </c>
      <c r="I9100" s="112">
        <f t="shared" ca="1" si="586"/>
        <v>562500</v>
      </c>
    </row>
    <row r="9101" spans="6:9" x14ac:dyDescent="0.25">
      <c r="F9101" s="109">
        <f t="shared" ca="1" si="583"/>
        <v>300000</v>
      </c>
      <c r="G9101" s="110">
        <f t="shared" ca="1" si="584"/>
        <v>2.5000000000000001E-2</v>
      </c>
      <c r="H9101" s="111">
        <f t="shared" ca="1" si="585"/>
        <v>75</v>
      </c>
      <c r="I9101" s="112">
        <f t="shared" ca="1" si="586"/>
        <v>562500</v>
      </c>
    </row>
    <row r="9102" spans="6:9" x14ac:dyDescent="0.25">
      <c r="F9102" s="109">
        <f t="shared" ca="1" si="583"/>
        <v>300000</v>
      </c>
      <c r="G9102" s="110">
        <f t="shared" ca="1" si="584"/>
        <v>2.5000000000000001E-2</v>
      </c>
      <c r="H9102" s="111">
        <f t="shared" ca="1" si="585"/>
        <v>75</v>
      </c>
      <c r="I9102" s="112">
        <f t="shared" ca="1" si="586"/>
        <v>562500</v>
      </c>
    </row>
    <row r="9103" spans="6:9" x14ac:dyDescent="0.25">
      <c r="F9103" s="109">
        <f t="shared" ca="1" si="583"/>
        <v>325000</v>
      </c>
      <c r="G9103" s="110">
        <f t="shared" ca="1" si="584"/>
        <v>2.5000000000000001E-2</v>
      </c>
      <c r="H9103" s="111">
        <f t="shared" ca="1" si="585"/>
        <v>75</v>
      </c>
      <c r="I9103" s="112">
        <f t="shared" ca="1" si="586"/>
        <v>609375</v>
      </c>
    </row>
    <row r="9104" spans="6:9" x14ac:dyDescent="0.25">
      <c r="F9104" s="109">
        <f t="shared" ca="1" si="583"/>
        <v>275000</v>
      </c>
      <c r="G9104" s="110">
        <f t="shared" ca="1" si="584"/>
        <v>2.7E-2</v>
      </c>
      <c r="H9104" s="111">
        <f t="shared" ca="1" si="585"/>
        <v>75</v>
      </c>
      <c r="I9104" s="112">
        <f t="shared" ca="1" si="586"/>
        <v>556875</v>
      </c>
    </row>
    <row r="9105" spans="6:9" x14ac:dyDescent="0.25">
      <c r="F9105" s="109">
        <f t="shared" ca="1" si="583"/>
        <v>275000</v>
      </c>
      <c r="G9105" s="110">
        <f t="shared" ca="1" si="584"/>
        <v>2.7E-2</v>
      </c>
      <c r="H9105" s="111">
        <f t="shared" ca="1" si="585"/>
        <v>75</v>
      </c>
      <c r="I9105" s="112">
        <f t="shared" ca="1" si="586"/>
        <v>556875</v>
      </c>
    </row>
    <row r="9106" spans="6:9" x14ac:dyDescent="0.25">
      <c r="F9106" s="109">
        <f t="shared" ca="1" si="583"/>
        <v>300000</v>
      </c>
      <c r="G9106" s="110">
        <f t="shared" ca="1" si="584"/>
        <v>2.5000000000000001E-2</v>
      </c>
      <c r="H9106" s="111">
        <f t="shared" ca="1" si="585"/>
        <v>75</v>
      </c>
      <c r="I9106" s="112">
        <f t="shared" ca="1" si="586"/>
        <v>562500</v>
      </c>
    </row>
    <row r="9107" spans="6:9" x14ac:dyDescent="0.25">
      <c r="F9107" s="109">
        <f t="shared" ca="1" si="583"/>
        <v>300000</v>
      </c>
      <c r="G9107" s="110">
        <f t="shared" ca="1" si="584"/>
        <v>2.3E-2</v>
      </c>
      <c r="H9107" s="111">
        <f t="shared" ca="1" si="585"/>
        <v>75</v>
      </c>
      <c r="I9107" s="112">
        <f t="shared" ca="1" si="586"/>
        <v>517500</v>
      </c>
    </row>
    <row r="9108" spans="6:9" x14ac:dyDescent="0.25">
      <c r="F9108" s="109">
        <f t="shared" ca="1" si="583"/>
        <v>300000</v>
      </c>
      <c r="G9108" s="110">
        <f t="shared" ca="1" si="584"/>
        <v>2.7E-2</v>
      </c>
      <c r="H9108" s="111">
        <f t="shared" ca="1" si="585"/>
        <v>75</v>
      </c>
      <c r="I9108" s="112">
        <f t="shared" ca="1" si="586"/>
        <v>607500</v>
      </c>
    </row>
    <row r="9109" spans="6:9" x14ac:dyDescent="0.25">
      <c r="F9109" s="109">
        <f t="shared" ca="1" si="583"/>
        <v>300000</v>
      </c>
      <c r="G9109" s="110">
        <f t="shared" ca="1" si="584"/>
        <v>2.5000000000000001E-2</v>
      </c>
      <c r="H9109" s="111">
        <f t="shared" ca="1" si="585"/>
        <v>75</v>
      </c>
      <c r="I9109" s="112">
        <f t="shared" ca="1" si="586"/>
        <v>562500</v>
      </c>
    </row>
    <row r="9110" spans="6:9" x14ac:dyDescent="0.25">
      <c r="F9110" s="109">
        <f t="shared" ca="1" si="583"/>
        <v>300000</v>
      </c>
      <c r="G9110" s="110">
        <f t="shared" ca="1" si="584"/>
        <v>2.1000000000000001E-2</v>
      </c>
      <c r="H9110" s="111">
        <f t="shared" ca="1" si="585"/>
        <v>75</v>
      </c>
      <c r="I9110" s="112">
        <f t="shared" ca="1" si="586"/>
        <v>472500</v>
      </c>
    </row>
    <row r="9111" spans="6:9" x14ac:dyDescent="0.25">
      <c r="F9111" s="109">
        <f t="shared" ca="1" si="583"/>
        <v>300000</v>
      </c>
      <c r="G9111" s="110">
        <f t="shared" ca="1" si="584"/>
        <v>2.5000000000000001E-2</v>
      </c>
      <c r="H9111" s="111">
        <f t="shared" ca="1" si="585"/>
        <v>75</v>
      </c>
      <c r="I9111" s="112">
        <f t="shared" ca="1" si="586"/>
        <v>562500</v>
      </c>
    </row>
    <row r="9112" spans="6:9" x14ac:dyDescent="0.25">
      <c r="F9112" s="109">
        <f t="shared" ca="1" si="583"/>
        <v>300000</v>
      </c>
      <c r="G9112" s="110">
        <f t="shared" ca="1" si="584"/>
        <v>2.5000000000000001E-2</v>
      </c>
      <c r="H9112" s="111">
        <f t="shared" ca="1" si="585"/>
        <v>75</v>
      </c>
      <c r="I9112" s="112">
        <f t="shared" ca="1" si="586"/>
        <v>562500</v>
      </c>
    </row>
    <row r="9113" spans="6:9" x14ac:dyDescent="0.25">
      <c r="F9113" s="109">
        <f t="shared" ca="1" si="583"/>
        <v>300000</v>
      </c>
      <c r="G9113" s="110">
        <f t="shared" ca="1" si="584"/>
        <v>2.5000000000000001E-2</v>
      </c>
      <c r="H9113" s="111">
        <f t="shared" ca="1" si="585"/>
        <v>75</v>
      </c>
      <c r="I9113" s="112">
        <f t="shared" ca="1" si="586"/>
        <v>562500</v>
      </c>
    </row>
    <row r="9114" spans="6:9" x14ac:dyDescent="0.25">
      <c r="F9114" s="109">
        <f t="shared" ca="1" si="583"/>
        <v>300000</v>
      </c>
      <c r="G9114" s="110">
        <f t="shared" ca="1" si="584"/>
        <v>2.5000000000000001E-2</v>
      </c>
      <c r="H9114" s="111">
        <f t="shared" ca="1" si="585"/>
        <v>75</v>
      </c>
      <c r="I9114" s="112">
        <f t="shared" ca="1" si="586"/>
        <v>562500</v>
      </c>
    </row>
    <row r="9115" spans="6:9" x14ac:dyDescent="0.25">
      <c r="F9115" s="109">
        <f t="shared" ca="1" si="583"/>
        <v>275000</v>
      </c>
      <c r="G9115" s="110">
        <f t="shared" ca="1" si="584"/>
        <v>2.5000000000000001E-2</v>
      </c>
      <c r="H9115" s="111">
        <f t="shared" ca="1" si="585"/>
        <v>77</v>
      </c>
      <c r="I9115" s="112">
        <f t="shared" ca="1" si="586"/>
        <v>529375</v>
      </c>
    </row>
    <row r="9116" spans="6:9" x14ac:dyDescent="0.25">
      <c r="F9116" s="109">
        <f t="shared" ca="1" si="583"/>
        <v>300000</v>
      </c>
      <c r="G9116" s="110">
        <f t="shared" ca="1" si="584"/>
        <v>2.5000000000000001E-2</v>
      </c>
      <c r="H9116" s="111">
        <f t="shared" ca="1" si="585"/>
        <v>75</v>
      </c>
      <c r="I9116" s="112">
        <f t="shared" ca="1" si="586"/>
        <v>562500</v>
      </c>
    </row>
    <row r="9117" spans="6:9" x14ac:dyDescent="0.25">
      <c r="F9117" s="109">
        <f t="shared" ca="1" si="583"/>
        <v>275000</v>
      </c>
      <c r="G9117" s="110">
        <f t="shared" ca="1" si="584"/>
        <v>2.5000000000000001E-2</v>
      </c>
      <c r="H9117" s="111">
        <f t="shared" ca="1" si="585"/>
        <v>75</v>
      </c>
      <c r="I9117" s="112">
        <f t="shared" ca="1" si="586"/>
        <v>515625</v>
      </c>
    </row>
    <row r="9118" spans="6:9" x14ac:dyDescent="0.25">
      <c r="F9118" s="109">
        <f t="shared" ca="1" si="583"/>
        <v>275000</v>
      </c>
      <c r="G9118" s="110">
        <f t="shared" ca="1" si="584"/>
        <v>2.7E-2</v>
      </c>
      <c r="H9118" s="111">
        <f t="shared" ca="1" si="585"/>
        <v>75</v>
      </c>
      <c r="I9118" s="112">
        <f t="shared" ca="1" si="586"/>
        <v>556875</v>
      </c>
    </row>
    <row r="9119" spans="6:9" x14ac:dyDescent="0.25">
      <c r="F9119" s="109">
        <f t="shared" ca="1" si="583"/>
        <v>275000</v>
      </c>
      <c r="G9119" s="110">
        <f t="shared" ca="1" si="584"/>
        <v>2.5000000000000001E-2</v>
      </c>
      <c r="H9119" s="111">
        <f t="shared" ca="1" si="585"/>
        <v>75</v>
      </c>
      <c r="I9119" s="112">
        <f t="shared" ca="1" si="586"/>
        <v>515625</v>
      </c>
    </row>
    <row r="9120" spans="6:9" x14ac:dyDescent="0.25">
      <c r="F9120" s="109">
        <f t="shared" ca="1" si="583"/>
        <v>300000</v>
      </c>
      <c r="G9120" s="110">
        <f t="shared" ca="1" si="584"/>
        <v>2.1000000000000001E-2</v>
      </c>
      <c r="H9120" s="111">
        <f t="shared" ca="1" si="585"/>
        <v>73</v>
      </c>
      <c r="I9120" s="112">
        <f t="shared" ca="1" si="586"/>
        <v>459900</v>
      </c>
    </row>
    <row r="9121" spans="6:9" x14ac:dyDescent="0.25">
      <c r="F9121" s="109">
        <f t="shared" ca="1" si="583"/>
        <v>325000</v>
      </c>
      <c r="G9121" s="110">
        <f t="shared" ca="1" si="584"/>
        <v>2.1000000000000001E-2</v>
      </c>
      <c r="H9121" s="111">
        <f t="shared" ca="1" si="585"/>
        <v>73</v>
      </c>
      <c r="I9121" s="112">
        <f t="shared" ca="1" si="586"/>
        <v>498225</v>
      </c>
    </row>
    <row r="9122" spans="6:9" x14ac:dyDescent="0.25">
      <c r="F9122" s="109">
        <f t="shared" ca="1" si="583"/>
        <v>300000</v>
      </c>
      <c r="G9122" s="110">
        <f t="shared" ca="1" si="584"/>
        <v>2.5000000000000001E-2</v>
      </c>
      <c r="H9122" s="111">
        <f t="shared" ca="1" si="585"/>
        <v>75</v>
      </c>
      <c r="I9122" s="112">
        <f t="shared" ca="1" si="586"/>
        <v>562500</v>
      </c>
    </row>
    <row r="9123" spans="6:9" x14ac:dyDescent="0.25">
      <c r="F9123" s="109">
        <f t="shared" ca="1" si="583"/>
        <v>300000</v>
      </c>
      <c r="G9123" s="110">
        <f t="shared" ca="1" si="584"/>
        <v>2.5000000000000001E-2</v>
      </c>
      <c r="H9123" s="111">
        <f t="shared" ca="1" si="585"/>
        <v>75</v>
      </c>
      <c r="I9123" s="112">
        <f t="shared" ca="1" si="586"/>
        <v>562500</v>
      </c>
    </row>
    <row r="9124" spans="6:9" x14ac:dyDescent="0.25">
      <c r="F9124" s="109">
        <f t="shared" ca="1" si="583"/>
        <v>300000</v>
      </c>
      <c r="G9124" s="110">
        <f t="shared" ca="1" si="584"/>
        <v>2.5000000000000001E-2</v>
      </c>
      <c r="H9124" s="111">
        <f t="shared" ca="1" si="585"/>
        <v>73</v>
      </c>
      <c r="I9124" s="112">
        <f t="shared" ca="1" si="586"/>
        <v>547500</v>
      </c>
    </row>
    <row r="9125" spans="6:9" x14ac:dyDescent="0.25">
      <c r="F9125" s="109">
        <f t="shared" ca="1" si="583"/>
        <v>300000</v>
      </c>
      <c r="G9125" s="110">
        <f t="shared" ca="1" si="584"/>
        <v>2.5000000000000001E-2</v>
      </c>
      <c r="H9125" s="111">
        <f t="shared" ca="1" si="585"/>
        <v>75</v>
      </c>
      <c r="I9125" s="112">
        <f t="shared" ca="1" si="586"/>
        <v>562500</v>
      </c>
    </row>
    <row r="9126" spans="6:9" x14ac:dyDescent="0.25">
      <c r="F9126" s="109">
        <f t="shared" ca="1" si="583"/>
        <v>300000</v>
      </c>
      <c r="G9126" s="110">
        <f t="shared" ca="1" si="584"/>
        <v>2.3E-2</v>
      </c>
      <c r="H9126" s="111">
        <f t="shared" ca="1" si="585"/>
        <v>75</v>
      </c>
      <c r="I9126" s="112">
        <f t="shared" ca="1" si="586"/>
        <v>517500</v>
      </c>
    </row>
    <row r="9127" spans="6:9" x14ac:dyDescent="0.25">
      <c r="F9127" s="109">
        <f t="shared" ca="1" si="583"/>
        <v>300000</v>
      </c>
      <c r="G9127" s="110">
        <f t="shared" ca="1" si="584"/>
        <v>2.1000000000000001E-2</v>
      </c>
      <c r="H9127" s="111">
        <f t="shared" ca="1" si="585"/>
        <v>73</v>
      </c>
      <c r="I9127" s="112">
        <f t="shared" ca="1" si="586"/>
        <v>459900</v>
      </c>
    </row>
    <row r="9128" spans="6:9" x14ac:dyDescent="0.25">
      <c r="F9128" s="109">
        <f t="shared" ca="1" si="583"/>
        <v>300000</v>
      </c>
      <c r="G9128" s="110">
        <f t="shared" ca="1" si="584"/>
        <v>2.5000000000000001E-2</v>
      </c>
      <c r="H9128" s="111">
        <f t="shared" ca="1" si="585"/>
        <v>75</v>
      </c>
      <c r="I9128" s="112">
        <f t="shared" ca="1" si="586"/>
        <v>562500</v>
      </c>
    </row>
    <row r="9129" spans="6:9" x14ac:dyDescent="0.25">
      <c r="F9129" s="109">
        <f t="shared" ca="1" si="583"/>
        <v>300000</v>
      </c>
      <c r="G9129" s="110">
        <f t="shared" ca="1" si="584"/>
        <v>2.3E-2</v>
      </c>
      <c r="H9129" s="111">
        <f t="shared" ca="1" si="585"/>
        <v>75</v>
      </c>
      <c r="I9129" s="112">
        <f t="shared" ca="1" si="586"/>
        <v>517500</v>
      </c>
    </row>
    <row r="9130" spans="6:9" x14ac:dyDescent="0.25">
      <c r="F9130" s="109">
        <f t="shared" ca="1" si="583"/>
        <v>300000</v>
      </c>
      <c r="G9130" s="110">
        <f t="shared" ca="1" si="584"/>
        <v>2.5000000000000001E-2</v>
      </c>
      <c r="H9130" s="111">
        <f t="shared" ca="1" si="585"/>
        <v>75</v>
      </c>
      <c r="I9130" s="112">
        <f t="shared" ca="1" si="586"/>
        <v>562500</v>
      </c>
    </row>
    <row r="9131" spans="6:9" x14ac:dyDescent="0.25">
      <c r="F9131" s="109">
        <f t="shared" ca="1" si="583"/>
        <v>325000</v>
      </c>
      <c r="G9131" s="110">
        <f t="shared" ca="1" si="584"/>
        <v>2.5000000000000001E-2</v>
      </c>
      <c r="H9131" s="111">
        <f t="shared" ca="1" si="585"/>
        <v>75</v>
      </c>
      <c r="I9131" s="112">
        <f t="shared" ca="1" si="586"/>
        <v>609375</v>
      </c>
    </row>
    <row r="9132" spans="6:9" x14ac:dyDescent="0.25">
      <c r="F9132" s="109">
        <f t="shared" ca="1" si="583"/>
        <v>275000</v>
      </c>
      <c r="G9132" s="110">
        <f t="shared" ca="1" si="584"/>
        <v>2.5000000000000001E-2</v>
      </c>
      <c r="H9132" s="111">
        <f t="shared" ca="1" si="585"/>
        <v>75</v>
      </c>
      <c r="I9132" s="112">
        <f t="shared" ca="1" si="586"/>
        <v>515625</v>
      </c>
    </row>
    <row r="9133" spans="6:9" x14ac:dyDescent="0.25">
      <c r="F9133" s="109">
        <f t="shared" ca="1" si="583"/>
        <v>300000</v>
      </c>
      <c r="G9133" s="110">
        <f t="shared" ca="1" si="584"/>
        <v>2.1000000000000001E-2</v>
      </c>
      <c r="H9133" s="111">
        <f t="shared" ca="1" si="585"/>
        <v>75</v>
      </c>
      <c r="I9133" s="112">
        <f t="shared" ca="1" si="586"/>
        <v>472500</v>
      </c>
    </row>
    <row r="9134" spans="6:9" x14ac:dyDescent="0.25">
      <c r="F9134" s="109">
        <f t="shared" ca="1" si="583"/>
        <v>300000</v>
      </c>
      <c r="G9134" s="110">
        <f t="shared" ca="1" si="584"/>
        <v>2.5000000000000001E-2</v>
      </c>
      <c r="H9134" s="111">
        <f t="shared" ca="1" si="585"/>
        <v>77</v>
      </c>
      <c r="I9134" s="112">
        <f t="shared" ca="1" si="586"/>
        <v>577500</v>
      </c>
    </row>
    <row r="9135" spans="6:9" x14ac:dyDescent="0.25">
      <c r="F9135" s="109">
        <f t="shared" ca="1" si="583"/>
        <v>300000</v>
      </c>
      <c r="G9135" s="110">
        <f t="shared" ca="1" si="584"/>
        <v>2.5000000000000001E-2</v>
      </c>
      <c r="H9135" s="111">
        <f t="shared" ca="1" si="585"/>
        <v>77</v>
      </c>
      <c r="I9135" s="112">
        <f t="shared" ca="1" si="586"/>
        <v>577500</v>
      </c>
    </row>
    <row r="9136" spans="6:9" x14ac:dyDescent="0.25">
      <c r="F9136" s="109">
        <f t="shared" ca="1" si="583"/>
        <v>300000</v>
      </c>
      <c r="G9136" s="110">
        <f t="shared" ca="1" si="584"/>
        <v>2.5000000000000001E-2</v>
      </c>
      <c r="H9136" s="111">
        <f t="shared" ca="1" si="585"/>
        <v>73</v>
      </c>
      <c r="I9136" s="112">
        <f t="shared" ca="1" si="586"/>
        <v>547500</v>
      </c>
    </row>
    <row r="9137" spans="6:9" x14ac:dyDescent="0.25">
      <c r="F9137" s="109">
        <f t="shared" ca="1" si="583"/>
        <v>300000</v>
      </c>
      <c r="G9137" s="110">
        <f t="shared" ca="1" si="584"/>
        <v>2.5000000000000001E-2</v>
      </c>
      <c r="H9137" s="111">
        <f t="shared" ca="1" si="585"/>
        <v>75</v>
      </c>
      <c r="I9137" s="112">
        <f t="shared" ca="1" si="586"/>
        <v>562500</v>
      </c>
    </row>
    <row r="9138" spans="6:9" x14ac:dyDescent="0.25">
      <c r="F9138" s="109">
        <f t="shared" ca="1" si="583"/>
        <v>325000</v>
      </c>
      <c r="G9138" s="110">
        <f t="shared" ca="1" si="584"/>
        <v>2.5000000000000001E-2</v>
      </c>
      <c r="H9138" s="111">
        <f t="shared" ca="1" si="585"/>
        <v>77</v>
      </c>
      <c r="I9138" s="112">
        <f t="shared" ca="1" si="586"/>
        <v>625625</v>
      </c>
    </row>
    <row r="9139" spans="6:9" x14ac:dyDescent="0.25">
      <c r="F9139" s="109">
        <f t="shared" ca="1" si="583"/>
        <v>300000</v>
      </c>
      <c r="G9139" s="110">
        <f t="shared" ca="1" si="584"/>
        <v>2.3E-2</v>
      </c>
      <c r="H9139" s="111">
        <f t="shared" ca="1" si="585"/>
        <v>75</v>
      </c>
      <c r="I9139" s="112">
        <f t="shared" ca="1" si="586"/>
        <v>517500</v>
      </c>
    </row>
    <row r="9140" spans="6:9" x14ac:dyDescent="0.25">
      <c r="F9140" s="109">
        <f t="shared" ca="1" si="583"/>
        <v>325000</v>
      </c>
      <c r="G9140" s="110">
        <f t="shared" ca="1" si="584"/>
        <v>2.7E-2</v>
      </c>
      <c r="H9140" s="111">
        <f t="shared" ca="1" si="585"/>
        <v>77</v>
      </c>
      <c r="I9140" s="112">
        <f t="shared" ca="1" si="586"/>
        <v>675675</v>
      </c>
    </row>
    <row r="9141" spans="6:9" x14ac:dyDescent="0.25">
      <c r="F9141" s="109">
        <f t="shared" ca="1" si="583"/>
        <v>275000</v>
      </c>
      <c r="G9141" s="110">
        <f t="shared" ca="1" si="584"/>
        <v>2.5000000000000001E-2</v>
      </c>
      <c r="H9141" s="111">
        <f t="shared" ca="1" si="585"/>
        <v>75</v>
      </c>
      <c r="I9141" s="112">
        <f t="shared" ca="1" si="586"/>
        <v>515625</v>
      </c>
    </row>
    <row r="9142" spans="6:9" x14ac:dyDescent="0.25">
      <c r="F9142" s="109">
        <f t="shared" ca="1" si="583"/>
        <v>300000</v>
      </c>
      <c r="G9142" s="110">
        <f t="shared" ca="1" si="584"/>
        <v>2.5000000000000001E-2</v>
      </c>
      <c r="H9142" s="111">
        <f t="shared" ca="1" si="585"/>
        <v>75</v>
      </c>
      <c r="I9142" s="112">
        <f t="shared" ca="1" si="586"/>
        <v>562500</v>
      </c>
    </row>
    <row r="9143" spans="6:9" x14ac:dyDescent="0.25">
      <c r="F9143" s="109">
        <f t="shared" ca="1" si="583"/>
        <v>300000</v>
      </c>
      <c r="G9143" s="110">
        <f t="shared" ca="1" si="584"/>
        <v>2.5000000000000001E-2</v>
      </c>
      <c r="H9143" s="111">
        <f t="shared" ca="1" si="585"/>
        <v>75</v>
      </c>
      <c r="I9143" s="112">
        <f t="shared" ca="1" si="586"/>
        <v>562500</v>
      </c>
    </row>
    <row r="9144" spans="6:9" x14ac:dyDescent="0.25">
      <c r="F9144" s="109">
        <f t="shared" ca="1" si="583"/>
        <v>300000</v>
      </c>
      <c r="G9144" s="110">
        <f t="shared" ca="1" si="584"/>
        <v>2.5000000000000001E-2</v>
      </c>
      <c r="H9144" s="111">
        <f t="shared" ca="1" si="585"/>
        <v>75</v>
      </c>
      <c r="I9144" s="112">
        <f t="shared" ca="1" si="586"/>
        <v>562500</v>
      </c>
    </row>
    <row r="9145" spans="6:9" x14ac:dyDescent="0.25">
      <c r="F9145" s="109">
        <f t="shared" ca="1" si="583"/>
        <v>275000</v>
      </c>
      <c r="G9145" s="110">
        <f t="shared" ca="1" si="584"/>
        <v>2.5000000000000001E-2</v>
      </c>
      <c r="H9145" s="111">
        <f t="shared" ca="1" si="585"/>
        <v>75</v>
      </c>
      <c r="I9145" s="112">
        <f t="shared" ca="1" si="586"/>
        <v>515625</v>
      </c>
    </row>
    <row r="9146" spans="6:9" x14ac:dyDescent="0.25">
      <c r="F9146" s="109">
        <f t="shared" ca="1" si="583"/>
        <v>325000</v>
      </c>
      <c r="G9146" s="110">
        <f t="shared" ca="1" si="584"/>
        <v>2.5000000000000001E-2</v>
      </c>
      <c r="H9146" s="111">
        <f t="shared" ca="1" si="585"/>
        <v>75</v>
      </c>
      <c r="I9146" s="112">
        <f t="shared" ca="1" si="586"/>
        <v>609375</v>
      </c>
    </row>
    <row r="9147" spans="6:9" x14ac:dyDescent="0.25">
      <c r="F9147" s="109">
        <f t="shared" ca="1" si="583"/>
        <v>325000</v>
      </c>
      <c r="G9147" s="110">
        <f t="shared" ca="1" si="584"/>
        <v>2.5000000000000001E-2</v>
      </c>
      <c r="H9147" s="111">
        <f t="shared" ca="1" si="585"/>
        <v>75</v>
      </c>
      <c r="I9147" s="112">
        <f t="shared" ca="1" si="586"/>
        <v>609375</v>
      </c>
    </row>
    <row r="9148" spans="6:9" x14ac:dyDescent="0.25">
      <c r="F9148" s="109">
        <f t="shared" ca="1" si="583"/>
        <v>325000</v>
      </c>
      <c r="G9148" s="110">
        <f t="shared" ca="1" si="584"/>
        <v>2.5000000000000001E-2</v>
      </c>
      <c r="H9148" s="111">
        <f t="shared" ca="1" si="585"/>
        <v>75</v>
      </c>
      <c r="I9148" s="112">
        <f t="shared" ca="1" si="586"/>
        <v>609375</v>
      </c>
    </row>
    <row r="9149" spans="6:9" x14ac:dyDescent="0.25">
      <c r="F9149" s="109">
        <f t="shared" ca="1" si="583"/>
        <v>300000</v>
      </c>
      <c r="G9149" s="110">
        <f t="shared" ca="1" si="584"/>
        <v>2.5000000000000001E-2</v>
      </c>
      <c r="H9149" s="111">
        <f t="shared" ca="1" si="585"/>
        <v>73</v>
      </c>
      <c r="I9149" s="112">
        <f t="shared" ca="1" si="586"/>
        <v>547500</v>
      </c>
    </row>
    <row r="9150" spans="6:9" x14ac:dyDescent="0.25">
      <c r="F9150" s="109">
        <f t="shared" ca="1" si="583"/>
        <v>275000</v>
      </c>
      <c r="G9150" s="110">
        <f t="shared" ca="1" si="584"/>
        <v>2.5000000000000001E-2</v>
      </c>
      <c r="H9150" s="111">
        <f t="shared" ca="1" si="585"/>
        <v>75</v>
      </c>
      <c r="I9150" s="112">
        <f t="shared" ca="1" si="586"/>
        <v>515625</v>
      </c>
    </row>
    <row r="9151" spans="6:9" x14ac:dyDescent="0.25">
      <c r="F9151" s="109">
        <f t="shared" ca="1" si="583"/>
        <v>300000</v>
      </c>
      <c r="G9151" s="110">
        <f t="shared" ca="1" si="584"/>
        <v>2.7E-2</v>
      </c>
      <c r="H9151" s="111">
        <f t="shared" ca="1" si="585"/>
        <v>75</v>
      </c>
      <c r="I9151" s="112">
        <f t="shared" ca="1" si="586"/>
        <v>607500</v>
      </c>
    </row>
    <row r="9152" spans="6:9" x14ac:dyDescent="0.25">
      <c r="F9152" s="109">
        <f t="shared" ca="1" si="583"/>
        <v>325000</v>
      </c>
      <c r="G9152" s="110">
        <f t="shared" ca="1" si="584"/>
        <v>2.7E-2</v>
      </c>
      <c r="H9152" s="111">
        <f t="shared" ca="1" si="585"/>
        <v>75</v>
      </c>
      <c r="I9152" s="112">
        <f t="shared" ca="1" si="586"/>
        <v>658125</v>
      </c>
    </row>
    <row r="9153" spans="6:9" x14ac:dyDescent="0.25">
      <c r="F9153" s="109">
        <f t="shared" ca="1" si="583"/>
        <v>300000</v>
      </c>
      <c r="G9153" s="110">
        <f t="shared" ca="1" si="584"/>
        <v>2.3E-2</v>
      </c>
      <c r="H9153" s="111">
        <f t="shared" ca="1" si="585"/>
        <v>73</v>
      </c>
      <c r="I9153" s="112">
        <f t="shared" ca="1" si="586"/>
        <v>503700</v>
      </c>
    </row>
    <row r="9154" spans="6:9" x14ac:dyDescent="0.25">
      <c r="F9154" s="109">
        <f t="shared" ca="1" si="583"/>
        <v>300000</v>
      </c>
      <c r="G9154" s="110">
        <f t="shared" ca="1" si="584"/>
        <v>2.5000000000000001E-2</v>
      </c>
      <c r="H9154" s="111">
        <f t="shared" ca="1" si="585"/>
        <v>77</v>
      </c>
      <c r="I9154" s="112">
        <f t="shared" ca="1" si="586"/>
        <v>577500</v>
      </c>
    </row>
    <row r="9155" spans="6:9" x14ac:dyDescent="0.25">
      <c r="F9155" s="109">
        <f t="shared" ref="F9155:F9218" ca="1" si="587">VLOOKUP(RAND(),$C$3:$D$5,2)</f>
        <v>275000</v>
      </c>
      <c r="G9155" s="110">
        <f t="shared" ref="G9155:G9218" ca="1" si="588">VLOOKUP(RAND(),$C$10:$D$13,2)</f>
        <v>2.1000000000000001E-2</v>
      </c>
      <c r="H9155" s="111">
        <f t="shared" ref="H9155:H9218" ca="1" si="589">VLOOKUP(RAND(),$C$18:$D$20,2)</f>
        <v>75</v>
      </c>
      <c r="I9155" s="112">
        <f t="shared" ca="1" si="586"/>
        <v>433125</v>
      </c>
    </row>
    <row r="9156" spans="6:9" x14ac:dyDescent="0.25">
      <c r="F9156" s="109">
        <f t="shared" ca="1" si="587"/>
        <v>300000</v>
      </c>
      <c r="G9156" s="110">
        <f t="shared" ca="1" si="588"/>
        <v>2.5000000000000001E-2</v>
      </c>
      <c r="H9156" s="111">
        <f t="shared" ca="1" si="589"/>
        <v>75</v>
      </c>
      <c r="I9156" s="112">
        <f t="shared" ref="I9156:I9219" ca="1" si="590">F9156*G9156*H9156</f>
        <v>562500</v>
      </c>
    </row>
    <row r="9157" spans="6:9" x14ac:dyDescent="0.25">
      <c r="F9157" s="109">
        <f t="shared" ca="1" si="587"/>
        <v>300000</v>
      </c>
      <c r="G9157" s="110">
        <f t="shared" ca="1" si="588"/>
        <v>2.1000000000000001E-2</v>
      </c>
      <c r="H9157" s="111">
        <f t="shared" ca="1" si="589"/>
        <v>75</v>
      </c>
      <c r="I9157" s="112">
        <f t="shared" ca="1" si="590"/>
        <v>472500</v>
      </c>
    </row>
    <row r="9158" spans="6:9" x14ac:dyDescent="0.25">
      <c r="F9158" s="109">
        <f t="shared" ca="1" si="587"/>
        <v>300000</v>
      </c>
      <c r="G9158" s="110">
        <f t="shared" ca="1" si="588"/>
        <v>2.5000000000000001E-2</v>
      </c>
      <c r="H9158" s="111">
        <f t="shared" ca="1" si="589"/>
        <v>75</v>
      </c>
      <c r="I9158" s="112">
        <f t="shared" ca="1" si="590"/>
        <v>562500</v>
      </c>
    </row>
    <row r="9159" spans="6:9" x14ac:dyDescent="0.25">
      <c r="F9159" s="109">
        <f t="shared" ca="1" si="587"/>
        <v>300000</v>
      </c>
      <c r="G9159" s="110">
        <f t="shared" ca="1" si="588"/>
        <v>2.7E-2</v>
      </c>
      <c r="H9159" s="111">
        <f t="shared" ca="1" si="589"/>
        <v>75</v>
      </c>
      <c r="I9159" s="112">
        <f t="shared" ca="1" si="590"/>
        <v>607500</v>
      </c>
    </row>
    <row r="9160" spans="6:9" x14ac:dyDescent="0.25">
      <c r="F9160" s="109">
        <f t="shared" ca="1" si="587"/>
        <v>325000</v>
      </c>
      <c r="G9160" s="110">
        <f t="shared" ca="1" si="588"/>
        <v>2.5000000000000001E-2</v>
      </c>
      <c r="H9160" s="111">
        <f t="shared" ca="1" si="589"/>
        <v>75</v>
      </c>
      <c r="I9160" s="112">
        <f t="shared" ca="1" si="590"/>
        <v>609375</v>
      </c>
    </row>
    <row r="9161" spans="6:9" x14ac:dyDescent="0.25">
      <c r="F9161" s="109">
        <f t="shared" ca="1" si="587"/>
        <v>275000</v>
      </c>
      <c r="G9161" s="110">
        <f t="shared" ca="1" si="588"/>
        <v>2.5000000000000001E-2</v>
      </c>
      <c r="H9161" s="111">
        <f t="shared" ca="1" si="589"/>
        <v>75</v>
      </c>
      <c r="I9161" s="112">
        <f t="shared" ca="1" si="590"/>
        <v>515625</v>
      </c>
    </row>
    <row r="9162" spans="6:9" x14ac:dyDescent="0.25">
      <c r="F9162" s="109">
        <f t="shared" ca="1" si="587"/>
        <v>275000</v>
      </c>
      <c r="G9162" s="110">
        <f t="shared" ca="1" si="588"/>
        <v>2.5000000000000001E-2</v>
      </c>
      <c r="H9162" s="111">
        <f t="shared" ca="1" si="589"/>
        <v>75</v>
      </c>
      <c r="I9162" s="112">
        <f t="shared" ca="1" si="590"/>
        <v>515625</v>
      </c>
    </row>
    <row r="9163" spans="6:9" x14ac:dyDescent="0.25">
      <c r="F9163" s="109">
        <f t="shared" ca="1" si="587"/>
        <v>300000</v>
      </c>
      <c r="G9163" s="110">
        <f t="shared" ca="1" si="588"/>
        <v>2.5000000000000001E-2</v>
      </c>
      <c r="H9163" s="111">
        <f t="shared" ca="1" si="589"/>
        <v>75</v>
      </c>
      <c r="I9163" s="112">
        <f t="shared" ca="1" si="590"/>
        <v>562500</v>
      </c>
    </row>
    <row r="9164" spans="6:9" x14ac:dyDescent="0.25">
      <c r="F9164" s="109">
        <f t="shared" ca="1" si="587"/>
        <v>300000</v>
      </c>
      <c r="G9164" s="110">
        <f t="shared" ca="1" si="588"/>
        <v>2.5000000000000001E-2</v>
      </c>
      <c r="H9164" s="111">
        <f t="shared" ca="1" si="589"/>
        <v>73</v>
      </c>
      <c r="I9164" s="112">
        <f t="shared" ca="1" si="590"/>
        <v>547500</v>
      </c>
    </row>
    <row r="9165" spans="6:9" x14ac:dyDescent="0.25">
      <c r="F9165" s="109">
        <f t="shared" ca="1" si="587"/>
        <v>300000</v>
      </c>
      <c r="G9165" s="110">
        <f t="shared" ca="1" si="588"/>
        <v>2.5000000000000001E-2</v>
      </c>
      <c r="H9165" s="111">
        <f t="shared" ca="1" si="589"/>
        <v>75</v>
      </c>
      <c r="I9165" s="112">
        <f t="shared" ca="1" si="590"/>
        <v>562500</v>
      </c>
    </row>
    <row r="9166" spans="6:9" x14ac:dyDescent="0.25">
      <c r="F9166" s="109">
        <f t="shared" ca="1" si="587"/>
        <v>300000</v>
      </c>
      <c r="G9166" s="110">
        <f t="shared" ca="1" si="588"/>
        <v>2.5000000000000001E-2</v>
      </c>
      <c r="H9166" s="111">
        <f t="shared" ca="1" si="589"/>
        <v>75</v>
      </c>
      <c r="I9166" s="112">
        <f t="shared" ca="1" si="590"/>
        <v>562500</v>
      </c>
    </row>
    <row r="9167" spans="6:9" x14ac:dyDescent="0.25">
      <c r="F9167" s="109">
        <f t="shared" ca="1" si="587"/>
        <v>300000</v>
      </c>
      <c r="G9167" s="110">
        <f t="shared" ca="1" si="588"/>
        <v>2.5000000000000001E-2</v>
      </c>
      <c r="H9167" s="111">
        <f t="shared" ca="1" si="589"/>
        <v>75</v>
      </c>
      <c r="I9167" s="112">
        <f t="shared" ca="1" si="590"/>
        <v>562500</v>
      </c>
    </row>
    <row r="9168" spans="6:9" x14ac:dyDescent="0.25">
      <c r="F9168" s="109">
        <f t="shared" ca="1" si="587"/>
        <v>300000</v>
      </c>
      <c r="G9168" s="110">
        <f t="shared" ca="1" si="588"/>
        <v>2.5000000000000001E-2</v>
      </c>
      <c r="H9168" s="111">
        <f t="shared" ca="1" si="589"/>
        <v>75</v>
      </c>
      <c r="I9168" s="112">
        <f t="shared" ca="1" si="590"/>
        <v>562500</v>
      </c>
    </row>
    <row r="9169" spans="6:9" x14ac:dyDescent="0.25">
      <c r="F9169" s="109">
        <f t="shared" ca="1" si="587"/>
        <v>300000</v>
      </c>
      <c r="G9169" s="110">
        <f t="shared" ca="1" si="588"/>
        <v>2.7E-2</v>
      </c>
      <c r="H9169" s="111">
        <f t="shared" ca="1" si="589"/>
        <v>73</v>
      </c>
      <c r="I9169" s="112">
        <f t="shared" ca="1" si="590"/>
        <v>591300</v>
      </c>
    </row>
    <row r="9170" spans="6:9" x14ac:dyDescent="0.25">
      <c r="F9170" s="109">
        <f t="shared" ca="1" si="587"/>
        <v>275000</v>
      </c>
      <c r="G9170" s="110">
        <f t="shared" ca="1" si="588"/>
        <v>2.7E-2</v>
      </c>
      <c r="H9170" s="111">
        <f t="shared" ca="1" si="589"/>
        <v>75</v>
      </c>
      <c r="I9170" s="112">
        <f t="shared" ca="1" si="590"/>
        <v>556875</v>
      </c>
    </row>
    <row r="9171" spans="6:9" x14ac:dyDescent="0.25">
      <c r="F9171" s="109">
        <f t="shared" ca="1" si="587"/>
        <v>300000</v>
      </c>
      <c r="G9171" s="110">
        <f t="shared" ca="1" si="588"/>
        <v>2.7E-2</v>
      </c>
      <c r="H9171" s="111">
        <f t="shared" ca="1" si="589"/>
        <v>75</v>
      </c>
      <c r="I9171" s="112">
        <f t="shared" ca="1" si="590"/>
        <v>607500</v>
      </c>
    </row>
    <row r="9172" spans="6:9" x14ac:dyDescent="0.25">
      <c r="F9172" s="109">
        <f t="shared" ca="1" si="587"/>
        <v>325000</v>
      </c>
      <c r="G9172" s="110">
        <f t="shared" ca="1" si="588"/>
        <v>2.5000000000000001E-2</v>
      </c>
      <c r="H9172" s="111">
        <f t="shared" ca="1" si="589"/>
        <v>75</v>
      </c>
      <c r="I9172" s="112">
        <f t="shared" ca="1" si="590"/>
        <v>609375</v>
      </c>
    </row>
    <row r="9173" spans="6:9" x14ac:dyDescent="0.25">
      <c r="F9173" s="109">
        <f t="shared" ca="1" si="587"/>
        <v>325000</v>
      </c>
      <c r="G9173" s="110">
        <f t="shared" ca="1" si="588"/>
        <v>2.5000000000000001E-2</v>
      </c>
      <c r="H9173" s="111">
        <f t="shared" ca="1" si="589"/>
        <v>75</v>
      </c>
      <c r="I9173" s="112">
        <f t="shared" ca="1" si="590"/>
        <v>609375</v>
      </c>
    </row>
    <row r="9174" spans="6:9" x14ac:dyDescent="0.25">
      <c r="F9174" s="109">
        <f t="shared" ca="1" si="587"/>
        <v>300000</v>
      </c>
      <c r="G9174" s="110">
        <f t="shared" ca="1" si="588"/>
        <v>2.3E-2</v>
      </c>
      <c r="H9174" s="111">
        <f t="shared" ca="1" si="589"/>
        <v>75</v>
      </c>
      <c r="I9174" s="112">
        <f t="shared" ca="1" si="590"/>
        <v>517500</v>
      </c>
    </row>
    <row r="9175" spans="6:9" x14ac:dyDescent="0.25">
      <c r="F9175" s="109">
        <f t="shared" ca="1" si="587"/>
        <v>300000</v>
      </c>
      <c r="G9175" s="110">
        <f t="shared" ca="1" si="588"/>
        <v>2.3E-2</v>
      </c>
      <c r="H9175" s="111">
        <f t="shared" ca="1" si="589"/>
        <v>75</v>
      </c>
      <c r="I9175" s="112">
        <f t="shared" ca="1" si="590"/>
        <v>517500</v>
      </c>
    </row>
    <row r="9176" spans="6:9" x14ac:dyDescent="0.25">
      <c r="F9176" s="109">
        <f t="shared" ca="1" si="587"/>
        <v>325000</v>
      </c>
      <c r="G9176" s="110">
        <f t="shared" ca="1" si="588"/>
        <v>2.1000000000000001E-2</v>
      </c>
      <c r="H9176" s="111">
        <f t="shared" ca="1" si="589"/>
        <v>75</v>
      </c>
      <c r="I9176" s="112">
        <f t="shared" ca="1" si="590"/>
        <v>511875</v>
      </c>
    </row>
    <row r="9177" spans="6:9" x14ac:dyDescent="0.25">
      <c r="F9177" s="109">
        <f t="shared" ca="1" si="587"/>
        <v>325000</v>
      </c>
      <c r="G9177" s="110">
        <f t="shared" ca="1" si="588"/>
        <v>2.5000000000000001E-2</v>
      </c>
      <c r="H9177" s="111">
        <f t="shared" ca="1" si="589"/>
        <v>75</v>
      </c>
      <c r="I9177" s="112">
        <f t="shared" ca="1" si="590"/>
        <v>609375</v>
      </c>
    </row>
    <row r="9178" spans="6:9" x14ac:dyDescent="0.25">
      <c r="F9178" s="109">
        <f t="shared" ca="1" si="587"/>
        <v>300000</v>
      </c>
      <c r="G9178" s="110">
        <f t="shared" ca="1" si="588"/>
        <v>2.5000000000000001E-2</v>
      </c>
      <c r="H9178" s="111">
        <f t="shared" ca="1" si="589"/>
        <v>75</v>
      </c>
      <c r="I9178" s="112">
        <f t="shared" ca="1" si="590"/>
        <v>562500</v>
      </c>
    </row>
    <row r="9179" spans="6:9" x14ac:dyDescent="0.25">
      <c r="F9179" s="109">
        <f t="shared" ca="1" si="587"/>
        <v>275000</v>
      </c>
      <c r="G9179" s="110">
        <f t="shared" ca="1" si="588"/>
        <v>2.1000000000000001E-2</v>
      </c>
      <c r="H9179" s="111">
        <f t="shared" ca="1" si="589"/>
        <v>77</v>
      </c>
      <c r="I9179" s="112">
        <f t="shared" ca="1" si="590"/>
        <v>444675</v>
      </c>
    </row>
    <row r="9180" spans="6:9" x14ac:dyDescent="0.25">
      <c r="F9180" s="109">
        <f t="shared" ca="1" si="587"/>
        <v>300000</v>
      </c>
      <c r="G9180" s="110">
        <f t="shared" ca="1" si="588"/>
        <v>2.5000000000000001E-2</v>
      </c>
      <c r="H9180" s="111">
        <f t="shared" ca="1" si="589"/>
        <v>75</v>
      </c>
      <c r="I9180" s="112">
        <f t="shared" ca="1" si="590"/>
        <v>562500</v>
      </c>
    </row>
    <row r="9181" spans="6:9" x14ac:dyDescent="0.25">
      <c r="F9181" s="109">
        <f t="shared" ca="1" si="587"/>
        <v>300000</v>
      </c>
      <c r="G9181" s="110">
        <f t="shared" ca="1" si="588"/>
        <v>2.5000000000000001E-2</v>
      </c>
      <c r="H9181" s="111">
        <f t="shared" ca="1" si="589"/>
        <v>75</v>
      </c>
      <c r="I9181" s="112">
        <f t="shared" ca="1" si="590"/>
        <v>562500</v>
      </c>
    </row>
    <row r="9182" spans="6:9" x14ac:dyDescent="0.25">
      <c r="F9182" s="109">
        <f t="shared" ca="1" si="587"/>
        <v>275000</v>
      </c>
      <c r="G9182" s="110">
        <f t="shared" ca="1" si="588"/>
        <v>2.5000000000000001E-2</v>
      </c>
      <c r="H9182" s="111">
        <f t="shared" ca="1" si="589"/>
        <v>75</v>
      </c>
      <c r="I9182" s="112">
        <f t="shared" ca="1" si="590"/>
        <v>515625</v>
      </c>
    </row>
    <row r="9183" spans="6:9" x14ac:dyDescent="0.25">
      <c r="F9183" s="109">
        <f t="shared" ca="1" si="587"/>
        <v>325000</v>
      </c>
      <c r="G9183" s="110">
        <f t="shared" ca="1" si="588"/>
        <v>2.5000000000000001E-2</v>
      </c>
      <c r="H9183" s="111">
        <f t="shared" ca="1" si="589"/>
        <v>75</v>
      </c>
      <c r="I9183" s="112">
        <f t="shared" ca="1" si="590"/>
        <v>609375</v>
      </c>
    </row>
    <row r="9184" spans="6:9" x14ac:dyDescent="0.25">
      <c r="F9184" s="109">
        <f t="shared" ca="1" si="587"/>
        <v>300000</v>
      </c>
      <c r="G9184" s="110">
        <f t="shared" ca="1" si="588"/>
        <v>2.1000000000000001E-2</v>
      </c>
      <c r="H9184" s="111">
        <f t="shared" ca="1" si="589"/>
        <v>77</v>
      </c>
      <c r="I9184" s="112">
        <f t="shared" ca="1" si="590"/>
        <v>485100</v>
      </c>
    </row>
    <row r="9185" spans="6:9" x14ac:dyDescent="0.25">
      <c r="F9185" s="109">
        <f t="shared" ca="1" si="587"/>
        <v>325000</v>
      </c>
      <c r="G9185" s="110">
        <f t="shared" ca="1" si="588"/>
        <v>2.5000000000000001E-2</v>
      </c>
      <c r="H9185" s="111">
        <f t="shared" ca="1" si="589"/>
        <v>77</v>
      </c>
      <c r="I9185" s="112">
        <f t="shared" ca="1" si="590"/>
        <v>625625</v>
      </c>
    </row>
    <row r="9186" spans="6:9" x14ac:dyDescent="0.25">
      <c r="F9186" s="109">
        <f t="shared" ca="1" si="587"/>
        <v>325000</v>
      </c>
      <c r="G9186" s="110">
        <f t="shared" ca="1" si="588"/>
        <v>2.5000000000000001E-2</v>
      </c>
      <c r="H9186" s="111">
        <f t="shared" ca="1" si="589"/>
        <v>75</v>
      </c>
      <c r="I9186" s="112">
        <f t="shared" ca="1" si="590"/>
        <v>609375</v>
      </c>
    </row>
    <row r="9187" spans="6:9" x14ac:dyDescent="0.25">
      <c r="F9187" s="109">
        <f t="shared" ca="1" si="587"/>
        <v>300000</v>
      </c>
      <c r="G9187" s="110">
        <f t="shared" ca="1" si="588"/>
        <v>2.7E-2</v>
      </c>
      <c r="H9187" s="111">
        <f t="shared" ca="1" si="589"/>
        <v>75</v>
      </c>
      <c r="I9187" s="112">
        <f t="shared" ca="1" si="590"/>
        <v>607500</v>
      </c>
    </row>
    <row r="9188" spans="6:9" x14ac:dyDescent="0.25">
      <c r="F9188" s="109">
        <f t="shared" ca="1" si="587"/>
        <v>325000</v>
      </c>
      <c r="G9188" s="110">
        <f t="shared" ca="1" si="588"/>
        <v>2.5000000000000001E-2</v>
      </c>
      <c r="H9188" s="111">
        <f t="shared" ca="1" si="589"/>
        <v>73</v>
      </c>
      <c r="I9188" s="112">
        <f t="shared" ca="1" si="590"/>
        <v>593125</v>
      </c>
    </row>
    <row r="9189" spans="6:9" x14ac:dyDescent="0.25">
      <c r="F9189" s="109">
        <f t="shared" ca="1" si="587"/>
        <v>300000</v>
      </c>
      <c r="G9189" s="110">
        <f t="shared" ca="1" si="588"/>
        <v>2.3E-2</v>
      </c>
      <c r="H9189" s="111">
        <f t="shared" ca="1" si="589"/>
        <v>75</v>
      </c>
      <c r="I9189" s="112">
        <f t="shared" ca="1" si="590"/>
        <v>517500</v>
      </c>
    </row>
    <row r="9190" spans="6:9" x14ac:dyDescent="0.25">
      <c r="F9190" s="109">
        <f t="shared" ca="1" si="587"/>
        <v>300000</v>
      </c>
      <c r="G9190" s="110">
        <f t="shared" ca="1" si="588"/>
        <v>2.5000000000000001E-2</v>
      </c>
      <c r="H9190" s="111">
        <f t="shared" ca="1" si="589"/>
        <v>73</v>
      </c>
      <c r="I9190" s="112">
        <f t="shared" ca="1" si="590"/>
        <v>547500</v>
      </c>
    </row>
    <row r="9191" spans="6:9" x14ac:dyDescent="0.25">
      <c r="F9191" s="109">
        <f t="shared" ca="1" si="587"/>
        <v>275000</v>
      </c>
      <c r="G9191" s="110">
        <f t="shared" ca="1" si="588"/>
        <v>2.5000000000000001E-2</v>
      </c>
      <c r="H9191" s="111">
        <f t="shared" ca="1" si="589"/>
        <v>75</v>
      </c>
      <c r="I9191" s="112">
        <f t="shared" ca="1" si="590"/>
        <v>515625</v>
      </c>
    </row>
    <row r="9192" spans="6:9" x14ac:dyDescent="0.25">
      <c r="F9192" s="109">
        <f t="shared" ca="1" si="587"/>
        <v>300000</v>
      </c>
      <c r="G9192" s="110">
        <f t="shared" ca="1" si="588"/>
        <v>2.5000000000000001E-2</v>
      </c>
      <c r="H9192" s="111">
        <f t="shared" ca="1" si="589"/>
        <v>77</v>
      </c>
      <c r="I9192" s="112">
        <f t="shared" ca="1" si="590"/>
        <v>577500</v>
      </c>
    </row>
    <row r="9193" spans="6:9" x14ac:dyDescent="0.25">
      <c r="F9193" s="109">
        <f t="shared" ca="1" si="587"/>
        <v>275000</v>
      </c>
      <c r="G9193" s="110">
        <f t="shared" ca="1" si="588"/>
        <v>2.5000000000000001E-2</v>
      </c>
      <c r="H9193" s="111">
        <f t="shared" ca="1" si="589"/>
        <v>77</v>
      </c>
      <c r="I9193" s="112">
        <f t="shared" ca="1" si="590"/>
        <v>529375</v>
      </c>
    </row>
    <row r="9194" spans="6:9" x14ac:dyDescent="0.25">
      <c r="F9194" s="109">
        <f t="shared" ca="1" si="587"/>
        <v>275000</v>
      </c>
      <c r="G9194" s="110">
        <f t="shared" ca="1" si="588"/>
        <v>2.5000000000000001E-2</v>
      </c>
      <c r="H9194" s="111">
        <f t="shared" ca="1" si="589"/>
        <v>75</v>
      </c>
      <c r="I9194" s="112">
        <f t="shared" ca="1" si="590"/>
        <v>515625</v>
      </c>
    </row>
    <row r="9195" spans="6:9" x14ac:dyDescent="0.25">
      <c r="F9195" s="109">
        <f t="shared" ca="1" si="587"/>
        <v>300000</v>
      </c>
      <c r="G9195" s="110">
        <f t="shared" ca="1" si="588"/>
        <v>2.5000000000000001E-2</v>
      </c>
      <c r="H9195" s="111">
        <f t="shared" ca="1" si="589"/>
        <v>73</v>
      </c>
      <c r="I9195" s="112">
        <f t="shared" ca="1" si="590"/>
        <v>547500</v>
      </c>
    </row>
    <row r="9196" spans="6:9" x14ac:dyDescent="0.25">
      <c r="F9196" s="109">
        <f t="shared" ca="1" si="587"/>
        <v>300000</v>
      </c>
      <c r="G9196" s="110">
        <f t="shared" ca="1" si="588"/>
        <v>2.5000000000000001E-2</v>
      </c>
      <c r="H9196" s="111">
        <f t="shared" ca="1" si="589"/>
        <v>75</v>
      </c>
      <c r="I9196" s="112">
        <f t="shared" ca="1" si="590"/>
        <v>562500</v>
      </c>
    </row>
    <row r="9197" spans="6:9" x14ac:dyDescent="0.25">
      <c r="F9197" s="109">
        <f t="shared" ca="1" si="587"/>
        <v>300000</v>
      </c>
      <c r="G9197" s="110">
        <f t="shared" ca="1" si="588"/>
        <v>2.5000000000000001E-2</v>
      </c>
      <c r="H9197" s="111">
        <f t="shared" ca="1" si="589"/>
        <v>75</v>
      </c>
      <c r="I9197" s="112">
        <f t="shared" ca="1" si="590"/>
        <v>562500</v>
      </c>
    </row>
    <row r="9198" spans="6:9" x14ac:dyDescent="0.25">
      <c r="F9198" s="109">
        <f t="shared" ca="1" si="587"/>
        <v>275000</v>
      </c>
      <c r="G9198" s="110">
        <f t="shared" ca="1" si="588"/>
        <v>2.5000000000000001E-2</v>
      </c>
      <c r="H9198" s="111">
        <f t="shared" ca="1" si="589"/>
        <v>75</v>
      </c>
      <c r="I9198" s="112">
        <f t="shared" ca="1" si="590"/>
        <v>515625</v>
      </c>
    </row>
    <row r="9199" spans="6:9" x14ac:dyDescent="0.25">
      <c r="F9199" s="109">
        <f t="shared" ca="1" si="587"/>
        <v>275000</v>
      </c>
      <c r="G9199" s="110">
        <f t="shared" ca="1" si="588"/>
        <v>2.5000000000000001E-2</v>
      </c>
      <c r="H9199" s="111">
        <f t="shared" ca="1" si="589"/>
        <v>75</v>
      </c>
      <c r="I9199" s="112">
        <f t="shared" ca="1" si="590"/>
        <v>515625</v>
      </c>
    </row>
    <row r="9200" spans="6:9" x14ac:dyDescent="0.25">
      <c r="F9200" s="109">
        <f t="shared" ca="1" si="587"/>
        <v>325000</v>
      </c>
      <c r="G9200" s="110">
        <f t="shared" ca="1" si="588"/>
        <v>2.5000000000000001E-2</v>
      </c>
      <c r="H9200" s="111">
        <f t="shared" ca="1" si="589"/>
        <v>75</v>
      </c>
      <c r="I9200" s="112">
        <f t="shared" ca="1" si="590"/>
        <v>609375</v>
      </c>
    </row>
    <row r="9201" spans="6:9" x14ac:dyDescent="0.25">
      <c r="F9201" s="109">
        <f t="shared" ca="1" si="587"/>
        <v>275000</v>
      </c>
      <c r="G9201" s="110">
        <f t="shared" ca="1" si="588"/>
        <v>2.5000000000000001E-2</v>
      </c>
      <c r="H9201" s="111">
        <f t="shared" ca="1" si="589"/>
        <v>77</v>
      </c>
      <c r="I9201" s="112">
        <f t="shared" ca="1" si="590"/>
        <v>529375</v>
      </c>
    </row>
    <row r="9202" spans="6:9" x14ac:dyDescent="0.25">
      <c r="F9202" s="109">
        <f t="shared" ca="1" si="587"/>
        <v>325000</v>
      </c>
      <c r="G9202" s="110">
        <f t="shared" ca="1" si="588"/>
        <v>2.7E-2</v>
      </c>
      <c r="H9202" s="111">
        <f t="shared" ca="1" si="589"/>
        <v>75</v>
      </c>
      <c r="I9202" s="112">
        <f t="shared" ca="1" si="590"/>
        <v>658125</v>
      </c>
    </row>
    <row r="9203" spans="6:9" x14ac:dyDescent="0.25">
      <c r="F9203" s="109">
        <f t="shared" ca="1" si="587"/>
        <v>300000</v>
      </c>
      <c r="G9203" s="110">
        <f t="shared" ca="1" si="588"/>
        <v>2.7E-2</v>
      </c>
      <c r="H9203" s="111">
        <f t="shared" ca="1" si="589"/>
        <v>75</v>
      </c>
      <c r="I9203" s="112">
        <f t="shared" ca="1" si="590"/>
        <v>607500</v>
      </c>
    </row>
    <row r="9204" spans="6:9" x14ac:dyDescent="0.25">
      <c r="F9204" s="109">
        <f t="shared" ca="1" si="587"/>
        <v>300000</v>
      </c>
      <c r="G9204" s="110">
        <f t="shared" ca="1" si="588"/>
        <v>2.5000000000000001E-2</v>
      </c>
      <c r="H9204" s="111">
        <f t="shared" ca="1" si="589"/>
        <v>75</v>
      </c>
      <c r="I9204" s="112">
        <f t="shared" ca="1" si="590"/>
        <v>562500</v>
      </c>
    </row>
    <row r="9205" spans="6:9" x14ac:dyDescent="0.25">
      <c r="F9205" s="109">
        <f t="shared" ca="1" si="587"/>
        <v>275000</v>
      </c>
      <c r="G9205" s="110">
        <f t="shared" ca="1" si="588"/>
        <v>2.5000000000000001E-2</v>
      </c>
      <c r="H9205" s="111">
        <f t="shared" ca="1" si="589"/>
        <v>75</v>
      </c>
      <c r="I9205" s="112">
        <f t="shared" ca="1" si="590"/>
        <v>515625</v>
      </c>
    </row>
    <row r="9206" spans="6:9" x14ac:dyDescent="0.25">
      <c r="F9206" s="109">
        <f t="shared" ca="1" si="587"/>
        <v>300000</v>
      </c>
      <c r="G9206" s="110">
        <f t="shared" ca="1" si="588"/>
        <v>2.1000000000000001E-2</v>
      </c>
      <c r="H9206" s="111">
        <f t="shared" ca="1" si="589"/>
        <v>77</v>
      </c>
      <c r="I9206" s="112">
        <f t="shared" ca="1" si="590"/>
        <v>485100</v>
      </c>
    </row>
    <row r="9207" spans="6:9" x14ac:dyDescent="0.25">
      <c r="F9207" s="109">
        <f t="shared" ca="1" si="587"/>
        <v>300000</v>
      </c>
      <c r="G9207" s="110">
        <f t="shared" ca="1" si="588"/>
        <v>2.1000000000000001E-2</v>
      </c>
      <c r="H9207" s="111">
        <f t="shared" ca="1" si="589"/>
        <v>75</v>
      </c>
      <c r="I9207" s="112">
        <f t="shared" ca="1" si="590"/>
        <v>472500</v>
      </c>
    </row>
    <row r="9208" spans="6:9" x14ac:dyDescent="0.25">
      <c r="F9208" s="109">
        <f t="shared" ca="1" si="587"/>
        <v>300000</v>
      </c>
      <c r="G9208" s="110">
        <f t="shared" ca="1" si="588"/>
        <v>2.5000000000000001E-2</v>
      </c>
      <c r="H9208" s="111">
        <f t="shared" ca="1" si="589"/>
        <v>77</v>
      </c>
      <c r="I9208" s="112">
        <f t="shared" ca="1" si="590"/>
        <v>577500</v>
      </c>
    </row>
    <row r="9209" spans="6:9" x14ac:dyDescent="0.25">
      <c r="F9209" s="109">
        <f t="shared" ca="1" si="587"/>
        <v>300000</v>
      </c>
      <c r="G9209" s="110">
        <f t="shared" ca="1" si="588"/>
        <v>2.5000000000000001E-2</v>
      </c>
      <c r="H9209" s="111">
        <f t="shared" ca="1" si="589"/>
        <v>75</v>
      </c>
      <c r="I9209" s="112">
        <f t="shared" ca="1" si="590"/>
        <v>562500</v>
      </c>
    </row>
    <row r="9210" spans="6:9" x14ac:dyDescent="0.25">
      <c r="F9210" s="109">
        <f t="shared" ca="1" si="587"/>
        <v>275000</v>
      </c>
      <c r="G9210" s="110">
        <f t="shared" ca="1" si="588"/>
        <v>2.5000000000000001E-2</v>
      </c>
      <c r="H9210" s="111">
        <f t="shared" ca="1" si="589"/>
        <v>75</v>
      </c>
      <c r="I9210" s="112">
        <f t="shared" ca="1" si="590"/>
        <v>515625</v>
      </c>
    </row>
    <row r="9211" spans="6:9" x14ac:dyDescent="0.25">
      <c r="F9211" s="109">
        <f t="shared" ca="1" si="587"/>
        <v>300000</v>
      </c>
      <c r="G9211" s="110">
        <f t="shared" ca="1" si="588"/>
        <v>2.5000000000000001E-2</v>
      </c>
      <c r="H9211" s="111">
        <f t="shared" ca="1" si="589"/>
        <v>75</v>
      </c>
      <c r="I9211" s="112">
        <f t="shared" ca="1" si="590"/>
        <v>562500</v>
      </c>
    </row>
    <row r="9212" spans="6:9" x14ac:dyDescent="0.25">
      <c r="F9212" s="109">
        <f t="shared" ca="1" si="587"/>
        <v>300000</v>
      </c>
      <c r="G9212" s="110">
        <f t="shared" ca="1" si="588"/>
        <v>2.1000000000000001E-2</v>
      </c>
      <c r="H9212" s="111">
        <f t="shared" ca="1" si="589"/>
        <v>75</v>
      </c>
      <c r="I9212" s="112">
        <f t="shared" ca="1" si="590"/>
        <v>472500</v>
      </c>
    </row>
    <row r="9213" spans="6:9" x14ac:dyDescent="0.25">
      <c r="F9213" s="109">
        <f t="shared" ca="1" si="587"/>
        <v>325000</v>
      </c>
      <c r="G9213" s="110">
        <f t="shared" ca="1" si="588"/>
        <v>2.5000000000000001E-2</v>
      </c>
      <c r="H9213" s="111">
        <f t="shared" ca="1" si="589"/>
        <v>73</v>
      </c>
      <c r="I9213" s="112">
        <f t="shared" ca="1" si="590"/>
        <v>593125</v>
      </c>
    </row>
    <row r="9214" spans="6:9" x14ac:dyDescent="0.25">
      <c r="F9214" s="109">
        <f t="shared" ca="1" si="587"/>
        <v>300000</v>
      </c>
      <c r="G9214" s="110">
        <f t="shared" ca="1" si="588"/>
        <v>2.5000000000000001E-2</v>
      </c>
      <c r="H9214" s="111">
        <f t="shared" ca="1" si="589"/>
        <v>75</v>
      </c>
      <c r="I9214" s="112">
        <f t="shared" ca="1" si="590"/>
        <v>562500</v>
      </c>
    </row>
    <row r="9215" spans="6:9" x14ac:dyDescent="0.25">
      <c r="F9215" s="109">
        <f t="shared" ca="1" si="587"/>
        <v>300000</v>
      </c>
      <c r="G9215" s="110">
        <f t="shared" ca="1" si="588"/>
        <v>2.5000000000000001E-2</v>
      </c>
      <c r="H9215" s="111">
        <f t="shared" ca="1" si="589"/>
        <v>73</v>
      </c>
      <c r="I9215" s="112">
        <f t="shared" ca="1" si="590"/>
        <v>547500</v>
      </c>
    </row>
    <row r="9216" spans="6:9" x14ac:dyDescent="0.25">
      <c r="F9216" s="109">
        <f t="shared" ca="1" si="587"/>
        <v>325000</v>
      </c>
      <c r="G9216" s="110">
        <f t="shared" ca="1" si="588"/>
        <v>2.5000000000000001E-2</v>
      </c>
      <c r="H9216" s="111">
        <f t="shared" ca="1" si="589"/>
        <v>73</v>
      </c>
      <c r="I9216" s="112">
        <f t="shared" ca="1" si="590"/>
        <v>593125</v>
      </c>
    </row>
    <row r="9217" spans="6:9" x14ac:dyDescent="0.25">
      <c r="F9217" s="109">
        <f t="shared" ca="1" si="587"/>
        <v>300000</v>
      </c>
      <c r="G9217" s="110">
        <f t="shared" ca="1" si="588"/>
        <v>2.3E-2</v>
      </c>
      <c r="H9217" s="111">
        <f t="shared" ca="1" si="589"/>
        <v>77</v>
      </c>
      <c r="I9217" s="112">
        <f t="shared" ca="1" si="590"/>
        <v>531300</v>
      </c>
    </row>
    <row r="9218" spans="6:9" x14ac:dyDescent="0.25">
      <c r="F9218" s="109">
        <f t="shared" ca="1" si="587"/>
        <v>300000</v>
      </c>
      <c r="G9218" s="110">
        <f t="shared" ca="1" si="588"/>
        <v>2.1000000000000001E-2</v>
      </c>
      <c r="H9218" s="111">
        <f t="shared" ca="1" si="589"/>
        <v>75</v>
      </c>
      <c r="I9218" s="112">
        <f t="shared" ca="1" si="590"/>
        <v>472500</v>
      </c>
    </row>
    <row r="9219" spans="6:9" x14ac:dyDescent="0.25">
      <c r="F9219" s="109">
        <f t="shared" ref="F9219:F9282" ca="1" si="591">VLOOKUP(RAND(),$C$3:$D$5,2)</f>
        <v>300000</v>
      </c>
      <c r="G9219" s="110">
        <f t="shared" ref="G9219:G9282" ca="1" si="592">VLOOKUP(RAND(),$C$10:$D$13,2)</f>
        <v>2.5000000000000001E-2</v>
      </c>
      <c r="H9219" s="111">
        <f t="shared" ref="H9219:H9282" ca="1" si="593">VLOOKUP(RAND(),$C$18:$D$20,2)</f>
        <v>73</v>
      </c>
      <c r="I9219" s="112">
        <f t="shared" ca="1" si="590"/>
        <v>547500</v>
      </c>
    </row>
    <row r="9220" spans="6:9" x14ac:dyDescent="0.25">
      <c r="F9220" s="109">
        <f t="shared" ca="1" si="591"/>
        <v>300000</v>
      </c>
      <c r="G9220" s="110">
        <f t="shared" ca="1" si="592"/>
        <v>2.5000000000000001E-2</v>
      </c>
      <c r="H9220" s="111">
        <f t="shared" ca="1" si="593"/>
        <v>75</v>
      </c>
      <c r="I9220" s="112">
        <f t="shared" ref="I9220:I9283" ca="1" si="594">F9220*G9220*H9220</f>
        <v>562500</v>
      </c>
    </row>
    <row r="9221" spans="6:9" x14ac:dyDescent="0.25">
      <c r="F9221" s="109">
        <f t="shared" ca="1" si="591"/>
        <v>275000</v>
      </c>
      <c r="G9221" s="110">
        <f t="shared" ca="1" si="592"/>
        <v>2.3E-2</v>
      </c>
      <c r="H9221" s="111">
        <f t="shared" ca="1" si="593"/>
        <v>75</v>
      </c>
      <c r="I9221" s="112">
        <f t="shared" ca="1" si="594"/>
        <v>474375</v>
      </c>
    </row>
    <row r="9222" spans="6:9" x14ac:dyDescent="0.25">
      <c r="F9222" s="109">
        <f t="shared" ca="1" si="591"/>
        <v>300000</v>
      </c>
      <c r="G9222" s="110">
        <f t="shared" ca="1" si="592"/>
        <v>2.5000000000000001E-2</v>
      </c>
      <c r="H9222" s="111">
        <f t="shared" ca="1" si="593"/>
        <v>75</v>
      </c>
      <c r="I9222" s="112">
        <f t="shared" ca="1" si="594"/>
        <v>562500</v>
      </c>
    </row>
    <row r="9223" spans="6:9" x14ac:dyDescent="0.25">
      <c r="F9223" s="109">
        <f t="shared" ca="1" si="591"/>
        <v>300000</v>
      </c>
      <c r="G9223" s="110">
        <f t="shared" ca="1" si="592"/>
        <v>2.5000000000000001E-2</v>
      </c>
      <c r="H9223" s="111">
        <f t="shared" ca="1" si="593"/>
        <v>75</v>
      </c>
      <c r="I9223" s="112">
        <f t="shared" ca="1" si="594"/>
        <v>562500</v>
      </c>
    </row>
    <row r="9224" spans="6:9" x14ac:dyDescent="0.25">
      <c r="F9224" s="109">
        <f t="shared" ca="1" si="591"/>
        <v>300000</v>
      </c>
      <c r="G9224" s="110">
        <f t="shared" ca="1" si="592"/>
        <v>2.5000000000000001E-2</v>
      </c>
      <c r="H9224" s="111">
        <f t="shared" ca="1" si="593"/>
        <v>75</v>
      </c>
      <c r="I9224" s="112">
        <f t="shared" ca="1" si="594"/>
        <v>562500</v>
      </c>
    </row>
    <row r="9225" spans="6:9" x14ac:dyDescent="0.25">
      <c r="F9225" s="109">
        <f t="shared" ca="1" si="591"/>
        <v>300000</v>
      </c>
      <c r="G9225" s="110">
        <f t="shared" ca="1" si="592"/>
        <v>2.5000000000000001E-2</v>
      </c>
      <c r="H9225" s="111">
        <f t="shared" ca="1" si="593"/>
        <v>77</v>
      </c>
      <c r="I9225" s="112">
        <f t="shared" ca="1" si="594"/>
        <v>577500</v>
      </c>
    </row>
    <row r="9226" spans="6:9" x14ac:dyDescent="0.25">
      <c r="F9226" s="109">
        <f t="shared" ca="1" si="591"/>
        <v>325000</v>
      </c>
      <c r="G9226" s="110">
        <f t="shared" ca="1" si="592"/>
        <v>2.1000000000000001E-2</v>
      </c>
      <c r="H9226" s="111">
        <f t="shared" ca="1" si="593"/>
        <v>73</v>
      </c>
      <c r="I9226" s="112">
        <f t="shared" ca="1" si="594"/>
        <v>498225</v>
      </c>
    </row>
    <row r="9227" spans="6:9" x14ac:dyDescent="0.25">
      <c r="F9227" s="109">
        <f t="shared" ca="1" si="591"/>
        <v>275000</v>
      </c>
      <c r="G9227" s="110">
        <f t="shared" ca="1" si="592"/>
        <v>2.5000000000000001E-2</v>
      </c>
      <c r="H9227" s="111">
        <f t="shared" ca="1" si="593"/>
        <v>73</v>
      </c>
      <c r="I9227" s="112">
        <f t="shared" ca="1" si="594"/>
        <v>501875</v>
      </c>
    </row>
    <row r="9228" spans="6:9" x14ac:dyDescent="0.25">
      <c r="F9228" s="109">
        <f t="shared" ca="1" si="591"/>
        <v>275000</v>
      </c>
      <c r="G9228" s="110">
        <f t="shared" ca="1" si="592"/>
        <v>2.5000000000000001E-2</v>
      </c>
      <c r="H9228" s="111">
        <f t="shared" ca="1" si="593"/>
        <v>75</v>
      </c>
      <c r="I9228" s="112">
        <f t="shared" ca="1" si="594"/>
        <v>515625</v>
      </c>
    </row>
    <row r="9229" spans="6:9" x14ac:dyDescent="0.25">
      <c r="F9229" s="109">
        <f t="shared" ca="1" si="591"/>
        <v>300000</v>
      </c>
      <c r="G9229" s="110">
        <f t="shared" ca="1" si="592"/>
        <v>2.7E-2</v>
      </c>
      <c r="H9229" s="111">
        <f t="shared" ca="1" si="593"/>
        <v>75</v>
      </c>
      <c r="I9229" s="112">
        <f t="shared" ca="1" si="594"/>
        <v>607500</v>
      </c>
    </row>
    <row r="9230" spans="6:9" x14ac:dyDescent="0.25">
      <c r="F9230" s="109">
        <f t="shared" ca="1" si="591"/>
        <v>300000</v>
      </c>
      <c r="G9230" s="110">
        <f t="shared" ca="1" si="592"/>
        <v>2.5000000000000001E-2</v>
      </c>
      <c r="H9230" s="111">
        <f t="shared" ca="1" si="593"/>
        <v>73</v>
      </c>
      <c r="I9230" s="112">
        <f t="shared" ca="1" si="594"/>
        <v>547500</v>
      </c>
    </row>
    <row r="9231" spans="6:9" x14ac:dyDescent="0.25">
      <c r="F9231" s="109">
        <f t="shared" ca="1" si="591"/>
        <v>300000</v>
      </c>
      <c r="G9231" s="110">
        <f t="shared" ca="1" si="592"/>
        <v>2.5000000000000001E-2</v>
      </c>
      <c r="H9231" s="111">
        <f t="shared" ca="1" si="593"/>
        <v>75</v>
      </c>
      <c r="I9231" s="112">
        <f t="shared" ca="1" si="594"/>
        <v>562500</v>
      </c>
    </row>
    <row r="9232" spans="6:9" x14ac:dyDescent="0.25">
      <c r="F9232" s="109">
        <f t="shared" ca="1" si="591"/>
        <v>300000</v>
      </c>
      <c r="G9232" s="110">
        <f t="shared" ca="1" si="592"/>
        <v>2.5000000000000001E-2</v>
      </c>
      <c r="H9232" s="111">
        <f t="shared" ca="1" si="593"/>
        <v>75</v>
      </c>
      <c r="I9232" s="112">
        <f t="shared" ca="1" si="594"/>
        <v>562500</v>
      </c>
    </row>
    <row r="9233" spans="6:9" x14ac:dyDescent="0.25">
      <c r="F9233" s="109">
        <f t="shared" ca="1" si="591"/>
        <v>300000</v>
      </c>
      <c r="G9233" s="110">
        <f t="shared" ca="1" si="592"/>
        <v>2.1000000000000001E-2</v>
      </c>
      <c r="H9233" s="111">
        <f t="shared" ca="1" si="593"/>
        <v>73</v>
      </c>
      <c r="I9233" s="112">
        <f t="shared" ca="1" si="594"/>
        <v>459900</v>
      </c>
    </row>
    <row r="9234" spans="6:9" x14ac:dyDescent="0.25">
      <c r="F9234" s="109">
        <f t="shared" ca="1" si="591"/>
        <v>300000</v>
      </c>
      <c r="G9234" s="110">
        <f t="shared" ca="1" si="592"/>
        <v>2.5000000000000001E-2</v>
      </c>
      <c r="H9234" s="111">
        <f t="shared" ca="1" si="593"/>
        <v>75</v>
      </c>
      <c r="I9234" s="112">
        <f t="shared" ca="1" si="594"/>
        <v>562500</v>
      </c>
    </row>
    <row r="9235" spans="6:9" x14ac:dyDescent="0.25">
      <c r="F9235" s="109">
        <f t="shared" ca="1" si="591"/>
        <v>300000</v>
      </c>
      <c r="G9235" s="110">
        <f t="shared" ca="1" si="592"/>
        <v>2.5000000000000001E-2</v>
      </c>
      <c r="H9235" s="111">
        <f t="shared" ca="1" si="593"/>
        <v>75</v>
      </c>
      <c r="I9235" s="112">
        <f t="shared" ca="1" si="594"/>
        <v>562500</v>
      </c>
    </row>
    <row r="9236" spans="6:9" x14ac:dyDescent="0.25">
      <c r="F9236" s="109">
        <f t="shared" ca="1" si="591"/>
        <v>300000</v>
      </c>
      <c r="G9236" s="110">
        <f t="shared" ca="1" si="592"/>
        <v>2.5000000000000001E-2</v>
      </c>
      <c r="H9236" s="111">
        <f t="shared" ca="1" si="593"/>
        <v>77</v>
      </c>
      <c r="I9236" s="112">
        <f t="shared" ca="1" si="594"/>
        <v>577500</v>
      </c>
    </row>
    <row r="9237" spans="6:9" x14ac:dyDescent="0.25">
      <c r="F9237" s="109">
        <f t="shared" ca="1" si="591"/>
        <v>300000</v>
      </c>
      <c r="G9237" s="110">
        <f t="shared" ca="1" si="592"/>
        <v>2.5000000000000001E-2</v>
      </c>
      <c r="H9237" s="111">
        <f t="shared" ca="1" si="593"/>
        <v>77</v>
      </c>
      <c r="I9237" s="112">
        <f t="shared" ca="1" si="594"/>
        <v>577500</v>
      </c>
    </row>
    <row r="9238" spans="6:9" x14ac:dyDescent="0.25">
      <c r="F9238" s="109">
        <f t="shared" ca="1" si="591"/>
        <v>300000</v>
      </c>
      <c r="G9238" s="110">
        <f t="shared" ca="1" si="592"/>
        <v>2.5000000000000001E-2</v>
      </c>
      <c r="H9238" s="111">
        <f t="shared" ca="1" si="593"/>
        <v>73</v>
      </c>
      <c r="I9238" s="112">
        <f t="shared" ca="1" si="594"/>
        <v>547500</v>
      </c>
    </row>
    <row r="9239" spans="6:9" x14ac:dyDescent="0.25">
      <c r="F9239" s="109">
        <f t="shared" ca="1" si="591"/>
        <v>300000</v>
      </c>
      <c r="G9239" s="110">
        <f t="shared" ca="1" si="592"/>
        <v>2.1000000000000001E-2</v>
      </c>
      <c r="H9239" s="111">
        <f t="shared" ca="1" si="593"/>
        <v>75</v>
      </c>
      <c r="I9239" s="112">
        <f t="shared" ca="1" si="594"/>
        <v>472500</v>
      </c>
    </row>
    <row r="9240" spans="6:9" x14ac:dyDescent="0.25">
      <c r="F9240" s="109">
        <f t="shared" ca="1" si="591"/>
        <v>300000</v>
      </c>
      <c r="G9240" s="110">
        <f t="shared" ca="1" si="592"/>
        <v>2.3E-2</v>
      </c>
      <c r="H9240" s="111">
        <f t="shared" ca="1" si="593"/>
        <v>75</v>
      </c>
      <c r="I9240" s="112">
        <f t="shared" ca="1" si="594"/>
        <v>517500</v>
      </c>
    </row>
    <row r="9241" spans="6:9" x14ac:dyDescent="0.25">
      <c r="F9241" s="109">
        <f t="shared" ca="1" si="591"/>
        <v>325000</v>
      </c>
      <c r="G9241" s="110">
        <f t="shared" ca="1" si="592"/>
        <v>2.5000000000000001E-2</v>
      </c>
      <c r="H9241" s="111">
        <f t="shared" ca="1" si="593"/>
        <v>75</v>
      </c>
      <c r="I9241" s="112">
        <f t="shared" ca="1" si="594"/>
        <v>609375</v>
      </c>
    </row>
    <row r="9242" spans="6:9" x14ac:dyDescent="0.25">
      <c r="F9242" s="109">
        <f t="shared" ca="1" si="591"/>
        <v>300000</v>
      </c>
      <c r="G9242" s="110">
        <f t="shared" ca="1" si="592"/>
        <v>2.5000000000000001E-2</v>
      </c>
      <c r="H9242" s="111">
        <f t="shared" ca="1" si="593"/>
        <v>75</v>
      </c>
      <c r="I9242" s="112">
        <f t="shared" ca="1" si="594"/>
        <v>562500</v>
      </c>
    </row>
    <row r="9243" spans="6:9" x14ac:dyDescent="0.25">
      <c r="F9243" s="109">
        <f t="shared" ca="1" si="591"/>
        <v>300000</v>
      </c>
      <c r="G9243" s="110">
        <f t="shared" ca="1" si="592"/>
        <v>2.5000000000000001E-2</v>
      </c>
      <c r="H9243" s="111">
        <f t="shared" ca="1" si="593"/>
        <v>75</v>
      </c>
      <c r="I9243" s="112">
        <f t="shared" ca="1" si="594"/>
        <v>562500</v>
      </c>
    </row>
    <row r="9244" spans="6:9" x14ac:dyDescent="0.25">
      <c r="F9244" s="109">
        <f t="shared" ca="1" si="591"/>
        <v>300000</v>
      </c>
      <c r="G9244" s="110">
        <f t="shared" ca="1" si="592"/>
        <v>2.5000000000000001E-2</v>
      </c>
      <c r="H9244" s="111">
        <f t="shared" ca="1" si="593"/>
        <v>75</v>
      </c>
      <c r="I9244" s="112">
        <f t="shared" ca="1" si="594"/>
        <v>562500</v>
      </c>
    </row>
    <row r="9245" spans="6:9" x14ac:dyDescent="0.25">
      <c r="F9245" s="109">
        <f t="shared" ca="1" si="591"/>
        <v>300000</v>
      </c>
      <c r="G9245" s="110">
        <f t="shared" ca="1" si="592"/>
        <v>2.5000000000000001E-2</v>
      </c>
      <c r="H9245" s="111">
        <f t="shared" ca="1" si="593"/>
        <v>73</v>
      </c>
      <c r="I9245" s="112">
        <f t="shared" ca="1" si="594"/>
        <v>547500</v>
      </c>
    </row>
    <row r="9246" spans="6:9" x14ac:dyDescent="0.25">
      <c r="F9246" s="109">
        <f t="shared" ca="1" si="591"/>
        <v>325000</v>
      </c>
      <c r="G9246" s="110">
        <f t="shared" ca="1" si="592"/>
        <v>2.5000000000000001E-2</v>
      </c>
      <c r="H9246" s="111">
        <f t="shared" ca="1" si="593"/>
        <v>75</v>
      </c>
      <c r="I9246" s="112">
        <f t="shared" ca="1" si="594"/>
        <v>609375</v>
      </c>
    </row>
    <row r="9247" spans="6:9" x14ac:dyDescent="0.25">
      <c r="F9247" s="109">
        <f t="shared" ca="1" si="591"/>
        <v>300000</v>
      </c>
      <c r="G9247" s="110">
        <f t="shared" ca="1" si="592"/>
        <v>2.3E-2</v>
      </c>
      <c r="H9247" s="111">
        <f t="shared" ca="1" si="593"/>
        <v>75</v>
      </c>
      <c r="I9247" s="112">
        <f t="shared" ca="1" si="594"/>
        <v>517500</v>
      </c>
    </row>
    <row r="9248" spans="6:9" x14ac:dyDescent="0.25">
      <c r="F9248" s="109">
        <f t="shared" ca="1" si="591"/>
        <v>325000</v>
      </c>
      <c r="G9248" s="110">
        <f t="shared" ca="1" si="592"/>
        <v>2.5000000000000001E-2</v>
      </c>
      <c r="H9248" s="111">
        <f t="shared" ca="1" si="593"/>
        <v>75</v>
      </c>
      <c r="I9248" s="112">
        <f t="shared" ca="1" si="594"/>
        <v>609375</v>
      </c>
    </row>
    <row r="9249" spans="6:9" x14ac:dyDescent="0.25">
      <c r="F9249" s="109">
        <f t="shared" ca="1" si="591"/>
        <v>275000</v>
      </c>
      <c r="G9249" s="110">
        <f t="shared" ca="1" si="592"/>
        <v>2.5000000000000001E-2</v>
      </c>
      <c r="H9249" s="111">
        <f t="shared" ca="1" si="593"/>
        <v>75</v>
      </c>
      <c r="I9249" s="112">
        <f t="shared" ca="1" si="594"/>
        <v>515625</v>
      </c>
    </row>
    <row r="9250" spans="6:9" x14ac:dyDescent="0.25">
      <c r="F9250" s="109">
        <f t="shared" ca="1" si="591"/>
        <v>275000</v>
      </c>
      <c r="G9250" s="110">
        <f t="shared" ca="1" si="592"/>
        <v>2.5000000000000001E-2</v>
      </c>
      <c r="H9250" s="111">
        <f t="shared" ca="1" si="593"/>
        <v>75</v>
      </c>
      <c r="I9250" s="112">
        <f t="shared" ca="1" si="594"/>
        <v>515625</v>
      </c>
    </row>
    <row r="9251" spans="6:9" x14ac:dyDescent="0.25">
      <c r="F9251" s="109">
        <f t="shared" ca="1" si="591"/>
        <v>300000</v>
      </c>
      <c r="G9251" s="110">
        <f t="shared" ca="1" si="592"/>
        <v>2.7E-2</v>
      </c>
      <c r="H9251" s="111">
        <f t="shared" ca="1" si="593"/>
        <v>75</v>
      </c>
      <c r="I9251" s="112">
        <f t="shared" ca="1" si="594"/>
        <v>607500</v>
      </c>
    </row>
    <row r="9252" spans="6:9" x14ac:dyDescent="0.25">
      <c r="F9252" s="109">
        <f t="shared" ca="1" si="591"/>
        <v>300000</v>
      </c>
      <c r="G9252" s="110">
        <f t="shared" ca="1" si="592"/>
        <v>2.3E-2</v>
      </c>
      <c r="H9252" s="111">
        <f t="shared" ca="1" si="593"/>
        <v>75</v>
      </c>
      <c r="I9252" s="112">
        <f t="shared" ca="1" si="594"/>
        <v>517500</v>
      </c>
    </row>
    <row r="9253" spans="6:9" x14ac:dyDescent="0.25">
      <c r="F9253" s="109">
        <f t="shared" ca="1" si="591"/>
        <v>300000</v>
      </c>
      <c r="G9253" s="110">
        <f t="shared" ca="1" si="592"/>
        <v>2.1000000000000001E-2</v>
      </c>
      <c r="H9253" s="111">
        <f t="shared" ca="1" si="593"/>
        <v>75</v>
      </c>
      <c r="I9253" s="112">
        <f t="shared" ca="1" si="594"/>
        <v>472500</v>
      </c>
    </row>
    <row r="9254" spans="6:9" x14ac:dyDescent="0.25">
      <c r="F9254" s="109">
        <f t="shared" ca="1" si="591"/>
        <v>300000</v>
      </c>
      <c r="G9254" s="110">
        <f t="shared" ca="1" si="592"/>
        <v>2.5000000000000001E-2</v>
      </c>
      <c r="H9254" s="111">
        <f t="shared" ca="1" si="593"/>
        <v>75</v>
      </c>
      <c r="I9254" s="112">
        <f t="shared" ca="1" si="594"/>
        <v>562500</v>
      </c>
    </row>
    <row r="9255" spans="6:9" x14ac:dyDescent="0.25">
      <c r="F9255" s="109">
        <f t="shared" ca="1" si="591"/>
        <v>325000</v>
      </c>
      <c r="G9255" s="110">
        <f t="shared" ca="1" si="592"/>
        <v>2.5000000000000001E-2</v>
      </c>
      <c r="H9255" s="111">
        <f t="shared" ca="1" si="593"/>
        <v>75</v>
      </c>
      <c r="I9255" s="112">
        <f t="shared" ca="1" si="594"/>
        <v>609375</v>
      </c>
    </row>
    <row r="9256" spans="6:9" x14ac:dyDescent="0.25">
      <c r="F9256" s="109">
        <f t="shared" ca="1" si="591"/>
        <v>300000</v>
      </c>
      <c r="G9256" s="110">
        <f t="shared" ca="1" si="592"/>
        <v>2.1000000000000001E-2</v>
      </c>
      <c r="H9256" s="111">
        <f t="shared" ca="1" si="593"/>
        <v>77</v>
      </c>
      <c r="I9256" s="112">
        <f t="shared" ca="1" si="594"/>
        <v>485100</v>
      </c>
    </row>
    <row r="9257" spans="6:9" x14ac:dyDescent="0.25">
      <c r="F9257" s="109">
        <f t="shared" ca="1" si="591"/>
        <v>300000</v>
      </c>
      <c r="G9257" s="110">
        <f t="shared" ca="1" si="592"/>
        <v>2.7E-2</v>
      </c>
      <c r="H9257" s="111">
        <f t="shared" ca="1" si="593"/>
        <v>75</v>
      </c>
      <c r="I9257" s="112">
        <f t="shared" ca="1" si="594"/>
        <v>607500</v>
      </c>
    </row>
    <row r="9258" spans="6:9" x14ac:dyDescent="0.25">
      <c r="F9258" s="109">
        <f t="shared" ca="1" si="591"/>
        <v>325000</v>
      </c>
      <c r="G9258" s="110">
        <f t="shared" ca="1" si="592"/>
        <v>2.5000000000000001E-2</v>
      </c>
      <c r="H9258" s="111">
        <f t="shared" ca="1" si="593"/>
        <v>73</v>
      </c>
      <c r="I9258" s="112">
        <f t="shared" ca="1" si="594"/>
        <v>593125</v>
      </c>
    </row>
    <row r="9259" spans="6:9" x14ac:dyDescent="0.25">
      <c r="F9259" s="109">
        <f t="shared" ca="1" si="591"/>
        <v>300000</v>
      </c>
      <c r="G9259" s="110">
        <f t="shared" ca="1" si="592"/>
        <v>2.3E-2</v>
      </c>
      <c r="H9259" s="111">
        <f t="shared" ca="1" si="593"/>
        <v>73</v>
      </c>
      <c r="I9259" s="112">
        <f t="shared" ca="1" si="594"/>
        <v>503700</v>
      </c>
    </row>
    <row r="9260" spans="6:9" x14ac:dyDescent="0.25">
      <c r="F9260" s="109">
        <f t="shared" ca="1" si="591"/>
        <v>300000</v>
      </c>
      <c r="G9260" s="110">
        <f t="shared" ca="1" si="592"/>
        <v>2.5000000000000001E-2</v>
      </c>
      <c r="H9260" s="111">
        <f t="shared" ca="1" si="593"/>
        <v>77</v>
      </c>
      <c r="I9260" s="112">
        <f t="shared" ca="1" si="594"/>
        <v>577500</v>
      </c>
    </row>
    <row r="9261" spans="6:9" x14ac:dyDescent="0.25">
      <c r="F9261" s="109">
        <f t="shared" ca="1" si="591"/>
        <v>300000</v>
      </c>
      <c r="G9261" s="110">
        <f t="shared" ca="1" si="592"/>
        <v>2.7E-2</v>
      </c>
      <c r="H9261" s="111">
        <f t="shared" ca="1" si="593"/>
        <v>75</v>
      </c>
      <c r="I9261" s="112">
        <f t="shared" ca="1" si="594"/>
        <v>607500</v>
      </c>
    </row>
    <row r="9262" spans="6:9" x14ac:dyDescent="0.25">
      <c r="F9262" s="109">
        <f t="shared" ca="1" si="591"/>
        <v>300000</v>
      </c>
      <c r="G9262" s="110">
        <f t="shared" ca="1" si="592"/>
        <v>2.5000000000000001E-2</v>
      </c>
      <c r="H9262" s="111">
        <f t="shared" ca="1" si="593"/>
        <v>75</v>
      </c>
      <c r="I9262" s="112">
        <f t="shared" ca="1" si="594"/>
        <v>562500</v>
      </c>
    </row>
    <row r="9263" spans="6:9" x14ac:dyDescent="0.25">
      <c r="F9263" s="109">
        <f t="shared" ca="1" si="591"/>
        <v>300000</v>
      </c>
      <c r="G9263" s="110">
        <f t="shared" ca="1" si="592"/>
        <v>2.3E-2</v>
      </c>
      <c r="H9263" s="111">
        <f t="shared" ca="1" si="593"/>
        <v>75</v>
      </c>
      <c r="I9263" s="112">
        <f t="shared" ca="1" si="594"/>
        <v>517500</v>
      </c>
    </row>
    <row r="9264" spans="6:9" x14ac:dyDescent="0.25">
      <c r="F9264" s="109">
        <f t="shared" ca="1" si="591"/>
        <v>300000</v>
      </c>
      <c r="G9264" s="110">
        <f t="shared" ca="1" si="592"/>
        <v>2.7E-2</v>
      </c>
      <c r="H9264" s="111">
        <f t="shared" ca="1" si="593"/>
        <v>75</v>
      </c>
      <c r="I9264" s="112">
        <f t="shared" ca="1" si="594"/>
        <v>607500</v>
      </c>
    </row>
    <row r="9265" spans="6:9" x14ac:dyDescent="0.25">
      <c r="F9265" s="109">
        <f t="shared" ca="1" si="591"/>
        <v>300000</v>
      </c>
      <c r="G9265" s="110">
        <f t="shared" ca="1" si="592"/>
        <v>2.5000000000000001E-2</v>
      </c>
      <c r="H9265" s="111">
        <f t="shared" ca="1" si="593"/>
        <v>75</v>
      </c>
      <c r="I9265" s="112">
        <f t="shared" ca="1" si="594"/>
        <v>562500</v>
      </c>
    </row>
    <row r="9266" spans="6:9" x14ac:dyDescent="0.25">
      <c r="F9266" s="109">
        <f t="shared" ca="1" si="591"/>
        <v>275000</v>
      </c>
      <c r="G9266" s="110">
        <f t="shared" ca="1" si="592"/>
        <v>2.1000000000000001E-2</v>
      </c>
      <c r="H9266" s="111">
        <f t="shared" ca="1" si="593"/>
        <v>75</v>
      </c>
      <c r="I9266" s="112">
        <f t="shared" ca="1" si="594"/>
        <v>433125</v>
      </c>
    </row>
    <row r="9267" spans="6:9" x14ac:dyDescent="0.25">
      <c r="F9267" s="109">
        <f t="shared" ca="1" si="591"/>
        <v>325000</v>
      </c>
      <c r="G9267" s="110">
        <f t="shared" ca="1" si="592"/>
        <v>2.5000000000000001E-2</v>
      </c>
      <c r="H9267" s="111">
        <f t="shared" ca="1" si="593"/>
        <v>75</v>
      </c>
      <c r="I9267" s="112">
        <f t="shared" ca="1" si="594"/>
        <v>609375</v>
      </c>
    </row>
    <row r="9268" spans="6:9" x14ac:dyDescent="0.25">
      <c r="F9268" s="109">
        <f t="shared" ca="1" si="591"/>
        <v>325000</v>
      </c>
      <c r="G9268" s="110">
        <f t="shared" ca="1" si="592"/>
        <v>2.5000000000000001E-2</v>
      </c>
      <c r="H9268" s="111">
        <f t="shared" ca="1" si="593"/>
        <v>75</v>
      </c>
      <c r="I9268" s="112">
        <f t="shared" ca="1" si="594"/>
        <v>609375</v>
      </c>
    </row>
    <row r="9269" spans="6:9" x14ac:dyDescent="0.25">
      <c r="F9269" s="109">
        <f t="shared" ca="1" si="591"/>
        <v>300000</v>
      </c>
      <c r="G9269" s="110">
        <f t="shared" ca="1" si="592"/>
        <v>2.1000000000000001E-2</v>
      </c>
      <c r="H9269" s="111">
        <f t="shared" ca="1" si="593"/>
        <v>75</v>
      </c>
      <c r="I9269" s="112">
        <f t="shared" ca="1" si="594"/>
        <v>472500</v>
      </c>
    </row>
    <row r="9270" spans="6:9" x14ac:dyDescent="0.25">
      <c r="F9270" s="109">
        <f t="shared" ca="1" si="591"/>
        <v>300000</v>
      </c>
      <c r="G9270" s="110">
        <f t="shared" ca="1" si="592"/>
        <v>2.5000000000000001E-2</v>
      </c>
      <c r="H9270" s="111">
        <f t="shared" ca="1" si="593"/>
        <v>75</v>
      </c>
      <c r="I9270" s="112">
        <f t="shared" ca="1" si="594"/>
        <v>562500</v>
      </c>
    </row>
    <row r="9271" spans="6:9" x14ac:dyDescent="0.25">
      <c r="F9271" s="109">
        <f t="shared" ca="1" si="591"/>
        <v>300000</v>
      </c>
      <c r="G9271" s="110">
        <f t="shared" ca="1" si="592"/>
        <v>2.5000000000000001E-2</v>
      </c>
      <c r="H9271" s="111">
        <f t="shared" ca="1" si="593"/>
        <v>75</v>
      </c>
      <c r="I9271" s="112">
        <f t="shared" ca="1" si="594"/>
        <v>562500</v>
      </c>
    </row>
    <row r="9272" spans="6:9" x14ac:dyDescent="0.25">
      <c r="F9272" s="109">
        <f t="shared" ca="1" si="591"/>
        <v>300000</v>
      </c>
      <c r="G9272" s="110">
        <f t="shared" ca="1" si="592"/>
        <v>2.5000000000000001E-2</v>
      </c>
      <c r="H9272" s="111">
        <f t="shared" ca="1" si="593"/>
        <v>77</v>
      </c>
      <c r="I9272" s="112">
        <f t="shared" ca="1" si="594"/>
        <v>577500</v>
      </c>
    </row>
    <row r="9273" spans="6:9" x14ac:dyDescent="0.25">
      <c r="F9273" s="109">
        <f t="shared" ca="1" si="591"/>
        <v>300000</v>
      </c>
      <c r="G9273" s="110">
        <f t="shared" ca="1" si="592"/>
        <v>2.1000000000000001E-2</v>
      </c>
      <c r="H9273" s="111">
        <f t="shared" ca="1" si="593"/>
        <v>75</v>
      </c>
      <c r="I9273" s="112">
        <f t="shared" ca="1" si="594"/>
        <v>472500</v>
      </c>
    </row>
    <row r="9274" spans="6:9" x14ac:dyDescent="0.25">
      <c r="F9274" s="109">
        <f t="shared" ca="1" si="591"/>
        <v>300000</v>
      </c>
      <c r="G9274" s="110">
        <f t="shared" ca="1" si="592"/>
        <v>2.3E-2</v>
      </c>
      <c r="H9274" s="111">
        <f t="shared" ca="1" si="593"/>
        <v>73</v>
      </c>
      <c r="I9274" s="112">
        <f t="shared" ca="1" si="594"/>
        <v>503700</v>
      </c>
    </row>
    <row r="9275" spans="6:9" x14ac:dyDescent="0.25">
      <c r="F9275" s="109">
        <f t="shared" ca="1" si="591"/>
        <v>300000</v>
      </c>
      <c r="G9275" s="110">
        <f t="shared" ca="1" si="592"/>
        <v>2.5000000000000001E-2</v>
      </c>
      <c r="H9275" s="111">
        <f t="shared" ca="1" si="593"/>
        <v>75</v>
      </c>
      <c r="I9275" s="112">
        <f t="shared" ca="1" si="594"/>
        <v>562500</v>
      </c>
    </row>
    <row r="9276" spans="6:9" x14ac:dyDescent="0.25">
      <c r="F9276" s="109">
        <f t="shared" ca="1" si="591"/>
        <v>300000</v>
      </c>
      <c r="G9276" s="110">
        <f t="shared" ca="1" si="592"/>
        <v>2.7E-2</v>
      </c>
      <c r="H9276" s="111">
        <f t="shared" ca="1" si="593"/>
        <v>75</v>
      </c>
      <c r="I9276" s="112">
        <f t="shared" ca="1" si="594"/>
        <v>607500</v>
      </c>
    </row>
    <row r="9277" spans="6:9" x14ac:dyDescent="0.25">
      <c r="F9277" s="109">
        <f t="shared" ca="1" si="591"/>
        <v>275000</v>
      </c>
      <c r="G9277" s="110">
        <f t="shared" ca="1" si="592"/>
        <v>2.5000000000000001E-2</v>
      </c>
      <c r="H9277" s="111">
        <f t="shared" ca="1" si="593"/>
        <v>75</v>
      </c>
      <c r="I9277" s="112">
        <f t="shared" ca="1" si="594"/>
        <v>515625</v>
      </c>
    </row>
    <row r="9278" spans="6:9" x14ac:dyDescent="0.25">
      <c r="F9278" s="109">
        <f t="shared" ca="1" si="591"/>
        <v>300000</v>
      </c>
      <c r="G9278" s="110">
        <f t="shared" ca="1" si="592"/>
        <v>2.5000000000000001E-2</v>
      </c>
      <c r="H9278" s="111">
        <f t="shared" ca="1" si="593"/>
        <v>73</v>
      </c>
      <c r="I9278" s="112">
        <f t="shared" ca="1" si="594"/>
        <v>547500</v>
      </c>
    </row>
    <row r="9279" spans="6:9" x14ac:dyDescent="0.25">
      <c r="F9279" s="109">
        <f t="shared" ca="1" si="591"/>
        <v>325000</v>
      </c>
      <c r="G9279" s="110">
        <f t="shared" ca="1" si="592"/>
        <v>2.5000000000000001E-2</v>
      </c>
      <c r="H9279" s="111">
        <f t="shared" ca="1" si="593"/>
        <v>73</v>
      </c>
      <c r="I9279" s="112">
        <f t="shared" ca="1" si="594"/>
        <v>593125</v>
      </c>
    </row>
    <row r="9280" spans="6:9" x14ac:dyDescent="0.25">
      <c r="F9280" s="109">
        <f t="shared" ca="1" si="591"/>
        <v>300000</v>
      </c>
      <c r="G9280" s="110">
        <f t="shared" ca="1" si="592"/>
        <v>2.5000000000000001E-2</v>
      </c>
      <c r="H9280" s="111">
        <f t="shared" ca="1" si="593"/>
        <v>77</v>
      </c>
      <c r="I9280" s="112">
        <f t="shared" ca="1" si="594"/>
        <v>577500</v>
      </c>
    </row>
    <row r="9281" spans="6:9" x14ac:dyDescent="0.25">
      <c r="F9281" s="109">
        <f t="shared" ca="1" si="591"/>
        <v>300000</v>
      </c>
      <c r="G9281" s="110">
        <f t="shared" ca="1" si="592"/>
        <v>2.7E-2</v>
      </c>
      <c r="H9281" s="111">
        <f t="shared" ca="1" si="593"/>
        <v>75</v>
      </c>
      <c r="I9281" s="112">
        <f t="shared" ca="1" si="594"/>
        <v>607500</v>
      </c>
    </row>
    <row r="9282" spans="6:9" x14ac:dyDescent="0.25">
      <c r="F9282" s="109">
        <f t="shared" ca="1" si="591"/>
        <v>300000</v>
      </c>
      <c r="G9282" s="110">
        <f t="shared" ca="1" si="592"/>
        <v>2.5000000000000001E-2</v>
      </c>
      <c r="H9282" s="111">
        <f t="shared" ca="1" si="593"/>
        <v>77</v>
      </c>
      <c r="I9282" s="112">
        <f t="shared" ca="1" si="594"/>
        <v>577500</v>
      </c>
    </row>
    <row r="9283" spans="6:9" x14ac:dyDescent="0.25">
      <c r="F9283" s="109">
        <f t="shared" ref="F9283:F9346" ca="1" si="595">VLOOKUP(RAND(),$C$3:$D$5,2)</f>
        <v>275000</v>
      </c>
      <c r="G9283" s="110">
        <f t="shared" ref="G9283:G9346" ca="1" si="596">VLOOKUP(RAND(),$C$10:$D$13,2)</f>
        <v>2.1000000000000001E-2</v>
      </c>
      <c r="H9283" s="111">
        <f t="shared" ref="H9283:H9346" ca="1" si="597">VLOOKUP(RAND(),$C$18:$D$20,2)</f>
        <v>75</v>
      </c>
      <c r="I9283" s="112">
        <f t="shared" ca="1" si="594"/>
        <v>433125</v>
      </c>
    </row>
    <row r="9284" spans="6:9" x14ac:dyDescent="0.25">
      <c r="F9284" s="109">
        <f t="shared" ca="1" si="595"/>
        <v>300000</v>
      </c>
      <c r="G9284" s="110">
        <f t="shared" ca="1" si="596"/>
        <v>2.3E-2</v>
      </c>
      <c r="H9284" s="111">
        <f t="shared" ca="1" si="597"/>
        <v>75</v>
      </c>
      <c r="I9284" s="112">
        <f t="shared" ref="I9284:I9347" ca="1" si="598">F9284*G9284*H9284</f>
        <v>517500</v>
      </c>
    </row>
    <row r="9285" spans="6:9" x14ac:dyDescent="0.25">
      <c r="F9285" s="109">
        <f t="shared" ca="1" si="595"/>
        <v>300000</v>
      </c>
      <c r="G9285" s="110">
        <f t="shared" ca="1" si="596"/>
        <v>2.7E-2</v>
      </c>
      <c r="H9285" s="111">
        <f t="shared" ca="1" si="597"/>
        <v>75</v>
      </c>
      <c r="I9285" s="112">
        <f t="shared" ca="1" si="598"/>
        <v>607500</v>
      </c>
    </row>
    <row r="9286" spans="6:9" x14ac:dyDescent="0.25">
      <c r="F9286" s="109">
        <f t="shared" ca="1" si="595"/>
        <v>300000</v>
      </c>
      <c r="G9286" s="110">
        <f t="shared" ca="1" si="596"/>
        <v>2.5000000000000001E-2</v>
      </c>
      <c r="H9286" s="111">
        <f t="shared" ca="1" si="597"/>
        <v>75</v>
      </c>
      <c r="I9286" s="112">
        <f t="shared" ca="1" si="598"/>
        <v>562500</v>
      </c>
    </row>
    <row r="9287" spans="6:9" x14ac:dyDescent="0.25">
      <c r="F9287" s="109">
        <f t="shared" ca="1" si="595"/>
        <v>275000</v>
      </c>
      <c r="G9287" s="110">
        <f t="shared" ca="1" si="596"/>
        <v>2.5000000000000001E-2</v>
      </c>
      <c r="H9287" s="111">
        <f t="shared" ca="1" si="597"/>
        <v>75</v>
      </c>
      <c r="I9287" s="112">
        <f t="shared" ca="1" si="598"/>
        <v>515625</v>
      </c>
    </row>
    <row r="9288" spans="6:9" x14ac:dyDescent="0.25">
      <c r="F9288" s="109">
        <f t="shared" ca="1" si="595"/>
        <v>300000</v>
      </c>
      <c r="G9288" s="110">
        <f t="shared" ca="1" si="596"/>
        <v>2.5000000000000001E-2</v>
      </c>
      <c r="H9288" s="111">
        <f t="shared" ca="1" si="597"/>
        <v>75</v>
      </c>
      <c r="I9288" s="112">
        <f t="shared" ca="1" si="598"/>
        <v>562500</v>
      </c>
    </row>
    <row r="9289" spans="6:9" x14ac:dyDescent="0.25">
      <c r="F9289" s="109">
        <f t="shared" ca="1" si="595"/>
        <v>300000</v>
      </c>
      <c r="G9289" s="110">
        <f t="shared" ca="1" si="596"/>
        <v>2.3E-2</v>
      </c>
      <c r="H9289" s="111">
        <f t="shared" ca="1" si="597"/>
        <v>75</v>
      </c>
      <c r="I9289" s="112">
        <f t="shared" ca="1" si="598"/>
        <v>517500</v>
      </c>
    </row>
    <row r="9290" spans="6:9" x14ac:dyDescent="0.25">
      <c r="F9290" s="109">
        <f t="shared" ca="1" si="595"/>
        <v>300000</v>
      </c>
      <c r="G9290" s="110">
        <f t="shared" ca="1" si="596"/>
        <v>2.1000000000000001E-2</v>
      </c>
      <c r="H9290" s="111">
        <f t="shared" ca="1" si="597"/>
        <v>75</v>
      </c>
      <c r="I9290" s="112">
        <f t="shared" ca="1" si="598"/>
        <v>472500</v>
      </c>
    </row>
    <row r="9291" spans="6:9" x14ac:dyDescent="0.25">
      <c r="F9291" s="109">
        <f t="shared" ca="1" si="595"/>
        <v>300000</v>
      </c>
      <c r="G9291" s="110">
        <f t="shared" ca="1" si="596"/>
        <v>2.5000000000000001E-2</v>
      </c>
      <c r="H9291" s="111">
        <f t="shared" ca="1" si="597"/>
        <v>75</v>
      </c>
      <c r="I9291" s="112">
        <f t="shared" ca="1" si="598"/>
        <v>562500</v>
      </c>
    </row>
    <row r="9292" spans="6:9" x14ac:dyDescent="0.25">
      <c r="F9292" s="109">
        <f t="shared" ca="1" si="595"/>
        <v>300000</v>
      </c>
      <c r="G9292" s="110">
        <f t="shared" ca="1" si="596"/>
        <v>2.5000000000000001E-2</v>
      </c>
      <c r="H9292" s="111">
        <f t="shared" ca="1" si="597"/>
        <v>75</v>
      </c>
      <c r="I9292" s="112">
        <f t="shared" ca="1" si="598"/>
        <v>562500</v>
      </c>
    </row>
    <row r="9293" spans="6:9" x14ac:dyDescent="0.25">
      <c r="F9293" s="109">
        <f t="shared" ca="1" si="595"/>
        <v>275000</v>
      </c>
      <c r="G9293" s="110">
        <f t="shared" ca="1" si="596"/>
        <v>2.5000000000000001E-2</v>
      </c>
      <c r="H9293" s="111">
        <f t="shared" ca="1" si="597"/>
        <v>73</v>
      </c>
      <c r="I9293" s="112">
        <f t="shared" ca="1" si="598"/>
        <v>501875</v>
      </c>
    </row>
    <row r="9294" spans="6:9" x14ac:dyDescent="0.25">
      <c r="F9294" s="109">
        <f t="shared" ca="1" si="595"/>
        <v>300000</v>
      </c>
      <c r="G9294" s="110">
        <f t="shared" ca="1" si="596"/>
        <v>2.5000000000000001E-2</v>
      </c>
      <c r="H9294" s="111">
        <f t="shared" ca="1" si="597"/>
        <v>75</v>
      </c>
      <c r="I9294" s="112">
        <f t="shared" ca="1" si="598"/>
        <v>562500</v>
      </c>
    </row>
    <row r="9295" spans="6:9" x14ac:dyDescent="0.25">
      <c r="F9295" s="109">
        <f t="shared" ca="1" si="595"/>
        <v>300000</v>
      </c>
      <c r="G9295" s="110">
        <f t="shared" ca="1" si="596"/>
        <v>2.5000000000000001E-2</v>
      </c>
      <c r="H9295" s="111">
        <f t="shared" ca="1" si="597"/>
        <v>75</v>
      </c>
      <c r="I9295" s="112">
        <f t="shared" ca="1" si="598"/>
        <v>562500</v>
      </c>
    </row>
    <row r="9296" spans="6:9" x14ac:dyDescent="0.25">
      <c r="F9296" s="109">
        <f t="shared" ca="1" si="595"/>
        <v>300000</v>
      </c>
      <c r="G9296" s="110">
        <f t="shared" ca="1" si="596"/>
        <v>2.5000000000000001E-2</v>
      </c>
      <c r="H9296" s="111">
        <f t="shared" ca="1" si="597"/>
        <v>75</v>
      </c>
      <c r="I9296" s="112">
        <f t="shared" ca="1" si="598"/>
        <v>562500</v>
      </c>
    </row>
    <row r="9297" spans="6:9" x14ac:dyDescent="0.25">
      <c r="F9297" s="109">
        <f t="shared" ca="1" si="595"/>
        <v>300000</v>
      </c>
      <c r="G9297" s="110">
        <f t="shared" ca="1" si="596"/>
        <v>2.3E-2</v>
      </c>
      <c r="H9297" s="111">
        <f t="shared" ca="1" si="597"/>
        <v>77</v>
      </c>
      <c r="I9297" s="112">
        <f t="shared" ca="1" si="598"/>
        <v>531300</v>
      </c>
    </row>
    <row r="9298" spans="6:9" x14ac:dyDescent="0.25">
      <c r="F9298" s="109">
        <f t="shared" ca="1" si="595"/>
        <v>300000</v>
      </c>
      <c r="G9298" s="110">
        <f t="shared" ca="1" si="596"/>
        <v>2.5000000000000001E-2</v>
      </c>
      <c r="H9298" s="111">
        <f t="shared" ca="1" si="597"/>
        <v>75</v>
      </c>
      <c r="I9298" s="112">
        <f t="shared" ca="1" si="598"/>
        <v>562500</v>
      </c>
    </row>
    <row r="9299" spans="6:9" x14ac:dyDescent="0.25">
      <c r="F9299" s="109">
        <f t="shared" ca="1" si="595"/>
        <v>300000</v>
      </c>
      <c r="G9299" s="110">
        <f t="shared" ca="1" si="596"/>
        <v>2.5000000000000001E-2</v>
      </c>
      <c r="H9299" s="111">
        <f t="shared" ca="1" si="597"/>
        <v>75</v>
      </c>
      <c r="I9299" s="112">
        <f t="shared" ca="1" si="598"/>
        <v>562500</v>
      </c>
    </row>
    <row r="9300" spans="6:9" x14ac:dyDescent="0.25">
      <c r="F9300" s="109">
        <f t="shared" ca="1" si="595"/>
        <v>300000</v>
      </c>
      <c r="G9300" s="110">
        <f t="shared" ca="1" si="596"/>
        <v>2.5000000000000001E-2</v>
      </c>
      <c r="H9300" s="111">
        <f t="shared" ca="1" si="597"/>
        <v>77</v>
      </c>
      <c r="I9300" s="112">
        <f t="shared" ca="1" si="598"/>
        <v>577500</v>
      </c>
    </row>
    <row r="9301" spans="6:9" x14ac:dyDescent="0.25">
      <c r="F9301" s="109">
        <f t="shared" ca="1" si="595"/>
        <v>300000</v>
      </c>
      <c r="G9301" s="110">
        <f t="shared" ca="1" si="596"/>
        <v>2.5000000000000001E-2</v>
      </c>
      <c r="H9301" s="111">
        <f t="shared" ca="1" si="597"/>
        <v>75</v>
      </c>
      <c r="I9301" s="112">
        <f t="shared" ca="1" si="598"/>
        <v>562500</v>
      </c>
    </row>
    <row r="9302" spans="6:9" x14ac:dyDescent="0.25">
      <c r="F9302" s="109">
        <f t="shared" ca="1" si="595"/>
        <v>300000</v>
      </c>
      <c r="G9302" s="110">
        <f t="shared" ca="1" si="596"/>
        <v>2.5000000000000001E-2</v>
      </c>
      <c r="H9302" s="111">
        <f t="shared" ca="1" si="597"/>
        <v>75</v>
      </c>
      <c r="I9302" s="112">
        <f t="shared" ca="1" si="598"/>
        <v>562500</v>
      </c>
    </row>
    <row r="9303" spans="6:9" x14ac:dyDescent="0.25">
      <c r="F9303" s="109">
        <f t="shared" ca="1" si="595"/>
        <v>300000</v>
      </c>
      <c r="G9303" s="110">
        <f t="shared" ca="1" si="596"/>
        <v>2.1000000000000001E-2</v>
      </c>
      <c r="H9303" s="111">
        <f t="shared" ca="1" si="597"/>
        <v>75</v>
      </c>
      <c r="I9303" s="112">
        <f t="shared" ca="1" si="598"/>
        <v>472500</v>
      </c>
    </row>
    <row r="9304" spans="6:9" x14ac:dyDescent="0.25">
      <c r="F9304" s="109">
        <f t="shared" ca="1" si="595"/>
        <v>300000</v>
      </c>
      <c r="G9304" s="110">
        <f t="shared" ca="1" si="596"/>
        <v>2.5000000000000001E-2</v>
      </c>
      <c r="H9304" s="111">
        <f t="shared" ca="1" si="597"/>
        <v>75</v>
      </c>
      <c r="I9304" s="112">
        <f t="shared" ca="1" si="598"/>
        <v>562500</v>
      </c>
    </row>
    <row r="9305" spans="6:9" x14ac:dyDescent="0.25">
      <c r="F9305" s="109">
        <f t="shared" ca="1" si="595"/>
        <v>325000</v>
      </c>
      <c r="G9305" s="110">
        <f t="shared" ca="1" si="596"/>
        <v>2.5000000000000001E-2</v>
      </c>
      <c r="H9305" s="111">
        <f t="shared" ca="1" si="597"/>
        <v>77</v>
      </c>
      <c r="I9305" s="112">
        <f t="shared" ca="1" si="598"/>
        <v>625625</v>
      </c>
    </row>
    <row r="9306" spans="6:9" x14ac:dyDescent="0.25">
      <c r="F9306" s="109">
        <f t="shared" ca="1" si="595"/>
        <v>300000</v>
      </c>
      <c r="G9306" s="110">
        <f t="shared" ca="1" si="596"/>
        <v>2.5000000000000001E-2</v>
      </c>
      <c r="H9306" s="111">
        <f t="shared" ca="1" si="597"/>
        <v>75</v>
      </c>
      <c r="I9306" s="112">
        <f t="shared" ca="1" si="598"/>
        <v>562500</v>
      </c>
    </row>
    <row r="9307" spans="6:9" x14ac:dyDescent="0.25">
      <c r="F9307" s="109">
        <f t="shared" ca="1" si="595"/>
        <v>275000</v>
      </c>
      <c r="G9307" s="110">
        <f t="shared" ca="1" si="596"/>
        <v>2.3E-2</v>
      </c>
      <c r="H9307" s="111">
        <f t="shared" ca="1" si="597"/>
        <v>77</v>
      </c>
      <c r="I9307" s="112">
        <f t="shared" ca="1" si="598"/>
        <v>487025</v>
      </c>
    </row>
    <row r="9308" spans="6:9" x14ac:dyDescent="0.25">
      <c r="F9308" s="109">
        <f t="shared" ca="1" si="595"/>
        <v>300000</v>
      </c>
      <c r="G9308" s="110">
        <f t="shared" ca="1" si="596"/>
        <v>2.3E-2</v>
      </c>
      <c r="H9308" s="111">
        <f t="shared" ca="1" si="597"/>
        <v>73</v>
      </c>
      <c r="I9308" s="112">
        <f t="shared" ca="1" si="598"/>
        <v>503700</v>
      </c>
    </row>
    <row r="9309" spans="6:9" x14ac:dyDescent="0.25">
      <c r="F9309" s="109">
        <f t="shared" ca="1" si="595"/>
        <v>300000</v>
      </c>
      <c r="G9309" s="110">
        <f t="shared" ca="1" si="596"/>
        <v>2.7E-2</v>
      </c>
      <c r="H9309" s="111">
        <f t="shared" ca="1" si="597"/>
        <v>75</v>
      </c>
      <c r="I9309" s="112">
        <f t="shared" ca="1" si="598"/>
        <v>607500</v>
      </c>
    </row>
    <row r="9310" spans="6:9" x14ac:dyDescent="0.25">
      <c r="F9310" s="109">
        <f t="shared" ca="1" si="595"/>
        <v>275000</v>
      </c>
      <c r="G9310" s="110">
        <f t="shared" ca="1" si="596"/>
        <v>2.5000000000000001E-2</v>
      </c>
      <c r="H9310" s="111">
        <f t="shared" ca="1" si="597"/>
        <v>77</v>
      </c>
      <c r="I9310" s="112">
        <f t="shared" ca="1" si="598"/>
        <v>529375</v>
      </c>
    </row>
    <row r="9311" spans="6:9" x14ac:dyDescent="0.25">
      <c r="F9311" s="109">
        <f t="shared" ca="1" si="595"/>
        <v>325000</v>
      </c>
      <c r="G9311" s="110">
        <f t="shared" ca="1" si="596"/>
        <v>2.5000000000000001E-2</v>
      </c>
      <c r="H9311" s="111">
        <f t="shared" ca="1" si="597"/>
        <v>73</v>
      </c>
      <c r="I9311" s="112">
        <f t="shared" ca="1" si="598"/>
        <v>593125</v>
      </c>
    </row>
    <row r="9312" spans="6:9" x14ac:dyDescent="0.25">
      <c r="F9312" s="109">
        <f t="shared" ca="1" si="595"/>
        <v>275000</v>
      </c>
      <c r="G9312" s="110">
        <f t="shared" ca="1" si="596"/>
        <v>2.5000000000000001E-2</v>
      </c>
      <c r="H9312" s="111">
        <f t="shared" ca="1" si="597"/>
        <v>73</v>
      </c>
      <c r="I9312" s="112">
        <f t="shared" ca="1" si="598"/>
        <v>501875</v>
      </c>
    </row>
    <row r="9313" spans="6:9" x14ac:dyDescent="0.25">
      <c r="F9313" s="109">
        <f t="shared" ca="1" si="595"/>
        <v>325000</v>
      </c>
      <c r="G9313" s="110">
        <f t="shared" ca="1" si="596"/>
        <v>2.7E-2</v>
      </c>
      <c r="H9313" s="111">
        <f t="shared" ca="1" si="597"/>
        <v>75</v>
      </c>
      <c r="I9313" s="112">
        <f t="shared" ca="1" si="598"/>
        <v>658125</v>
      </c>
    </row>
    <row r="9314" spans="6:9" x14ac:dyDescent="0.25">
      <c r="F9314" s="109">
        <f t="shared" ca="1" si="595"/>
        <v>300000</v>
      </c>
      <c r="G9314" s="110">
        <f t="shared" ca="1" si="596"/>
        <v>2.5000000000000001E-2</v>
      </c>
      <c r="H9314" s="111">
        <f t="shared" ca="1" si="597"/>
        <v>77</v>
      </c>
      <c r="I9314" s="112">
        <f t="shared" ca="1" si="598"/>
        <v>577500</v>
      </c>
    </row>
    <row r="9315" spans="6:9" x14ac:dyDescent="0.25">
      <c r="F9315" s="109">
        <f t="shared" ca="1" si="595"/>
        <v>300000</v>
      </c>
      <c r="G9315" s="110">
        <f t="shared" ca="1" si="596"/>
        <v>2.3E-2</v>
      </c>
      <c r="H9315" s="111">
        <f t="shared" ca="1" si="597"/>
        <v>75</v>
      </c>
      <c r="I9315" s="112">
        <f t="shared" ca="1" si="598"/>
        <v>517500</v>
      </c>
    </row>
    <row r="9316" spans="6:9" x14ac:dyDescent="0.25">
      <c r="F9316" s="109">
        <f t="shared" ca="1" si="595"/>
        <v>325000</v>
      </c>
      <c r="G9316" s="110">
        <f t="shared" ca="1" si="596"/>
        <v>2.1000000000000001E-2</v>
      </c>
      <c r="H9316" s="111">
        <f t="shared" ca="1" si="597"/>
        <v>75</v>
      </c>
      <c r="I9316" s="112">
        <f t="shared" ca="1" si="598"/>
        <v>511875</v>
      </c>
    </row>
    <row r="9317" spans="6:9" x14ac:dyDescent="0.25">
      <c r="F9317" s="109">
        <f t="shared" ca="1" si="595"/>
        <v>300000</v>
      </c>
      <c r="G9317" s="110">
        <f t="shared" ca="1" si="596"/>
        <v>2.5000000000000001E-2</v>
      </c>
      <c r="H9317" s="111">
        <f t="shared" ca="1" si="597"/>
        <v>75</v>
      </c>
      <c r="I9317" s="112">
        <f t="shared" ca="1" si="598"/>
        <v>562500</v>
      </c>
    </row>
    <row r="9318" spans="6:9" x14ac:dyDescent="0.25">
      <c r="F9318" s="109">
        <f t="shared" ca="1" si="595"/>
        <v>300000</v>
      </c>
      <c r="G9318" s="110">
        <f t="shared" ca="1" si="596"/>
        <v>2.5000000000000001E-2</v>
      </c>
      <c r="H9318" s="111">
        <f t="shared" ca="1" si="597"/>
        <v>77</v>
      </c>
      <c r="I9318" s="112">
        <f t="shared" ca="1" si="598"/>
        <v>577500</v>
      </c>
    </row>
    <row r="9319" spans="6:9" x14ac:dyDescent="0.25">
      <c r="F9319" s="109">
        <f t="shared" ca="1" si="595"/>
        <v>275000</v>
      </c>
      <c r="G9319" s="110">
        <f t="shared" ca="1" si="596"/>
        <v>2.5000000000000001E-2</v>
      </c>
      <c r="H9319" s="111">
        <f t="shared" ca="1" si="597"/>
        <v>75</v>
      </c>
      <c r="I9319" s="112">
        <f t="shared" ca="1" si="598"/>
        <v>515625</v>
      </c>
    </row>
    <row r="9320" spans="6:9" x14ac:dyDescent="0.25">
      <c r="F9320" s="109">
        <f t="shared" ca="1" si="595"/>
        <v>300000</v>
      </c>
      <c r="G9320" s="110">
        <f t="shared" ca="1" si="596"/>
        <v>2.5000000000000001E-2</v>
      </c>
      <c r="H9320" s="111">
        <f t="shared" ca="1" si="597"/>
        <v>77</v>
      </c>
      <c r="I9320" s="112">
        <f t="shared" ca="1" si="598"/>
        <v>577500</v>
      </c>
    </row>
    <row r="9321" spans="6:9" x14ac:dyDescent="0.25">
      <c r="F9321" s="109">
        <f t="shared" ca="1" si="595"/>
        <v>300000</v>
      </c>
      <c r="G9321" s="110">
        <f t="shared" ca="1" si="596"/>
        <v>2.5000000000000001E-2</v>
      </c>
      <c r="H9321" s="111">
        <f t="shared" ca="1" si="597"/>
        <v>75</v>
      </c>
      <c r="I9321" s="112">
        <f t="shared" ca="1" si="598"/>
        <v>562500</v>
      </c>
    </row>
    <row r="9322" spans="6:9" x14ac:dyDescent="0.25">
      <c r="F9322" s="109">
        <f t="shared" ca="1" si="595"/>
        <v>300000</v>
      </c>
      <c r="G9322" s="110">
        <f t="shared" ca="1" si="596"/>
        <v>2.5000000000000001E-2</v>
      </c>
      <c r="H9322" s="111">
        <f t="shared" ca="1" si="597"/>
        <v>75</v>
      </c>
      <c r="I9322" s="112">
        <f t="shared" ca="1" si="598"/>
        <v>562500</v>
      </c>
    </row>
    <row r="9323" spans="6:9" x14ac:dyDescent="0.25">
      <c r="F9323" s="109">
        <f t="shared" ca="1" si="595"/>
        <v>325000</v>
      </c>
      <c r="G9323" s="110">
        <f t="shared" ca="1" si="596"/>
        <v>2.1000000000000001E-2</v>
      </c>
      <c r="H9323" s="111">
        <f t="shared" ca="1" si="597"/>
        <v>75</v>
      </c>
      <c r="I9323" s="112">
        <f t="shared" ca="1" si="598"/>
        <v>511875</v>
      </c>
    </row>
    <row r="9324" spans="6:9" x14ac:dyDescent="0.25">
      <c r="F9324" s="109">
        <f t="shared" ca="1" si="595"/>
        <v>300000</v>
      </c>
      <c r="G9324" s="110">
        <f t="shared" ca="1" si="596"/>
        <v>2.5000000000000001E-2</v>
      </c>
      <c r="H9324" s="111">
        <f t="shared" ca="1" si="597"/>
        <v>73</v>
      </c>
      <c r="I9324" s="112">
        <f t="shared" ca="1" si="598"/>
        <v>547500</v>
      </c>
    </row>
    <row r="9325" spans="6:9" x14ac:dyDescent="0.25">
      <c r="F9325" s="109">
        <f t="shared" ca="1" si="595"/>
        <v>300000</v>
      </c>
      <c r="G9325" s="110">
        <f t="shared" ca="1" si="596"/>
        <v>2.5000000000000001E-2</v>
      </c>
      <c r="H9325" s="111">
        <f t="shared" ca="1" si="597"/>
        <v>73</v>
      </c>
      <c r="I9325" s="112">
        <f t="shared" ca="1" si="598"/>
        <v>547500</v>
      </c>
    </row>
    <row r="9326" spans="6:9" x14ac:dyDescent="0.25">
      <c r="F9326" s="109">
        <f t="shared" ca="1" si="595"/>
        <v>300000</v>
      </c>
      <c r="G9326" s="110">
        <f t="shared" ca="1" si="596"/>
        <v>2.7E-2</v>
      </c>
      <c r="H9326" s="111">
        <f t="shared" ca="1" si="597"/>
        <v>73</v>
      </c>
      <c r="I9326" s="112">
        <f t="shared" ca="1" si="598"/>
        <v>591300</v>
      </c>
    </row>
    <row r="9327" spans="6:9" x14ac:dyDescent="0.25">
      <c r="F9327" s="109">
        <f t="shared" ca="1" si="595"/>
        <v>300000</v>
      </c>
      <c r="G9327" s="110">
        <f t="shared" ca="1" si="596"/>
        <v>2.1000000000000001E-2</v>
      </c>
      <c r="H9327" s="111">
        <f t="shared" ca="1" si="597"/>
        <v>75</v>
      </c>
      <c r="I9327" s="112">
        <f t="shared" ca="1" si="598"/>
        <v>472500</v>
      </c>
    </row>
    <row r="9328" spans="6:9" x14ac:dyDescent="0.25">
      <c r="F9328" s="109">
        <f t="shared" ca="1" si="595"/>
        <v>300000</v>
      </c>
      <c r="G9328" s="110">
        <f t="shared" ca="1" si="596"/>
        <v>2.5000000000000001E-2</v>
      </c>
      <c r="H9328" s="111">
        <f t="shared" ca="1" si="597"/>
        <v>75</v>
      </c>
      <c r="I9328" s="112">
        <f t="shared" ca="1" si="598"/>
        <v>562500</v>
      </c>
    </row>
    <row r="9329" spans="6:9" x14ac:dyDescent="0.25">
      <c r="F9329" s="109">
        <f t="shared" ca="1" si="595"/>
        <v>325000</v>
      </c>
      <c r="G9329" s="110">
        <f t="shared" ca="1" si="596"/>
        <v>2.1000000000000001E-2</v>
      </c>
      <c r="H9329" s="111">
        <f t="shared" ca="1" si="597"/>
        <v>77</v>
      </c>
      <c r="I9329" s="112">
        <f t="shared" ca="1" si="598"/>
        <v>525525</v>
      </c>
    </row>
    <row r="9330" spans="6:9" x14ac:dyDescent="0.25">
      <c r="F9330" s="109">
        <f t="shared" ca="1" si="595"/>
        <v>300000</v>
      </c>
      <c r="G9330" s="110">
        <f t="shared" ca="1" si="596"/>
        <v>2.7E-2</v>
      </c>
      <c r="H9330" s="111">
        <f t="shared" ca="1" si="597"/>
        <v>75</v>
      </c>
      <c r="I9330" s="112">
        <f t="shared" ca="1" si="598"/>
        <v>607500</v>
      </c>
    </row>
    <row r="9331" spans="6:9" x14ac:dyDescent="0.25">
      <c r="F9331" s="109">
        <f t="shared" ca="1" si="595"/>
        <v>325000</v>
      </c>
      <c r="G9331" s="110">
        <f t="shared" ca="1" si="596"/>
        <v>2.3E-2</v>
      </c>
      <c r="H9331" s="111">
        <f t="shared" ca="1" si="597"/>
        <v>75</v>
      </c>
      <c r="I9331" s="112">
        <f t="shared" ca="1" si="598"/>
        <v>560625</v>
      </c>
    </row>
    <row r="9332" spans="6:9" x14ac:dyDescent="0.25">
      <c r="F9332" s="109">
        <f t="shared" ca="1" si="595"/>
        <v>300000</v>
      </c>
      <c r="G9332" s="110">
        <f t="shared" ca="1" si="596"/>
        <v>2.5000000000000001E-2</v>
      </c>
      <c r="H9332" s="111">
        <f t="shared" ca="1" si="597"/>
        <v>75</v>
      </c>
      <c r="I9332" s="112">
        <f t="shared" ca="1" si="598"/>
        <v>562500</v>
      </c>
    </row>
    <row r="9333" spans="6:9" x14ac:dyDescent="0.25">
      <c r="F9333" s="109">
        <f t="shared" ca="1" si="595"/>
        <v>300000</v>
      </c>
      <c r="G9333" s="110">
        <f t="shared" ca="1" si="596"/>
        <v>2.5000000000000001E-2</v>
      </c>
      <c r="H9333" s="111">
        <f t="shared" ca="1" si="597"/>
        <v>77</v>
      </c>
      <c r="I9333" s="112">
        <f t="shared" ca="1" si="598"/>
        <v>577500</v>
      </c>
    </row>
    <row r="9334" spans="6:9" x14ac:dyDescent="0.25">
      <c r="F9334" s="109">
        <f t="shared" ca="1" si="595"/>
        <v>300000</v>
      </c>
      <c r="G9334" s="110">
        <f t="shared" ca="1" si="596"/>
        <v>2.3E-2</v>
      </c>
      <c r="H9334" s="111">
        <f t="shared" ca="1" si="597"/>
        <v>77</v>
      </c>
      <c r="I9334" s="112">
        <f t="shared" ca="1" si="598"/>
        <v>531300</v>
      </c>
    </row>
    <row r="9335" spans="6:9" x14ac:dyDescent="0.25">
      <c r="F9335" s="109">
        <f t="shared" ca="1" si="595"/>
        <v>300000</v>
      </c>
      <c r="G9335" s="110">
        <f t="shared" ca="1" si="596"/>
        <v>2.5000000000000001E-2</v>
      </c>
      <c r="H9335" s="111">
        <f t="shared" ca="1" si="597"/>
        <v>75</v>
      </c>
      <c r="I9335" s="112">
        <f t="shared" ca="1" si="598"/>
        <v>562500</v>
      </c>
    </row>
    <row r="9336" spans="6:9" x14ac:dyDescent="0.25">
      <c r="F9336" s="109">
        <f t="shared" ca="1" si="595"/>
        <v>300000</v>
      </c>
      <c r="G9336" s="110">
        <f t="shared" ca="1" si="596"/>
        <v>2.5000000000000001E-2</v>
      </c>
      <c r="H9336" s="111">
        <f t="shared" ca="1" si="597"/>
        <v>75</v>
      </c>
      <c r="I9336" s="112">
        <f t="shared" ca="1" si="598"/>
        <v>562500</v>
      </c>
    </row>
    <row r="9337" spans="6:9" x14ac:dyDescent="0.25">
      <c r="F9337" s="109">
        <f t="shared" ca="1" si="595"/>
        <v>300000</v>
      </c>
      <c r="G9337" s="110">
        <f t="shared" ca="1" si="596"/>
        <v>2.5000000000000001E-2</v>
      </c>
      <c r="H9337" s="111">
        <f t="shared" ca="1" si="597"/>
        <v>73</v>
      </c>
      <c r="I9337" s="112">
        <f t="shared" ca="1" si="598"/>
        <v>547500</v>
      </c>
    </row>
    <row r="9338" spans="6:9" x14ac:dyDescent="0.25">
      <c r="F9338" s="109">
        <f t="shared" ca="1" si="595"/>
        <v>300000</v>
      </c>
      <c r="G9338" s="110">
        <f t="shared" ca="1" si="596"/>
        <v>2.5000000000000001E-2</v>
      </c>
      <c r="H9338" s="111">
        <f t="shared" ca="1" si="597"/>
        <v>75</v>
      </c>
      <c r="I9338" s="112">
        <f t="shared" ca="1" si="598"/>
        <v>562500</v>
      </c>
    </row>
    <row r="9339" spans="6:9" x14ac:dyDescent="0.25">
      <c r="F9339" s="109">
        <f t="shared" ca="1" si="595"/>
        <v>300000</v>
      </c>
      <c r="G9339" s="110">
        <f t="shared" ca="1" si="596"/>
        <v>2.5000000000000001E-2</v>
      </c>
      <c r="H9339" s="111">
        <f t="shared" ca="1" si="597"/>
        <v>77</v>
      </c>
      <c r="I9339" s="112">
        <f t="shared" ca="1" si="598"/>
        <v>577500</v>
      </c>
    </row>
    <row r="9340" spans="6:9" x14ac:dyDescent="0.25">
      <c r="F9340" s="109">
        <f t="shared" ca="1" si="595"/>
        <v>300000</v>
      </c>
      <c r="G9340" s="110">
        <f t="shared" ca="1" si="596"/>
        <v>2.5000000000000001E-2</v>
      </c>
      <c r="H9340" s="111">
        <f t="shared" ca="1" si="597"/>
        <v>77</v>
      </c>
      <c r="I9340" s="112">
        <f t="shared" ca="1" si="598"/>
        <v>577500</v>
      </c>
    </row>
    <row r="9341" spans="6:9" x14ac:dyDescent="0.25">
      <c r="F9341" s="109">
        <f t="shared" ca="1" si="595"/>
        <v>300000</v>
      </c>
      <c r="G9341" s="110">
        <f t="shared" ca="1" si="596"/>
        <v>2.3E-2</v>
      </c>
      <c r="H9341" s="111">
        <f t="shared" ca="1" si="597"/>
        <v>75</v>
      </c>
      <c r="I9341" s="112">
        <f t="shared" ca="1" si="598"/>
        <v>517500</v>
      </c>
    </row>
    <row r="9342" spans="6:9" x14ac:dyDescent="0.25">
      <c r="F9342" s="109">
        <f t="shared" ca="1" si="595"/>
        <v>300000</v>
      </c>
      <c r="G9342" s="110">
        <f t="shared" ca="1" si="596"/>
        <v>2.5000000000000001E-2</v>
      </c>
      <c r="H9342" s="111">
        <f t="shared" ca="1" si="597"/>
        <v>75</v>
      </c>
      <c r="I9342" s="112">
        <f t="shared" ca="1" si="598"/>
        <v>562500</v>
      </c>
    </row>
    <row r="9343" spans="6:9" x14ac:dyDescent="0.25">
      <c r="F9343" s="109">
        <f t="shared" ca="1" si="595"/>
        <v>300000</v>
      </c>
      <c r="G9343" s="110">
        <f t="shared" ca="1" si="596"/>
        <v>2.7E-2</v>
      </c>
      <c r="H9343" s="111">
        <f t="shared" ca="1" si="597"/>
        <v>75</v>
      </c>
      <c r="I9343" s="112">
        <f t="shared" ca="1" si="598"/>
        <v>607500</v>
      </c>
    </row>
    <row r="9344" spans="6:9" x14ac:dyDescent="0.25">
      <c r="F9344" s="109">
        <f t="shared" ca="1" si="595"/>
        <v>325000</v>
      </c>
      <c r="G9344" s="110">
        <f t="shared" ca="1" si="596"/>
        <v>2.1000000000000001E-2</v>
      </c>
      <c r="H9344" s="111">
        <f t="shared" ca="1" si="597"/>
        <v>75</v>
      </c>
      <c r="I9344" s="112">
        <f t="shared" ca="1" si="598"/>
        <v>511875</v>
      </c>
    </row>
    <row r="9345" spans="6:9" x14ac:dyDescent="0.25">
      <c r="F9345" s="109">
        <f t="shared" ca="1" si="595"/>
        <v>300000</v>
      </c>
      <c r="G9345" s="110">
        <f t="shared" ca="1" si="596"/>
        <v>2.5000000000000001E-2</v>
      </c>
      <c r="H9345" s="111">
        <f t="shared" ca="1" si="597"/>
        <v>75</v>
      </c>
      <c r="I9345" s="112">
        <f t="shared" ca="1" si="598"/>
        <v>562500</v>
      </c>
    </row>
    <row r="9346" spans="6:9" x14ac:dyDescent="0.25">
      <c r="F9346" s="109">
        <f t="shared" ca="1" si="595"/>
        <v>300000</v>
      </c>
      <c r="G9346" s="110">
        <f t="shared" ca="1" si="596"/>
        <v>2.5000000000000001E-2</v>
      </c>
      <c r="H9346" s="111">
        <f t="shared" ca="1" si="597"/>
        <v>75</v>
      </c>
      <c r="I9346" s="112">
        <f t="shared" ca="1" si="598"/>
        <v>562500</v>
      </c>
    </row>
    <row r="9347" spans="6:9" x14ac:dyDescent="0.25">
      <c r="F9347" s="109">
        <f t="shared" ref="F9347:F9410" ca="1" si="599">VLOOKUP(RAND(),$C$3:$D$5,2)</f>
        <v>300000</v>
      </c>
      <c r="G9347" s="110">
        <f t="shared" ref="G9347:G9410" ca="1" si="600">VLOOKUP(RAND(),$C$10:$D$13,2)</f>
        <v>2.5000000000000001E-2</v>
      </c>
      <c r="H9347" s="111">
        <f t="shared" ref="H9347:H9410" ca="1" si="601">VLOOKUP(RAND(),$C$18:$D$20,2)</f>
        <v>77</v>
      </c>
      <c r="I9347" s="112">
        <f t="shared" ca="1" si="598"/>
        <v>577500</v>
      </c>
    </row>
    <row r="9348" spans="6:9" x14ac:dyDescent="0.25">
      <c r="F9348" s="109">
        <f t="shared" ca="1" si="599"/>
        <v>300000</v>
      </c>
      <c r="G9348" s="110">
        <f t="shared" ca="1" si="600"/>
        <v>2.3E-2</v>
      </c>
      <c r="H9348" s="111">
        <f t="shared" ca="1" si="601"/>
        <v>75</v>
      </c>
      <c r="I9348" s="112">
        <f t="shared" ref="I9348:I9411" ca="1" si="602">F9348*G9348*H9348</f>
        <v>517500</v>
      </c>
    </row>
    <row r="9349" spans="6:9" x14ac:dyDescent="0.25">
      <c r="F9349" s="109">
        <f t="shared" ca="1" si="599"/>
        <v>300000</v>
      </c>
      <c r="G9349" s="110">
        <f t="shared" ca="1" si="600"/>
        <v>2.5000000000000001E-2</v>
      </c>
      <c r="H9349" s="111">
        <f t="shared" ca="1" si="601"/>
        <v>77</v>
      </c>
      <c r="I9349" s="112">
        <f t="shared" ca="1" si="602"/>
        <v>577500</v>
      </c>
    </row>
    <row r="9350" spans="6:9" x14ac:dyDescent="0.25">
      <c r="F9350" s="109">
        <f t="shared" ca="1" si="599"/>
        <v>300000</v>
      </c>
      <c r="G9350" s="110">
        <f t="shared" ca="1" si="600"/>
        <v>2.1000000000000001E-2</v>
      </c>
      <c r="H9350" s="111">
        <f t="shared" ca="1" si="601"/>
        <v>75</v>
      </c>
      <c r="I9350" s="112">
        <f t="shared" ca="1" si="602"/>
        <v>472500</v>
      </c>
    </row>
    <row r="9351" spans="6:9" x14ac:dyDescent="0.25">
      <c r="F9351" s="109">
        <f t="shared" ca="1" si="599"/>
        <v>300000</v>
      </c>
      <c r="G9351" s="110">
        <f t="shared" ca="1" si="600"/>
        <v>2.1000000000000001E-2</v>
      </c>
      <c r="H9351" s="111">
        <f t="shared" ca="1" si="601"/>
        <v>75</v>
      </c>
      <c r="I9351" s="112">
        <f t="shared" ca="1" si="602"/>
        <v>472500</v>
      </c>
    </row>
    <row r="9352" spans="6:9" x14ac:dyDescent="0.25">
      <c r="F9352" s="109">
        <f t="shared" ca="1" si="599"/>
        <v>300000</v>
      </c>
      <c r="G9352" s="110">
        <f t="shared" ca="1" si="600"/>
        <v>2.5000000000000001E-2</v>
      </c>
      <c r="H9352" s="111">
        <f t="shared" ca="1" si="601"/>
        <v>75</v>
      </c>
      <c r="I9352" s="112">
        <f t="shared" ca="1" si="602"/>
        <v>562500</v>
      </c>
    </row>
    <row r="9353" spans="6:9" x14ac:dyDescent="0.25">
      <c r="F9353" s="109">
        <f t="shared" ca="1" si="599"/>
        <v>300000</v>
      </c>
      <c r="G9353" s="110">
        <f t="shared" ca="1" si="600"/>
        <v>2.5000000000000001E-2</v>
      </c>
      <c r="H9353" s="111">
        <f t="shared" ca="1" si="601"/>
        <v>77</v>
      </c>
      <c r="I9353" s="112">
        <f t="shared" ca="1" si="602"/>
        <v>577500</v>
      </c>
    </row>
    <row r="9354" spans="6:9" x14ac:dyDescent="0.25">
      <c r="F9354" s="109">
        <f t="shared" ca="1" si="599"/>
        <v>300000</v>
      </c>
      <c r="G9354" s="110">
        <f t="shared" ca="1" si="600"/>
        <v>2.5000000000000001E-2</v>
      </c>
      <c r="H9354" s="111">
        <f t="shared" ca="1" si="601"/>
        <v>75</v>
      </c>
      <c r="I9354" s="112">
        <f t="shared" ca="1" si="602"/>
        <v>562500</v>
      </c>
    </row>
    <row r="9355" spans="6:9" x14ac:dyDescent="0.25">
      <c r="F9355" s="109">
        <f t="shared" ca="1" si="599"/>
        <v>300000</v>
      </c>
      <c r="G9355" s="110">
        <f t="shared" ca="1" si="600"/>
        <v>2.7E-2</v>
      </c>
      <c r="H9355" s="111">
        <f t="shared" ca="1" si="601"/>
        <v>75</v>
      </c>
      <c r="I9355" s="112">
        <f t="shared" ca="1" si="602"/>
        <v>607500</v>
      </c>
    </row>
    <row r="9356" spans="6:9" x14ac:dyDescent="0.25">
      <c r="F9356" s="109">
        <f t="shared" ca="1" si="599"/>
        <v>300000</v>
      </c>
      <c r="G9356" s="110">
        <f t="shared" ca="1" si="600"/>
        <v>2.3E-2</v>
      </c>
      <c r="H9356" s="111">
        <f t="shared" ca="1" si="601"/>
        <v>75</v>
      </c>
      <c r="I9356" s="112">
        <f t="shared" ca="1" si="602"/>
        <v>517500</v>
      </c>
    </row>
    <row r="9357" spans="6:9" x14ac:dyDescent="0.25">
      <c r="F9357" s="109">
        <f t="shared" ca="1" si="599"/>
        <v>300000</v>
      </c>
      <c r="G9357" s="110">
        <f t="shared" ca="1" si="600"/>
        <v>2.5000000000000001E-2</v>
      </c>
      <c r="H9357" s="111">
        <f t="shared" ca="1" si="601"/>
        <v>75</v>
      </c>
      <c r="I9357" s="112">
        <f t="shared" ca="1" si="602"/>
        <v>562500</v>
      </c>
    </row>
    <row r="9358" spans="6:9" x14ac:dyDescent="0.25">
      <c r="F9358" s="109">
        <f t="shared" ca="1" si="599"/>
        <v>300000</v>
      </c>
      <c r="G9358" s="110">
        <f t="shared" ca="1" si="600"/>
        <v>2.5000000000000001E-2</v>
      </c>
      <c r="H9358" s="111">
        <f t="shared" ca="1" si="601"/>
        <v>73</v>
      </c>
      <c r="I9358" s="112">
        <f t="shared" ca="1" si="602"/>
        <v>547500</v>
      </c>
    </row>
    <row r="9359" spans="6:9" x14ac:dyDescent="0.25">
      <c r="F9359" s="109">
        <f t="shared" ca="1" si="599"/>
        <v>300000</v>
      </c>
      <c r="G9359" s="110">
        <f t="shared" ca="1" si="600"/>
        <v>2.5000000000000001E-2</v>
      </c>
      <c r="H9359" s="111">
        <f t="shared" ca="1" si="601"/>
        <v>75</v>
      </c>
      <c r="I9359" s="112">
        <f t="shared" ca="1" si="602"/>
        <v>562500</v>
      </c>
    </row>
    <row r="9360" spans="6:9" x14ac:dyDescent="0.25">
      <c r="F9360" s="109">
        <f t="shared" ca="1" si="599"/>
        <v>300000</v>
      </c>
      <c r="G9360" s="110">
        <f t="shared" ca="1" si="600"/>
        <v>2.1000000000000001E-2</v>
      </c>
      <c r="H9360" s="111">
        <f t="shared" ca="1" si="601"/>
        <v>75</v>
      </c>
      <c r="I9360" s="112">
        <f t="shared" ca="1" si="602"/>
        <v>472500</v>
      </c>
    </row>
    <row r="9361" spans="6:9" x14ac:dyDescent="0.25">
      <c r="F9361" s="109">
        <f t="shared" ca="1" si="599"/>
        <v>300000</v>
      </c>
      <c r="G9361" s="110">
        <f t="shared" ca="1" si="600"/>
        <v>2.3E-2</v>
      </c>
      <c r="H9361" s="111">
        <f t="shared" ca="1" si="601"/>
        <v>75</v>
      </c>
      <c r="I9361" s="112">
        <f t="shared" ca="1" si="602"/>
        <v>517500</v>
      </c>
    </row>
    <row r="9362" spans="6:9" x14ac:dyDescent="0.25">
      <c r="F9362" s="109">
        <f t="shared" ca="1" si="599"/>
        <v>325000</v>
      </c>
      <c r="G9362" s="110">
        <f t="shared" ca="1" si="600"/>
        <v>2.1000000000000001E-2</v>
      </c>
      <c r="H9362" s="111">
        <f t="shared" ca="1" si="601"/>
        <v>77</v>
      </c>
      <c r="I9362" s="112">
        <f t="shared" ca="1" si="602"/>
        <v>525525</v>
      </c>
    </row>
    <row r="9363" spans="6:9" x14ac:dyDescent="0.25">
      <c r="F9363" s="109">
        <f t="shared" ca="1" si="599"/>
        <v>300000</v>
      </c>
      <c r="G9363" s="110">
        <f t="shared" ca="1" si="600"/>
        <v>2.3E-2</v>
      </c>
      <c r="H9363" s="111">
        <f t="shared" ca="1" si="601"/>
        <v>77</v>
      </c>
      <c r="I9363" s="112">
        <f t="shared" ca="1" si="602"/>
        <v>531300</v>
      </c>
    </row>
    <row r="9364" spans="6:9" x14ac:dyDescent="0.25">
      <c r="F9364" s="109">
        <f t="shared" ca="1" si="599"/>
        <v>275000</v>
      </c>
      <c r="G9364" s="110">
        <f t="shared" ca="1" si="600"/>
        <v>2.5000000000000001E-2</v>
      </c>
      <c r="H9364" s="111">
        <f t="shared" ca="1" si="601"/>
        <v>75</v>
      </c>
      <c r="I9364" s="112">
        <f t="shared" ca="1" si="602"/>
        <v>515625</v>
      </c>
    </row>
    <row r="9365" spans="6:9" x14ac:dyDescent="0.25">
      <c r="F9365" s="109">
        <f t="shared" ca="1" si="599"/>
        <v>300000</v>
      </c>
      <c r="G9365" s="110">
        <f t="shared" ca="1" si="600"/>
        <v>2.5000000000000001E-2</v>
      </c>
      <c r="H9365" s="111">
        <f t="shared" ca="1" si="601"/>
        <v>77</v>
      </c>
      <c r="I9365" s="112">
        <f t="shared" ca="1" si="602"/>
        <v>577500</v>
      </c>
    </row>
    <row r="9366" spans="6:9" x14ac:dyDescent="0.25">
      <c r="F9366" s="109">
        <f t="shared" ca="1" si="599"/>
        <v>300000</v>
      </c>
      <c r="G9366" s="110">
        <f t="shared" ca="1" si="600"/>
        <v>2.5000000000000001E-2</v>
      </c>
      <c r="H9366" s="111">
        <f t="shared" ca="1" si="601"/>
        <v>75</v>
      </c>
      <c r="I9366" s="112">
        <f t="shared" ca="1" si="602"/>
        <v>562500</v>
      </c>
    </row>
    <row r="9367" spans="6:9" x14ac:dyDescent="0.25">
      <c r="F9367" s="109">
        <f t="shared" ca="1" si="599"/>
        <v>275000</v>
      </c>
      <c r="G9367" s="110">
        <f t="shared" ca="1" si="600"/>
        <v>2.5000000000000001E-2</v>
      </c>
      <c r="H9367" s="111">
        <f t="shared" ca="1" si="601"/>
        <v>75</v>
      </c>
      <c r="I9367" s="112">
        <f t="shared" ca="1" si="602"/>
        <v>515625</v>
      </c>
    </row>
    <row r="9368" spans="6:9" x14ac:dyDescent="0.25">
      <c r="F9368" s="109">
        <f t="shared" ca="1" si="599"/>
        <v>300000</v>
      </c>
      <c r="G9368" s="110">
        <f t="shared" ca="1" si="600"/>
        <v>2.7E-2</v>
      </c>
      <c r="H9368" s="111">
        <f t="shared" ca="1" si="601"/>
        <v>73</v>
      </c>
      <c r="I9368" s="112">
        <f t="shared" ca="1" si="602"/>
        <v>591300</v>
      </c>
    </row>
    <row r="9369" spans="6:9" x14ac:dyDescent="0.25">
      <c r="F9369" s="109">
        <f t="shared" ca="1" si="599"/>
        <v>300000</v>
      </c>
      <c r="G9369" s="110">
        <f t="shared" ca="1" si="600"/>
        <v>2.5000000000000001E-2</v>
      </c>
      <c r="H9369" s="111">
        <f t="shared" ca="1" si="601"/>
        <v>75</v>
      </c>
      <c r="I9369" s="112">
        <f t="shared" ca="1" si="602"/>
        <v>562500</v>
      </c>
    </row>
    <row r="9370" spans="6:9" x14ac:dyDescent="0.25">
      <c r="F9370" s="109">
        <f t="shared" ca="1" si="599"/>
        <v>325000</v>
      </c>
      <c r="G9370" s="110">
        <f t="shared" ca="1" si="600"/>
        <v>2.7E-2</v>
      </c>
      <c r="H9370" s="111">
        <f t="shared" ca="1" si="601"/>
        <v>77</v>
      </c>
      <c r="I9370" s="112">
        <f t="shared" ca="1" si="602"/>
        <v>675675</v>
      </c>
    </row>
    <row r="9371" spans="6:9" x14ac:dyDescent="0.25">
      <c r="F9371" s="109">
        <f t="shared" ca="1" si="599"/>
        <v>300000</v>
      </c>
      <c r="G9371" s="110">
        <f t="shared" ca="1" si="600"/>
        <v>2.3E-2</v>
      </c>
      <c r="H9371" s="111">
        <f t="shared" ca="1" si="601"/>
        <v>73</v>
      </c>
      <c r="I9371" s="112">
        <f t="shared" ca="1" si="602"/>
        <v>503700</v>
      </c>
    </row>
    <row r="9372" spans="6:9" x14ac:dyDescent="0.25">
      <c r="F9372" s="109">
        <f t="shared" ca="1" si="599"/>
        <v>300000</v>
      </c>
      <c r="G9372" s="110">
        <f t="shared" ca="1" si="600"/>
        <v>2.5000000000000001E-2</v>
      </c>
      <c r="H9372" s="111">
        <f t="shared" ca="1" si="601"/>
        <v>73</v>
      </c>
      <c r="I9372" s="112">
        <f t="shared" ca="1" si="602"/>
        <v>547500</v>
      </c>
    </row>
    <row r="9373" spans="6:9" x14ac:dyDescent="0.25">
      <c r="F9373" s="109">
        <f t="shared" ca="1" si="599"/>
        <v>325000</v>
      </c>
      <c r="G9373" s="110">
        <f t="shared" ca="1" si="600"/>
        <v>2.5000000000000001E-2</v>
      </c>
      <c r="H9373" s="111">
        <f t="shared" ca="1" si="601"/>
        <v>73</v>
      </c>
      <c r="I9373" s="112">
        <f t="shared" ca="1" si="602"/>
        <v>593125</v>
      </c>
    </row>
    <row r="9374" spans="6:9" x14ac:dyDescent="0.25">
      <c r="F9374" s="109">
        <f t="shared" ca="1" si="599"/>
        <v>300000</v>
      </c>
      <c r="G9374" s="110">
        <f t="shared" ca="1" si="600"/>
        <v>2.3E-2</v>
      </c>
      <c r="H9374" s="111">
        <f t="shared" ca="1" si="601"/>
        <v>75</v>
      </c>
      <c r="I9374" s="112">
        <f t="shared" ca="1" si="602"/>
        <v>517500</v>
      </c>
    </row>
    <row r="9375" spans="6:9" x14ac:dyDescent="0.25">
      <c r="F9375" s="109">
        <f t="shared" ca="1" si="599"/>
        <v>325000</v>
      </c>
      <c r="G9375" s="110">
        <f t="shared" ca="1" si="600"/>
        <v>2.7E-2</v>
      </c>
      <c r="H9375" s="111">
        <f t="shared" ca="1" si="601"/>
        <v>75</v>
      </c>
      <c r="I9375" s="112">
        <f t="shared" ca="1" si="602"/>
        <v>658125</v>
      </c>
    </row>
    <row r="9376" spans="6:9" x14ac:dyDescent="0.25">
      <c r="F9376" s="109">
        <f t="shared" ca="1" si="599"/>
        <v>275000</v>
      </c>
      <c r="G9376" s="110">
        <f t="shared" ca="1" si="600"/>
        <v>2.5000000000000001E-2</v>
      </c>
      <c r="H9376" s="111">
        <f t="shared" ca="1" si="601"/>
        <v>73</v>
      </c>
      <c r="I9376" s="112">
        <f t="shared" ca="1" si="602"/>
        <v>501875</v>
      </c>
    </row>
    <row r="9377" spans="6:9" x14ac:dyDescent="0.25">
      <c r="F9377" s="109">
        <f t="shared" ca="1" si="599"/>
        <v>300000</v>
      </c>
      <c r="G9377" s="110">
        <f t="shared" ca="1" si="600"/>
        <v>2.1000000000000001E-2</v>
      </c>
      <c r="H9377" s="111">
        <f t="shared" ca="1" si="601"/>
        <v>75</v>
      </c>
      <c r="I9377" s="112">
        <f t="shared" ca="1" si="602"/>
        <v>472500</v>
      </c>
    </row>
    <row r="9378" spans="6:9" x14ac:dyDescent="0.25">
      <c r="F9378" s="109">
        <f t="shared" ca="1" si="599"/>
        <v>300000</v>
      </c>
      <c r="G9378" s="110">
        <f t="shared" ca="1" si="600"/>
        <v>2.3E-2</v>
      </c>
      <c r="H9378" s="111">
        <f t="shared" ca="1" si="601"/>
        <v>75</v>
      </c>
      <c r="I9378" s="112">
        <f t="shared" ca="1" si="602"/>
        <v>517500</v>
      </c>
    </row>
    <row r="9379" spans="6:9" x14ac:dyDescent="0.25">
      <c r="F9379" s="109">
        <f t="shared" ca="1" si="599"/>
        <v>300000</v>
      </c>
      <c r="G9379" s="110">
        <f t="shared" ca="1" si="600"/>
        <v>2.1000000000000001E-2</v>
      </c>
      <c r="H9379" s="111">
        <f t="shared" ca="1" si="601"/>
        <v>73</v>
      </c>
      <c r="I9379" s="112">
        <f t="shared" ca="1" si="602"/>
        <v>459900</v>
      </c>
    </row>
    <row r="9380" spans="6:9" x14ac:dyDescent="0.25">
      <c r="F9380" s="109">
        <f t="shared" ca="1" si="599"/>
        <v>300000</v>
      </c>
      <c r="G9380" s="110">
        <f t="shared" ca="1" si="600"/>
        <v>2.5000000000000001E-2</v>
      </c>
      <c r="H9380" s="111">
        <f t="shared" ca="1" si="601"/>
        <v>73</v>
      </c>
      <c r="I9380" s="112">
        <f t="shared" ca="1" si="602"/>
        <v>547500</v>
      </c>
    </row>
    <row r="9381" spans="6:9" x14ac:dyDescent="0.25">
      <c r="F9381" s="109">
        <f t="shared" ca="1" si="599"/>
        <v>300000</v>
      </c>
      <c r="G9381" s="110">
        <f t="shared" ca="1" si="600"/>
        <v>2.5000000000000001E-2</v>
      </c>
      <c r="H9381" s="111">
        <f t="shared" ca="1" si="601"/>
        <v>75</v>
      </c>
      <c r="I9381" s="112">
        <f t="shared" ca="1" si="602"/>
        <v>562500</v>
      </c>
    </row>
    <row r="9382" spans="6:9" x14ac:dyDescent="0.25">
      <c r="F9382" s="109">
        <f t="shared" ca="1" si="599"/>
        <v>300000</v>
      </c>
      <c r="G9382" s="110">
        <f t="shared" ca="1" si="600"/>
        <v>2.3E-2</v>
      </c>
      <c r="H9382" s="111">
        <f t="shared" ca="1" si="601"/>
        <v>75</v>
      </c>
      <c r="I9382" s="112">
        <f t="shared" ca="1" si="602"/>
        <v>517500</v>
      </c>
    </row>
    <row r="9383" spans="6:9" x14ac:dyDescent="0.25">
      <c r="F9383" s="109">
        <f t="shared" ca="1" si="599"/>
        <v>325000</v>
      </c>
      <c r="G9383" s="110">
        <f t="shared" ca="1" si="600"/>
        <v>2.5000000000000001E-2</v>
      </c>
      <c r="H9383" s="111">
        <f t="shared" ca="1" si="601"/>
        <v>75</v>
      </c>
      <c r="I9383" s="112">
        <f t="shared" ca="1" si="602"/>
        <v>609375</v>
      </c>
    </row>
    <row r="9384" spans="6:9" x14ac:dyDescent="0.25">
      <c r="F9384" s="109">
        <f t="shared" ca="1" si="599"/>
        <v>325000</v>
      </c>
      <c r="G9384" s="110">
        <f t="shared" ca="1" si="600"/>
        <v>2.3E-2</v>
      </c>
      <c r="H9384" s="111">
        <f t="shared" ca="1" si="601"/>
        <v>75</v>
      </c>
      <c r="I9384" s="112">
        <f t="shared" ca="1" si="602"/>
        <v>560625</v>
      </c>
    </row>
    <row r="9385" spans="6:9" x14ac:dyDescent="0.25">
      <c r="F9385" s="109">
        <f t="shared" ca="1" si="599"/>
        <v>300000</v>
      </c>
      <c r="G9385" s="110">
        <f t="shared" ca="1" si="600"/>
        <v>2.5000000000000001E-2</v>
      </c>
      <c r="H9385" s="111">
        <f t="shared" ca="1" si="601"/>
        <v>77</v>
      </c>
      <c r="I9385" s="112">
        <f t="shared" ca="1" si="602"/>
        <v>577500</v>
      </c>
    </row>
    <row r="9386" spans="6:9" x14ac:dyDescent="0.25">
      <c r="F9386" s="109">
        <f t="shared" ca="1" si="599"/>
        <v>275000</v>
      </c>
      <c r="G9386" s="110">
        <f t="shared" ca="1" si="600"/>
        <v>2.5000000000000001E-2</v>
      </c>
      <c r="H9386" s="111">
        <f t="shared" ca="1" si="601"/>
        <v>75</v>
      </c>
      <c r="I9386" s="112">
        <f t="shared" ca="1" si="602"/>
        <v>515625</v>
      </c>
    </row>
    <row r="9387" spans="6:9" x14ac:dyDescent="0.25">
      <c r="F9387" s="109">
        <f t="shared" ca="1" si="599"/>
        <v>300000</v>
      </c>
      <c r="G9387" s="110">
        <f t="shared" ca="1" si="600"/>
        <v>2.5000000000000001E-2</v>
      </c>
      <c r="H9387" s="111">
        <f t="shared" ca="1" si="601"/>
        <v>73</v>
      </c>
      <c r="I9387" s="112">
        <f t="shared" ca="1" si="602"/>
        <v>547500</v>
      </c>
    </row>
    <row r="9388" spans="6:9" x14ac:dyDescent="0.25">
      <c r="F9388" s="109">
        <f t="shared" ca="1" si="599"/>
        <v>300000</v>
      </c>
      <c r="G9388" s="110">
        <f t="shared" ca="1" si="600"/>
        <v>2.5000000000000001E-2</v>
      </c>
      <c r="H9388" s="111">
        <f t="shared" ca="1" si="601"/>
        <v>75</v>
      </c>
      <c r="I9388" s="112">
        <f t="shared" ca="1" si="602"/>
        <v>562500</v>
      </c>
    </row>
    <row r="9389" spans="6:9" x14ac:dyDescent="0.25">
      <c r="F9389" s="109">
        <f t="shared" ca="1" si="599"/>
        <v>325000</v>
      </c>
      <c r="G9389" s="110">
        <f t="shared" ca="1" si="600"/>
        <v>2.5000000000000001E-2</v>
      </c>
      <c r="H9389" s="111">
        <f t="shared" ca="1" si="601"/>
        <v>75</v>
      </c>
      <c r="I9389" s="112">
        <f t="shared" ca="1" si="602"/>
        <v>609375</v>
      </c>
    </row>
    <row r="9390" spans="6:9" x14ac:dyDescent="0.25">
      <c r="F9390" s="109">
        <f t="shared" ca="1" si="599"/>
        <v>275000</v>
      </c>
      <c r="G9390" s="110">
        <f t="shared" ca="1" si="600"/>
        <v>2.5000000000000001E-2</v>
      </c>
      <c r="H9390" s="111">
        <f t="shared" ca="1" si="601"/>
        <v>75</v>
      </c>
      <c r="I9390" s="112">
        <f t="shared" ca="1" si="602"/>
        <v>515625</v>
      </c>
    </row>
    <row r="9391" spans="6:9" x14ac:dyDescent="0.25">
      <c r="F9391" s="109">
        <f t="shared" ca="1" si="599"/>
        <v>275000</v>
      </c>
      <c r="G9391" s="110">
        <f t="shared" ca="1" si="600"/>
        <v>2.5000000000000001E-2</v>
      </c>
      <c r="H9391" s="111">
        <f t="shared" ca="1" si="601"/>
        <v>77</v>
      </c>
      <c r="I9391" s="112">
        <f t="shared" ca="1" si="602"/>
        <v>529375</v>
      </c>
    </row>
    <row r="9392" spans="6:9" x14ac:dyDescent="0.25">
      <c r="F9392" s="109">
        <f t="shared" ca="1" si="599"/>
        <v>300000</v>
      </c>
      <c r="G9392" s="110">
        <f t="shared" ca="1" si="600"/>
        <v>2.7E-2</v>
      </c>
      <c r="H9392" s="111">
        <f t="shared" ca="1" si="601"/>
        <v>77</v>
      </c>
      <c r="I9392" s="112">
        <f t="shared" ca="1" si="602"/>
        <v>623700</v>
      </c>
    </row>
    <row r="9393" spans="6:9" x14ac:dyDescent="0.25">
      <c r="F9393" s="109">
        <f t="shared" ca="1" si="599"/>
        <v>300000</v>
      </c>
      <c r="G9393" s="110">
        <f t="shared" ca="1" si="600"/>
        <v>2.5000000000000001E-2</v>
      </c>
      <c r="H9393" s="111">
        <f t="shared" ca="1" si="601"/>
        <v>75</v>
      </c>
      <c r="I9393" s="112">
        <f t="shared" ca="1" si="602"/>
        <v>562500</v>
      </c>
    </row>
    <row r="9394" spans="6:9" x14ac:dyDescent="0.25">
      <c r="F9394" s="109">
        <f t="shared" ca="1" si="599"/>
        <v>275000</v>
      </c>
      <c r="G9394" s="110">
        <f t="shared" ca="1" si="600"/>
        <v>2.5000000000000001E-2</v>
      </c>
      <c r="H9394" s="111">
        <f t="shared" ca="1" si="601"/>
        <v>75</v>
      </c>
      <c r="I9394" s="112">
        <f t="shared" ca="1" si="602"/>
        <v>515625</v>
      </c>
    </row>
    <row r="9395" spans="6:9" x14ac:dyDescent="0.25">
      <c r="F9395" s="109">
        <f t="shared" ca="1" si="599"/>
        <v>300000</v>
      </c>
      <c r="G9395" s="110">
        <f t="shared" ca="1" si="600"/>
        <v>2.5000000000000001E-2</v>
      </c>
      <c r="H9395" s="111">
        <f t="shared" ca="1" si="601"/>
        <v>75</v>
      </c>
      <c r="I9395" s="112">
        <f t="shared" ca="1" si="602"/>
        <v>562500</v>
      </c>
    </row>
    <row r="9396" spans="6:9" x14ac:dyDescent="0.25">
      <c r="F9396" s="109">
        <f t="shared" ca="1" si="599"/>
        <v>325000</v>
      </c>
      <c r="G9396" s="110">
        <f t="shared" ca="1" si="600"/>
        <v>2.5000000000000001E-2</v>
      </c>
      <c r="H9396" s="111">
        <f t="shared" ca="1" si="601"/>
        <v>75</v>
      </c>
      <c r="I9396" s="112">
        <f t="shared" ca="1" si="602"/>
        <v>609375</v>
      </c>
    </row>
    <row r="9397" spans="6:9" x14ac:dyDescent="0.25">
      <c r="F9397" s="109">
        <f t="shared" ca="1" si="599"/>
        <v>300000</v>
      </c>
      <c r="G9397" s="110">
        <f t="shared" ca="1" si="600"/>
        <v>2.1000000000000001E-2</v>
      </c>
      <c r="H9397" s="111">
        <f t="shared" ca="1" si="601"/>
        <v>75</v>
      </c>
      <c r="I9397" s="112">
        <f t="shared" ca="1" si="602"/>
        <v>472500</v>
      </c>
    </row>
    <row r="9398" spans="6:9" x14ac:dyDescent="0.25">
      <c r="F9398" s="109">
        <f t="shared" ca="1" si="599"/>
        <v>300000</v>
      </c>
      <c r="G9398" s="110">
        <f t="shared" ca="1" si="600"/>
        <v>2.5000000000000001E-2</v>
      </c>
      <c r="H9398" s="111">
        <f t="shared" ca="1" si="601"/>
        <v>75</v>
      </c>
      <c r="I9398" s="112">
        <f t="shared" ca="1" si="602"/>
        <v>562500</v>
      </c>
    </row>
    <row r="9399" spans="6:9" x14ac:dyDescent="0.25">
      <c r="F9399" s="109">
        <f t="shared" ca="1" si="599"/>
        <v>300000</v>
      </c>
      <c r="G9399" s="110">
        <f t="shared" ca="1" si="600"/>
        <v>2.5000000000000001E-2</v>
      </c>
      <c r="H9399" s="111">
        <f t="shared" ca="1" si="601"/>
        <v>77</v>
      </c>
      <c r="I9399" s="112">
        <f t="shared" ca="1" si="602"/>
        <v>577500</v>
      </c>
    </row>
    <row r="9400" spans="6:9" x14ac:dyDescent="0.25">
      <c r="F9400" s="109">
        <f t="shared" ca="1" si="599"/>
        <v>300000</v>
      </c>
      <c r="G9400" s="110">
        <f t="shared" ca="1" si="600"/>
        <v>2.5000000000000001E-2</v>
      </c>
      <c r="H9400" s="111">
        <f t="shared" ca="1" si="601"/>
        <v>75</v>
      </c>
      <c r="I9400" s="112">
        <f t="shared" ca="1" si="602"/>
        <v>562500</v>
      </c>
    </row>
    <row r="9401" spans="6:9" x14ac:dyDescent="0.25">
      <c r="F9401" s="109">
        <f t="shared" ca="1" si="599"/>
        <v>300000</v>
      </c>
      <c r="G9401" s="110">
        <f t="shared" ca="1" si="600"/>
        <v>2.1000000000000001E-2</v>
      </c>
      <c r="H9401" s="111">
        <f t="shared" ca="1" si="601"/>
        <v>75</v>
      </c>
      <c r="I9401" s="112">
        <f t="shared" ca="1" si="602"/>
        <v>472500</v>
      </c>
    </row>
    <row r="9402" spans="6:9" x14ac:dyDescent="0.25">
      <c r="F9402" s="109">
        <f t="shared" ca="1" si="599"/>
        <v>300000</v>
      </c>
      <c r="G9402" s="110">
        <f t="shared" ca="1" si="600"/>
        <v>2.5000000000000001E-2</v>
      </c>
      <c r="H9402" s="111">
        <f t="shared" ca="1" si="601"/>
        <v>73</v>
      </c>
      <c r="I9402" s="112">
        <f t="shared" ca="1" si="602"/>
        <v>547500</v>
      </c>
    </row>
    <row r="9403" spans="6:9" x14ac:dyDescent="0.25">
      <c r="F9403" s="109">
        <f t="shared" ca="1" si="599"/>
        <v>325000</v>
      </c>
      <c r="G9403" s="110">
        <f t="shared" ca="1" si="600"/>
        <v>2.7E-2</v>
      </c>
      <c r="H9403" s="111">
        <f t="shared" ca="1" si="601"/>
        <v>77</v>
      </c>
      <c r="I9403" s="112">
        <f t="shared" ca="1" si="602"/>
        <v>675675</v>
      </c>
    </row>
    <row r="9404" spans="6:9" x14ac:dyDescent="0.25">
      <c r="F9404" s="109">
        <f t="shared" ca="1" si="599"/>
        <v>300000</v>
      </c>
      <c r="G9404" s="110">
        <f t="shared" ca="1" si="600"/>
        <v>2.1000000000000001E-2</v>
      </c>
      <c r="H9404" s="111">
        <f t="shared" ca="1" si="601"/>
        <v>75</v>
      </c>
      <c r="I9404" s="112">
        <f t="shared" ca="1" si="602"/>
        <v>472500</v>
      </c>
    </row>
    <row r="9405" spans="6:9" x14ac:dyDescent="0.25">
      <c r="F9405" s="109">
        <f t="shared" ca="1" si="599"/>
        <v>300000</v>
      </c>
      <c r="G9405" s="110">
        <f t="shared" ca="1" si="600"/>
        <v>2.5000000000000001E-2</v>
      </c>
      <c r="H9405" s="111">
        <f t="shared" ca="1" si="601"/>
        <v>75</v>
      </c>
      <c r="I9405" s="112">
        <f t="shared" ca="1" si="602"/>
        <v>562500</v>
      </c>
    </row>
    <row r="9406" spans="6:9" x14ac:dyDescent="0.25">
      <c r="F9406" s="109">
        <f t="shared" ca="1" si="599"/>
        <v>300000</v>
      </c>
      <c r="G9406" s="110">
        <f t="shared" ca="1" si="600"/>
        <v>2.5000000000000001E-2</v>
      </c>
      <c r="H9406" s="111">
        <f t="shared" ca="1" si="601"/>
        <v>75</v>
      </c>
      <c r="I9406" s="112">
        <f t="shared" ca="1" si="602"/>
        <v>562500</v>
      </c>
    </row>
    <row r="9407" spans="6:9" x14ac:dyDescent="0.25">
      <c r="F9407" s="109">
        <f t="shared" ca="1" si="599"/>
        <v>275000</v>
      </c>
      <c r="G9407" s="110">
        <f t="shared" ca="1" si="600"/>
        <v>2.7E-2</v>
      </c>
      <c r="H9407" s="111">
        <f t="shared" ca="1" si="601"/>
        <v>75</v>
      </c>
      <c r="I9407" s="112">
        <f t="shared" ca="1" si="602"/>
        <v>556875</v>
      </c>
    </row>
    <row r="9408" spans="6:9" x14ac:dyDescent="0.25">
      <c r="F9408" s="109">
        <f t="shared" ca="1" si="599"/>
        <v>300000</v>
      </c>
      <c r="G9408" s="110">
        <f t="shared" ca="1" si="600"/>
        <v>2.5000000000000001E-2</v>
      </c>
      <c r="H9408" s="111">
        <f t="shared" ca="1" si="601"/>
        <v>75</v>
      </c>
      <c r="I9408" s="112">
        <f t="shared" ca="1" si="602"/>
        <v>562500</v>
      </c>
    </row>
    <row r="9409" spans="6:9" x14ac:dyDescent="0.25">
      <c r="F9409" s="109">
        <f t="shared" ca="1" si="599"/>
        <v>300000</v>
      </c>
      <c r="G9409" s="110">
        <f t="shared" ca="1" si="600"/>
        <v>2.5000000000000001E-2</v>
      </c>
      <c r="H9409" s="111">
        <f t="shared" ca="1" si="601"/>
        <v>75</v>
      </c>
      <c r="I9409" s="112">
        <f t="shared" ca="1" si="602"/>
        <v>562500</v>
      </c>
    </row>
    <row r="9410" spans="6:9" x14ac:dyDescent="0.25">
      <c r="F9410" s="109">
        <f t="shared" ca="1" si="599"/>
        <v>300000</v>
      </c>
      <c r="G9410" s="110">
        <f t="shared" ca="1" si="600"/>
        <v>2.5000000000000001E-2</v>
      </c>
      <c r="H9410" s="111">
        <f t="shared" ca="1" si="601"/>
        <v>75</v>
      </c>
      <c r="I9410" s="112">
        <f t="shared" ca="1" si="602"/>
        <v>562500</v>
      </c>
    </row>
    <row r="9411" spans="6:9" x14ac:dyDescent="0.25">
      <c r="F9411" s="109">
        <f t="shared" ref="F9411:F9474" ca="1" si="603">VLOOKUP(RAND(),$C$3:$D$5,2)</f>
        <v>300000</v>
      </c>
      <c r="G9411" s="110">
        <f t="shared" ref="G9411:G9474" ca="1" si="604">VLOOKUP(RAND(),$C$10:$D$13,2)</f>
        <v>2.3E-2</v>
      </c>
      <c r="H9411" s="111">
        <f t="shared" ref="H9411:H9474" ca="1" si="605">VLOOKUP(RAND(),$C$18:$D$20,2)</f>
        <v>75</v>
      </c>
      <c r="I9411" s="112">
        <f t="shared" ca="1" si="602"/>
        <v>517500</v>
      </c>
    </row>
    <row r="9412" spans="6:9" x14ac:dyDescent="0.25">
      <c r="F9412" s="109">
        <f t="shared" ca="1" si="603"/>
        <v>300000</v>
      </c>
      <c r="G9412" s="110">
        <f t="shared" ca="1" si="604"/>
        <v>2.5000000000000001E-2</v>
      </c>
      <c r="H9412" s="111">
        <f t="shared" ca="1" si="605"/>
        <v>73</v>
      </c>
      <c r="I9412" s="112">
        <f t="shared" ref="I9412:I9475" ca="1" si="606">F9412*G9412*H9412</f>
        <v>547500</v>
      </c>
    </row>
    <row r="9413" spans="6:9" x14ac:dyDescent="0.25">
      <c r="F9413" s="109">
        <f t="shared" ca="1" si="603"/>
        <v>325000</v>
      </c>
      <c r="G9413" s="110">
        <f t="shared" ca="1" si="604"/>
        <v>2.5000000000000001E-2</v>
      </c>
      <c r="H9413" s="111">
        <f t="shared" ca="1" si="605"/>
        <v>75</v>
      </c>
      <c r="I9413" s="112">
        <f t="shared" ca="1" si="606"/>
        <v>609375</v>
      </c>
    </row>
    <row r="9414" spans="6:9" x14ac:dyDescent="0.25">
      <c r="F9414" s="109">
        <f t="shared" ca="1" si="603"/>
        <v>325000</v>
      </c>
      <c r="G9414" s="110">
        <f t="shared" ca="1" si="604"/>
        <v>2.1000000000000001E-2</v>
      </c>
      <c r="H9414" s="111">
        <f t="shared" ca="1" si="605"/>
        <v>75</v>
      </c>
      <c r="I9414" s="112">
        <f t="shared" ca="1" si="606"/>
        <v>511875</v>
      </c>
    </row>
    <row r="9415" spans="6:9" x14ac:dyDescent="0.25">
      <c r="F9415" s="109">
        <f t="shared" ca="1" si="603"/>
        <v>300000</v>
      </c>
      <c r="G9415" s="110">
        <f t="shared" ca="1" si="604"/>
        <v>2.1000000000000001E-2</v>
      </c>
      <c r="H9415" s="111">
        <f t="shared" ca="1" si="605"/>
        <v>75</v>
      </c>
      <c r="I9415" s="112">
        <f t="shared" ca="1" si="606"/>
        <v>472500</v>
      </c>
    </row>
    <row r="9416" spans="6:9" x14ac:dyDescent="0.25">
      <c r="F9416" s="109">
        <f t="shared" ca="1" si="603"/>
        <v>300000</v>
      </c>
      <c r="G9416" s="110">
        <f t="shared" ca="1" si="604"/>
        <v>2.5000000000000001E-2</v>
      </c>
      <c r="H9416" s="111">
        <f t="shared" ca="1" si="605"/>
        <v>73</v>
      </c>
      <c r="I9416" s="112">
        <f t="shared" ca="1" si="606"/>
        <v>547500</v>
      </c>
    </row>
    <row r="9417" spans="6:9" x14ac:dyDescent="0.25">
      <c r="F9417" s="109">
        <f t="shared" ca="1" si="603"/>
        <v>300000</v>
      </c>
      <c r="G9417" s="110">
        <f t="shared" ca="1" si="604"/>
        <v>2.5000000000000001E-2</v>
      </c>
      <c r="H9417" s="111">
        <f t="shared" ca="1" si="605"/>
        <v>73</v>
      </c>
      <c r="I9417" s="112">
        <f t="shared" ca="1" si="606"/>
        <v>547500</v>
      </c>
    </row>
    <row r="9418" spans="6:9" x14ac:dyDescent="0.25">
      <c r="F9418" s="109">
        <f t="shared" ca="1" si="603"/>
        <v>275000</v>
      </c>
      <c r="G9418" s="110">
        <f t="shared" ca="1" si="604"/>
        <v>2.5000000000000001E-2</v>
      </c>
      <c r="H9418" s="111">
        <f t="shared" ca="1" si="605"/>
        <v>75</v>
      </c>
      <c r="I9418" s="112">
        <f t="shared" ca="1" si="606"/>
        <v>515625</v>
      </c>
    </row>
    <row r="9419" spans="6:9" x14ac:dyDescent="0.25">
      <c r="F9419" s="109">
        <f t="shared" ca="1" si="603"/>
        <v>325000</v>
      </c>
      <c r="G9419" s="110">
        <f t="shared" ca="1" si="604"/>
        <v>2.5000000000000001E-2</v>
      </c>
      <c r="H9419" s="111">
        <f t="shared" ca="1" si="605"/>
        <v>75</v>
      </c>
      <c r="I9419" s="112">
        <f t="shared" ca="1" si="606"/>
        <v>609375</v>
      </c>
    </row>
    <row r="9420" spans="6:9" x14ac:dyDescent="0.25">
      <c r="F9420" s="109">
        <f t="shared" ca="1" si="603"/>
        <v>325000</v>
      </c>
      <c r="G9420" s="110">
        <f t="shared" ca="1" si="604"/>
        <v>2.3E-2</v>
      </c>
      <c r="H9420" s="111">
        <f t="shared" ca="1" si="605"/>
        <v>75</v>
      </c>
      <c r="I9420" s="112">
        <f t="shared" ca="1" si="606"/>
        <v>560625</v>
      </c>
    </row>
    <row r="9421" spans="6:9" x14ac:dyDescent="0.25">
      <c r="F9421" s="109">
        <f t="shared" ca="1" si="603"/>
        <v>300000</v>
      </c>
      <c r="G9421" s="110">
        <f t="shared" ca="1" si="604"/>
        <v>2.3E-2</v>
      </c>
      <c r="H9421" s="111">
        <f t="shared" ca="1" si="605"/>
        <v>73</v>
      </c>
      <c r="I9421" s="112">
        <f t="shared" ca="1" si="606"/>
        <v>503700</v>
      </c>
    </row>
    <row r="9422" spans="6:9" x14ac:dyDescent="0.25">
      <c r="F9422" s="109">
        <f t="shared" ca="1" si="603"/>
        <v>300000</v>
      </c>
      <c r="G9422" s="110">
        <f t="shared" ca="1" si="604"/>
        <v>2.5000000000000001E-2</v>
      </c>
      <c r="H9422" s="111">
        <f t="shared" ca="1" si="605"/>
        <v>75</v>
      </c>
      <c r="I9422" s="112">
        <f t="shared" ca="1" si="606"/>
        <v>562500</v>
      </c>
    </row>
    <row r="9423" spans="6:9" x14ac:dyDescent="0.25">
      <c r="F9423" s="109">
        <f t="shared" ca="1" si="603"/>
        <v>300000</v>
      </c>
      <c r="G9423" s="110">
        <f t="shared" ca="1" si="604"/>
        <v>2.5000000000000001E-2</v>
      </c>
      <c r="H9423" s="111">
        <f t="shared" ca="1" si="605"/>
        <v>75</v>
      </c>
      <c r="I9423" s="112">
        <f t="shared" ca="1" si="606"/>
        <v>562500</v>
      </c>
    </row>
    <row r="9424" spans="6:9" x14ac:dyDescent="0.25">
      <c r="F9424" s="109">
        <f t="shared" ca="1" si="603"/>
        <v>325000</v>
      </c>
      <c r="G9424" s="110">
        <f t="shared" ca="1" si="604"/>
        <v>2.5000000000000001E-2</v>
      </c>
      <c r="H9424" s="111">
        <f t="shared" ca="1" si="605"/>
        <v>75</v>
      </c>
      <c r="I9424" s="112">
        <f t="shared" ca="1" si="606"/>
        <v>609375</v>
      </c>
    </row>
    <row r="9425" spans="6:9" x14ac:dyDescent="0.25">
      <c r="F9425" s="109">
        <f t="shared" ca="1" si="603"/>
        <v>300000</v>
      </c>
      <c r="G9425" s="110">
        <f t="shared" ca="1" si="604"/>
        <v>2.5000000000000001E-2</v>
      </c>
      <c r="H9425" s="111">
        <f t="shared" ca="1" si="605"/>
        <v>75</v>
      </c>
      <c r="I9425" s="112">
        <f t="shared" ca="1" si="606"/>
        <v>562500</v>
      </c>
    </row>
    <row r="9426" spans="6:9" x14ac:dyDescent="0.25">
      <c r="F9426" s="109">
        <f t="shared" ca="1" si="603"/>
        <v>325000</v>
      </c>
      <c r="G9426" s="110">
        <f t="shared" ca="1" si="604"/>
        <v>2.5000000000000001E-2</v>
      </c>
      <c r="H9426" s="111">
        <f t="shared" ca="1" si="605"/>
        <v>75</v>
      </c>
      <c r="I9426" s="112">
        <f t="shared" ca="1" si="606"/>
        <v>609375</v>
      </c>
    </row>
    <row r="9427" spans="6:9" x14ac:dyDescent="0.25">
      <c r="F9427" s="109">
        <f t="shared" ca="1" si="603"/>
        <v>300000</v>
      </c>
      <c r="G9427" s="110">
        <f t="shared" ca="1" si="604"/>
        <v>2.5000000000000001E-2</v>
      </c>
      <c r="H9427" s="111">
        <f t="shared" ca="1" si="605"/>
        <v>75</v>
      </c>
      <c r="I9427" s="112">
        <f t="shared" ca="1" si="606"/>
        <v>562500</v>
      </c>
    </row>
    <row r="9428" spans="6:9" x14ac:dyDescent="0.25">
      <c r="F9428" s="109">
        <f t="shared" ca="1" si="603"/>
        <v>300000</v>
      </c>
      <c r="G9428" s="110">
        <f t="shared" ca="1" si="604"/>
        <v>2.7E-2</v>
      </c>
      <c r="H9428" s="111">
        <f t="shared" ca="1" si="605"/>
        <v>75</v>
      </c>
      <c r="I9428" s="112">
        <f t="shared" ca="1" si="606"/>
        <v>607500</v>
      </c>
    </row>
    <row r="9429" spans="6:9" x14ac:dyDescent="0.25">
      <c r="F9429" s="109">
        <f t="shared" ca="1" si="603"/>
        <v>300000</v>
      </c>
      <c r="G9429" s="110">
        <f t="shared" ca="1" si="604"/>
        <v>2.5000000000000001E-2</v>
      </c>
      <c r="H9429" s="111">
        <f t="shared" ca="1" si="605"/>
        <v>73</v>
      </c>
      <c r="I9429" s="112">
        <f t="shared" ca="1" si="606"/>
        <v>547500</v>
      </c>
    </row>
    <row r="9430" spans="6:9" x14ac:dyDescent="0.25">
      <c r="F9430" s="109">
        <f t="shared" ca="1" si="603"/>
        <v>325000</v>
      </c>
      <c r="G9430" s="110">
        <f t="shared" ca="1" si="604"/>
        <v>2.5000000000000001E-2</v>
      </c>
      <c r="H9430" s="111">
        <f t="shared" ca="1" si="605"/>
        <v>75</v>
      </c>
      <c r="I9430" s="112">
        <f t="shared" ca="1" si="606"/>
        <v>609375</v>
      </c>
    </row>
    <row r="9431" spans="6:9" x14ac:dyDescent="0.25">
      <c r="F9431" s="109">
        <f t="shared" ca="1" si="603"/>
        <v>300000</v>
      </c>
      <c r="G9431" s="110">
        <f t="shared" ca="1" si="604"/>
        <v>2.7E-2</v>
      </c>
      <c r="H9431" s="111">
        <f t="shared" ca="1" si="605"/>
        <v>77</v>
      </c>
      <c r="I9431" s="112">
        <f t="shared" ca="1" si="606"/>
        <v>623700</v>
      </c>
    </row>
    <row r="9432" spans="6:9" x14ac:dyDescent="0.25">
      <c r="F9432" s="109">
        <f t="shared" ca="1" si="603"/>
        <v>300000</v>
      </c>
      <c r="G9432" s="110">
        <f t="shared" ca="1" si="604"/>
        <v>2.5000000000000001E-2</v>
      </c>
      <c r="H9432" s="111">
        <f t="shared" ca="1" si="605"/>
        <v>75</v>
      </c>
      <c r="I9432" s="112">
        <f t="shared" ca="1" si="606"/>
        <v>562500</v>
      </c>
    </row>
    <row r="9433" spans="6:9" x14ac:dyDescent="0.25">
      <c r="F9433" s="109">
        <f t="shared" ca="1" si="603"/>
        <v>300000</v>
      </c>
      <c r="G9433" s="110">
        <f t="shared" ca="1" si="604"/>
        <v>2.5000000000000001E-2</v>
      </c>
      <c r="H9433" s="111">
        <f t="shared" ca="1" si="605"/>
        <v>73</v>
      </c>
      <c r="I9433" s="112">
        <f t="shared" ca="1" si="606"/>
        <v>547500</v>
      </c>
    </row>
    <row r="9434" spans="6:9" x14ac:dyDescent="0.25">
      <c r="F9434" s="109">
        <f t="shared" ca="1" si="603"/>
        <v>300000</v>
      </c>
      <c r="G9434" s="110">
        <f t="shared" ca="1" si="604"/>
        <v>2.5000000000000001E-2</v>
      </c>
      <c r="H9434" s="111">
        <f t="shared" ca="1" si="605"/>
        <v>75</v>
      </c>
      <c r="I9434" s="112">
        <f t="shared" ca="1" si="606"/>
        <v>562500</v>
      </c>
    </row>
    <row r="9435" spans="6:9" x14ac:dyDescent="0.25">
      <c r="F9435" s="109">
        <f t="shared" ca="1" si="603"/>
        <v>325000</v>
      </c>
      <c r="G9435" s="110">
        <f t="shared" ca="1" si="604"/>
        <v>2.5000000000000001E-2</v>
      </c>
      <c r="H9435" s="111">
        <f t="shared" ca="1" si="605"/>
        <v>77</v>
      </c>
      <c r="I9435" s="112">
        <f t="shared" ca="1" si="606"/>
        <v>625625</v>
      </c>
    </row>
    <row r="9436" spans="6:9" x14ac:dyDescent="0.25">
      <c r="F9436" s="109">
        <f t="shared" ca="1" si="603"/>
        <v>275000</v>
      </c>
      <c r="G9436" s="110">
        <f t="shared" ca="1" si="604"/>
        <v>2.3E-2</v>
      </c>
      <c r="H9436" s="111">
        <f t="shared" ca="1" si="605"/>
        <v>75</v>
      </c>
      <c r="I9436" s="112">
        <f t="shared" ca="1" si="606"/>
        <v>474375</v>
      </c>
    </row>
    <row r="9437" spans="6:9" x14ac:dyDescent="0.25">
      <c r="F9437" s="109">
        <f t="shared" ca="1" si="603"/>
        <v>300000</v>
      </c>
      <c r="G9437" s="110">
        <f t="shared" ca="1" si="604"/>
        <v>2.1000000000000001E-2</v>
      </c>
      <c r="H9437" s="111">
        <f t="shared" ca="1" si="605"/>
        <v>75</v>
      </c>
      <c r="I9437" s="112">
        <f t="shared" ca="1" si="606"/>
        <v>472500</v>
      </c>
    </row>
    <row r="9438" spans="6:9" x14ac:dyDescent="0.25">
      <c r="F9438" s="109">
        <f t="shared" ca="1" si="603"/>
        <v>300000</v>
      </c>
      <c r="G9438" s="110">
        <f t="shared" ca="1" si="604"/>
        <v>2.5000000000000001E-2</v>
      </c>
      <c r="H9438" s="111">
        <f t="shared" ca="1" si="605"/>
        <v>77</v>
      </c>
      <c r="I9438" s="112">
        <f t="shared" ca="1" si="606"/>
        <v>577500</v>
      </c>
    </row>
    <row r="9439" spans="6:9" x14ac:dyDescent="0.25">
      <c r="F9439" s="109">
        <f t="shared" ca="1" si="603"/>
        <v>300000</v>
      </c>
      <c r="G9439" s="110">
        <f t="shared" ca="1" si="604"/>
        <v>2.7E-2</v>
      </c>
      <c r="H9439" s="111">
        <f t="shared" ca="1" si="605"/>
        <v>75</v>
      </c>
      <c r="I9439" s="112">
        <f t="shared" ca="1" si="606"/>
        <v>607500</v>
      </c>
    </row>
    <row r="9440" spans="6:9" x14ac:dyDescent="0.25">
      <c r="F9440" s="109">
        <f t="shared" ca="1" si="603"/>
        <v>300000</v>
      </c>
      <c r="G9440" s="110">
        <f t="shared" ca="1" si="604"/>
        <v>2.5000000000000001E-2</v>
      </c>
      <c r="H9440" s="111">
        <f t="shared" ca="1" si="605"/>
        <v>77</v>
      </c>
      <c r="I9440" s="112">
        <f t="shared" ca="1" si="606"/>
        <v>577500</v>
      </c>
    </row>
    <row r="9441" spans="6:9" x14ac:dyDescent="0.25">
      <c r="F9441" s="109">
        <f t="shared" ca="1" si="603"/>
        <v>300000</v>
      </c>
      <c r="G9441" s="110">
        <f t="shared" ca="1" si="604"/>
        <v>2.5000000000000001E-2</v>
      </c>
      <c r="H9441" s="111">
        <f t="shared" ca="1" si="605"/>
        <v>77</v>
      </c>
      <c r="I9441" s="112">
        <f t="shared" ca="1" si="606"/>
        <v>577500</v>
      </c>
    </row>
    <row r="9442" spans="6:9" x14ac:dyDescent="0.25">
      <c r="F9442" s="109">
        <f t="shared" ca="1" si="603"/>
        <v>325000</v>
      </c>
      <c r="G9442" s="110">
        <f t="shared" ca="1" si="604"/>
        <v>2.5000000000000001E-2</v>
      </c>
      <c r="H9442" s="111">
        <f t="shared" ca="1" si="605"/>
        <v>73</v>
      </c>
      <c r="I9442" s="112">
        <f t="shared" ca="1" si="606"/>
        <v>593125</v>
      </c>
    </row>
    <row r="9443" spans="6:9" x14ac:dyDescent="0.25">
      <c r="F9443" s="109">
        <f t="shared" ca="1" si="603"/>
        <v>300000</v>
      </c>
      <c r="G9443" s="110">
        <f t="shared" ca="1" si="604"/>
        <v>2.3E-2</v>
      </c>
      <c r="H9443" s="111">
        <f t="shared" ca="1" si="605"/>
        <v>75</v>
      </c>
      <c r="I9443" s="112">
        <f t="shared" ca="1" si="606"/>
        <v>517500</v>
      </c>
    </row>
    <row r="9444" spans="6:9" x14ac:dyDescent="0.25">
      <c r="F9444" s="109">
        <f t="shared" ca="1" si="603"/>
        <v>275000</v>
      </c>
      <c r="G9444" s="110">
        <f t="shared" ca="1" si="604"/>
        <v>2.5000000000000001E-2</v>
      </c>
      <c r="H9444" s="111">
        <f t="shared" ca="1" si="605"/>
        <v>75</v>
      </c>
      <c r="I9444" s="112">
        <f t="shared" ca="1" si="606"/>
        <v>515625</v>
      </c>
    </row>
    <row r="9445" spans="6:9" x14ac:dyDescent="0.25">
      <c r="F9445" s="109">
        <f t="shared" ca="1" si="603"/>
        <v>325000</v>
      </c>
      <c r="G9445" s="110">
        <f t="shared" ca="1" si="604"/>
        <v>2.5000000000000001E-2</v>
      </c>
      <c r="H9445" s="111">
        <f t="shared" ca="1" si="605"/>
        <v>75</v>
      </c>
      <c r="I9445" s="112">
        <f t="shared" ca="1" si="606"/>
        <v>609375</v>
      </c>
    </row>
    <row r="9446" spans="6:9" x14ac:dyDescent="0.25">
      <c r="F9446" s="109">
        <f t="shared" ca="1" si="603"/>
        <v>300000</v>
      </c>
      <c r="G9446" s="110">
        <f t="shared" ca="1" si="604"/>
        <v>2.5000000000000001E-2</v>
      </c>
      <c r="H9446" s="111">
        <f t="shared" ca="1" si="605"/>
        <v>75</v>
      </c>
      <c r="I9446" s="112">
        <f t="shared" ca="1" si="606"/>
        <v>562500</v>
      </c>
    </row>
    <row r="9447" spans="6:9" x14ac:dyDescent="0.25">
      <c r="F9447" s="109">
        <f t="shared" ca="1" si="603"/>
        <v>300000</v>
      </c>
      <c r="G9447" s="110">
        <f t="shared" ca="1" si="604"/>
        <v>2.5000000000000001E-2</v>
      </c>
      <c r="H9447" s="111">
        <f t="shared" ca="1" si="605"/>
        <v>75</v>
      </c>
      <c r="I9447" s="112">
        <f t="shared" ca="1" si="606"/>
        <v>562500</v>
      </c>
    </row>
    <row r="9448" spans="6:9" x14ac:dyDescent="0.25">
      <c r="F9448" s="109">
        <f t="shared" ca="1" si="603"/>
        <v>300000</v>
      </c>
      <c r="G9448" s="110">
        <f t="shared" ca="1" si="604"/>
        <v>2.7E-2</v>
      </c>
      <c r="H9448" s="111">
        <f t="shared" ca="1" si="605"/>
        <v>77</v>
      </c>
      <c r="I9448" s="112">
        <f t="shared" ca="1" si="606"/>
        <v>623700</v>
      </c>
    </row>
    <row r="9449" spans="6:9" x14ac:dyDescent="0.25">
      <c r="F9449" s="109">
        <f t="shared" ca="1" si="603"/>
        <v>300000</v>
      </c>
      <c r="G9449" s="110">
        <f t="shared" ca="1" si="604"/>
        <v>2.1000000000000001E-2</v>
      </c>
      <c r="H9449" s="111">
        <f t="shared" ca="1" si="605"/>
        <v>75</v>
      </c>
      <c r="I9449" s="112">
        <f t="shared" ca="1" si="606"/>
        <v>472500</v>
      </c>
    </row>
    <row r="9450" spans="6:9" x14ac:dyDescent="0.25">
      <c r="F9450" s="109">
        <f t="shared" ca="1" si="603"/>
        <v>300000</v>
      </c>
      <c r="G9450" s="110">
        <f t="shared" ca="1" si="604"/>
        <v>2.7E-2</v>
      </c>
      <c r="H9450" s="111">
        <f t="shared" ca="1" si="605"/>
        <v>75</v>
      </c>
      <c r="I9450" s="112">
        <f t="shared" ca="1" si="606"/>
        <v>607500</v>
      </c>
    </row>
    <row r="9451" spans="6:9" x14ac:dyDescent="0.25">
      <c r="F9451" s="109">
        <f t="shared" ca="1" si="603"/>
        <v>300000</v>
      </c>
      <c r="G9451" s="110">
        <f t="shared" ca="1" si="604"/>
        <v>2.3E-2</v>
      </c>
      <c r="H9451" s="111">
        <f t="shared" ca="1" si="605"/>
        <v>75</v>
      </c>
      <c r="I9451" s="112">
        <f t="shared" ca="1" si="606"/>
        <v>517500</v>
      </c>
    </row>
    <row r="9452" spans="6:9" x14ac:dyDescent="0.25">
      <c r="F9452" s="109">
        <f t="shared" ca="1" si="603"/>
        <v>300000</v>
      </c>
      <c r="G9452" s="110">
        <f t="shared" ca="1" si="604"/>
        <v>2.5000000000000001E-2</v>
      </c>
      <c r="H9452" s="111">
        <f t="shared" ca="1" si="605"/>
        <v>75</v>
      </c>
      <c r="I9452" s="112">
        <f t="shared" ca="1" si="606"/>
        <v>562500</v>
      </c>
    </row>
    <row r="9453" spans="6:9" x14ac:dyDescent="0.25">
      <c r="F9453" s="109">
        <f t="shared" ca="1" si="603"/>
        <v>275000</v>
      </c>
      <c r="G9453" s="110">
        <f t="shared" ca="1" si="604"/>
        <v>2.5000000000000001E-2</v>
      </c>
      <c r="H9453" s="111">
        <f t="shared" ca="1" si="605"/>
        <v>77</v>
      </c>
      <c r="I9453" s="112">
        <f t="shared" ca="1" si="606"/>
        <v>529375</v>
      </c>
    </row>
    <row r="9454" spans="6:9" x14ac:dyDescent="0.25">
      <c r="F9454" s="109">
        <f t="shared" ca="1" si="603"/>
        <v>275000</v>
      </c>
      <c r="G9454" s="110">
        <f t="shared" ca="1" si="604"/>
        <v>2.5000000000000001E-2</v>
      </c>
      <c r="H9454" s="111">
        <f t="shared" ca="1" si="605"/>
        <v>75</v>
      </c>
      <c r="I9454" s="112">
        <f t="shared" ca="1" si="606"/>
        <v>515625</v>
      </c>
    </row>
    <row r="9455" spans="6:9" x14ac:dyDescent="0.25">
      <c r="F9455" s="109">
        <f t="shared" ca="1" si="603"/>
        <v>300000</v>
      </c>
      <c r="G9455" s="110">
        <f t="shared" ca="1" si="604"/>
        <v>2.5000000000000001E-2</v>
      </c>
      <c r="H9455" s="111">
        <f t="shared" ca="1" si="605"/>
        <v>75</v>
      </c>
      <c r="I9455" s="112">
        <f t="shared" ca="1" si="606"/>
        <v>562500</v>
      </c>
    </row>
    <row r="9456" spans="6:9" x14ac:dyDescent="0.25">
      <c r="F9456" s="109">
        <f t="shared" ca="1" si="603"/>
        <v>300000</v>
      </c>
      <c r="G9456" s="110">
        <f t="shared" ca="1" si="604"/>
        <v>2.5000000000000001E-2</v>
      </c>
      <c r="H9456" s="111">
        <f t="shared" ca="1" si="605"/>
        <v>75</v>
      </c>
      <c r="I9456" s="112">
        <f t="shared" ca="1" si="606"/>
        <v>562500</v>
      </c>
    </row>
    <row r="9457" spans="6:9" x14ac:dyDescent="0.25">
      <c r="F9457" s="109">
        <f t="shared" ca="1" si="603"/>
        <v>325000</v>
      </c>
      <c r="G9457" s="110">
        <f t="shared" ca="1" si="604"/>
        <v>2.5000000000000001E-2</v>
      </c>
      <c r="H9457" s="111">
        <f t="shared" ca="1" si="605"/>
        <v>75</v>
      </c>
      <c r="I9457" s="112">
        <f t="shared" ca="1" si="606"/>
        <v>609375</v>
      </c>
    </row>
    <row r="9458" spans="6:9" x14ac:dyDescent="0.25">
      <c r="F9458" s="109">
        <f t="shared" ca="1" si="603"/>
        <v>325000</v>
      </c>
      <c r="G9458" s="110">
        <f t="shared" ca="1" si="604"/>
        <v>2.5000000000000001E-2</v>
      </c>
      <c r="H9458" s="111">
        <f t="shared" ca="1" si="605"/>
        <v>75</v>
      </c>
      <c r="I9458" s="112">
        <f t="shared" ca="1" si="606"/>
        <v>609375</v>
      </c>
    </row>
    <row r="9459" spans="6:9" x14ac:dyDescent="0.25">
      <c r="F9459" s="109">
        <f t="shared" ca="1" si="603"/>
        <v>300000</v>
      </c>
      <c r="G9459" s="110">
        <f t="shared" ca="1" si="604"/>
        <v>2.5000000000000001E-2</v>
      </c>
      <c r="H9459" s="111">
        <f t="shared" ca="1" si="605"/>
        <v>75</v>
      </c>
      <c r="I9459" s="112">
        <f t="shared" ca="1" si="606"/>
        <v>562500</v>
      </c>
    </row>
    <row r="9460" spans="6:9" x14ac:dyDescent="0.25">
      <c r="F9460" s="109">
        <f t="shared" ca="1" si="603"/>
        <v>300000</v>
      </c>
      <c r="G9460" s="110">
        <f t="shared" ca="1" si="604"/>
        <v>2.5000000000000001E-2</v>
      </c>
      <c r="H9460" s="111">
        <f t="shared" ca="1" si="605"/>
        <v>73</v>
      </c>
      <c r="I9460" s="112">
        <f t="shared" ca="1" si="606"/>
        <v>547500</v>
      </c>
    </row>
    <row r="9461" spans="6:9" x14ac:dyDescent="0.25">
      <c r="F9461" s="109">
        <f t="shared" ca="1" si="603"/>
        <v>300000</v>
      </c>
      <c r="G9461" s="110">
        <f t="shared" ca="1" si="604"/>
        <v>2.5000000000000001E-2</v>
      </c>
      <c r="H9461" s="111">
        <f t="shared" ca="1" si="605"/>
        <v>73</v>
      </c>
      <c r="I9461" s="112">
        <f t="shared" ca="1" si="606"/>
        <v>547500</v>
      </c>
    </row>
    <row r="9462" spans="6:9" x14ac:dyDescent="0.25">
      <c r="F9462" s="109">
        <f t="shared" ca="1" si="603"/>
        <v>300000</v>
      </c>
      <c r="G9462" s="110">
        <f t="shared" ca="1" si="604"/>
        <v>2.5000000000000001E-2</v>
      </c>
      <c r="H9462" s="111">
        <f t="shared" ca="1" si="605"/>
        <v>73</v>
      </c>
      <c r="I9462" s="112">
        <f t="shared" ca="1" si="606"/>
        <v>547500</v>
      </c>
    </row>
    <row r="9463" spans="6:9" x14ac:dyDescent="0.25">
      <c r="F9463" s="109">
        <f t="shared" ca="1" si="603"/>
        <v>300000</v>
      </c>
      <c r="G9463" s="110">
        <f t="shared" ca="1" si="604"/>
        <v>2.5000000000000001E-2</v>
      </c>
      <c r="H9463" s="111">
        <f t="shared" ca="1" si="605"/>
        <v>75</v>
      </c>
      <c r="I9463" s="112">
        <f t="shared" ca="1" si="606"/>
        <v>562500</v>
      </c>
    </row>
    <row r="9464" spans="6:9" x14ac:dyDescent="0.25">
      <c r="F9464" s="109">
        <f t="shared" ca="1" si="603"/>
        <v>300000</v>
      </c>
      <c r="G9464" s="110">
        <f t="shared" ca="1" si="604"/>
        <v>2.1000000000000001E-2</v>
      </c>
      <c r="H9464" s="111">
        <f t="shared" ca="1" si="605"/>
        <v>75</v>
      </c>
      <c r="I9464" s="112">
        <f t="shared" ca="1" si="606"/>
        <v>472500</v>
      </c>
    </row>
    <row r="9465" spans="6:9" x14ac:dyDescent="0.25">
      <c r="F9465" s="109">
        <f t="shared" ca="1" si="603"/>
        <v>300000</v>
      </c>
      <c r="G9465" s="110">
        <f t="shared" ca="1" si="604"/>
        <v>2.5000000000000001E-2</v>
      </c>
      <c r="H9465" s="111">
        <f t="shared" ca="1" si="605"/>
        <v>75</v>
      </c>
      <c r="I9465" s="112">
        <f t="shared" ca="1" si="606"/>
        <v>562500</v>
      </c>
    </row>
    <row r="9466" spans="6:9" x14ac:dyDescent="0.25">
      <c r="F9466" s="109">
        <f t="shared" ca="1" si="603"/>
        <v>300000</v>
      </c>
      <c r="G9466" s="110">
        <f t="shared" ca="1" si="604"/>
        <v>2.5000000000000001E-2</v>
      </c>
      <c r="H9466" s="111">
        <f t="shared" ca="1" si="605"/>
        <v>77</v>
      </c>
      <c r="I9466" s="112">
        <f t="shared" ca="1" si="606"/>
        <v>577500</v>
      </c>
    </row>
    <row r="9467" spans="6:9" x14ac:dyDescent="0.25">
      <c r="F9467" s="109">
        <f t="shared" ca="1" si="603"/>
        <v>300000</v>
      </c>
      <c r="G9467" s="110">
        <f t="shared" ca="1" si="604"/>
        <v>2.5000000000000001E-2</v>
      </c>
      <c r="H9467" s="111">
        <f t="shared" ca="1" si="605"/>
        <v>77</v>
      </c>
      <c r="I9467" s="112">
        <f t="shared" ca="1" si="606"/>
        <v>577500</v>
      </c>
    </row>
    <row r="9468" spans="6:9" x14ac:dyDescent="0.25">
      <c r="F9468" s="109">
        <f t="shared" ca="1" si="603"/>
        <v>275000</v>
      </c>
      <c r="G9468" s="110">
        <f t="shared" ca="1" si="604"/>
        <v>2.5000000000000001E-2</v>
      </c>
      <c r="H9468" s="111">
        <f t="shared" ca="1" si="605"/>
        <v>75</v>
      </c>
      <c r="I9468" s="112">
        <f t="shared" ca="1" si="606"/>
        <v>515625</v>
      </c>
    </row>
    <row r="9469" spans="6:9" x14ac:dyDescent="0.25">
      <c r="F9469" s="109">
        <f t="shared" ca="1" si="603"/>
        <v>325000</v>
      </c>
      <c r="G9469" s="110">
        <f t="shared" ca="1" si="604"/>
        <v>2.5000000000000001E-2</v>
      </c>
      <c r="H9469" s="111">
        <f t="shared" ca="1" si="605"/>
        <v>75</v>
      </c>
      <c r="I9469" s="112">
        <f t="shared" ca="1" si="606"/>
        <v>609375</v>
      </c>
    </row>
    <row r="9470" spans="6:9" x14ac:dyDescent="0.25">
      <c r="F9470" s="109">
        <f t="shared" ca="1" si="603"/>
        <v>300000</v>
      </c>
      <c r="G9470" s="110">
        <f t="shared" ca="1" si="604"/>
        <v>2.5000000000000001E-2</v>
      </c>
      <c r="H9470" s="111">
        <f t="shared" ca="1" si="605"/>
        <v>77</v>
      </c>
      <c r="I9470" s="112">
        <f t="shared" ca="1" si="606"/>
        <v>577500</v>
      </c>
    </row>
    <row r="9471" spans="6:9" x14ac:dyDescent="0.25">
      <c r="F9471" s="109">
        <f t="shared" ca="1" si="603"/>
        <v>300000</v>
      </c>
      <c r="G9471" s="110">
        <f t="shared" ca="1" si="604"/>
        <v>2.5000000000000001E-2</v>
      </c>
      <c r="H9471" s="111">
        <f t="shared" ca="1" si="605"/>
        <v>73</v>
      </c>
      <c r="I9471" s="112">
        <f t="shared" ca="1" si="606"/>
        <v>547500</v>
      </c>
    </row>
    <row r="9472" spans="6:9" x14ac:dyDescent="0.25">
      <c r="F9472" s="109">
        <f t="shared" ca="1" si="603"/>
        <v>300000</v>
      </c>
      <c r="G9472" s="110">
        <f t="shared" ca="1" si="604"/>
        <v>2.5000000000000001E-2</v>
      </c>
      <c r="H9472" s="111">
        <f t="shared" ca="1" si="605"/>
        <v>75</v>
      </c>
      <c r="I9472" s="112">
        <f t="shared" ca="1" si="606"/>
        <v>562500</v>
      </c>
    </row>
    <row r="9473" spans="6:9" x14ac:dyDescent="0.25">
      <c r="F9473" s="109">
        <f t="shared" ca="1" si="603"/>
        <v>300000</v>
      </c>
      <c r="G9473" s="110">
        <f t="shared" ca="1" si="604"/>
        <v>2.5000000000000001E-2</v>
      </c>
      <c r="H9473" s="111">
        <f t="shared" ca="1" si="605"/>
        <v>75</v>
      </c>
      <c r="I9473" s="112">
        <f t="shared" ca="1" si="606"/>
        <v>562500</v>
      </c>
    </row>
    <row r="9474" spans="6:9" x14ac:dyDescent="0.25">
      <c r="F9474" s="109">
        <f t="shared" ca="1" si="603"/>
        <v>325000</v>
      </c>
      <c r="G9474" s="110">
        <f t="shared" ca="1" si="604"/>
        <v>2.5000000000000001E-2</v>
      </c>
      <c r="H9474" s="111">
        <f t="shared" ca="1" si="605"/>
        <v>73</v>
      </c>
      <c r="I9474" s="112">
        <f t="shared" ca="1" si="606"/>
        <v>593125</v>
      </c>
    </row>
    <row r="9475" spans="6:9" x14ac:dyDescent="0.25">
      <c r="F9475" s="109">
        <f t="shared" ref="F9475:F9538" ca="1" si="607">VLOOKUP(RAND(),$C$3:$D$5,2)</f>
        <v>325000</v>
      </c>
      <c r="G9475" s="110">
        <f t="shared" ref="G9475:G9538" ca="1" si="608">VLOOKUP(RAND(),$C$10:$D$13,2)</f>
        <v>2.5000000000000001E-2</v>
      </c>
      <c r="H9475" s="111">
        <f t="shared" ref="H9475:H9538" ca="1" si="609">VLOOKUP(RAND(),$C$18:$D$20,2)</f>
        <v>75</v>
      </c>
      <c r="I9475" s="112">
        <f t="shared" ca="1" si="606"/>
        <v>609375</v>
      </c>
    </row>
    <row r="9476" spans="6:9" x14ac:dyDescent="0.25">
      <c r="F9476" s="109">
        <f t="shared" ca="1" si="607"/>
        <v>300000</v>
      </c>
      <c r="G9476" s="110">
        <f t="shared" ca="1" si="608"/>
        <v>2.5000000000000001E-2</v>
      </c>
      <c r="H9476" s="111">
        <f t="shared" ca="1" si="609"/>
        <v>75</v>
      </c>
      <c r="I9476" s="112">
        <f t="shared" ref="I9476:I9539" ca="1" si="610">F9476*G9476*H9476</f>
        <v>562500</v>
      </c>
    </row>
    <row r="9477" spans="6:9" x14ac:dyDescent="0.25">
      <c r="F9477" s="109">
        <f t="shared" ca="1" si="607"/>
        <v>275000</v>
      </c>
      <c r="G9477" s="110">
        <f t="shared" ca="1" si="608"/>
        <v>2.5000000000000001E-2</v>
      </c>
      <c r="H9477" s="111">
        <f t="shared" ca="1" si="609"/>
        <v>77</v>
      </c>
      <c r="I9477" s="112">
        <f t="shared" ca="1" si="610"/>
        <v>529375</v>
      </c>
    </row>
    <row r="9478" spans="6:9" x14ac:dyDescent="0.25">
      <c r="F9478" s="109">
        <f t="shared" ca="1" si="607"/>
        <v>300000</v>
      </c>
      <c r="G9478" s="110">
        <f t="shared" ca="1" si="608"/>
        <v>2.7E-2</v>
      </c>
      <c r="H9478" s="111">
        <f t="shared" ca="1" si="609"/>
        <v>75</v>
      </c>
      <c r="I9478" s="112">
        <f t="shared" ca="1" si="610"/>
        <v>607500</v>
      </c>
    </row>
    <row r="9479" spans="6:9" x14ac:dyDescent="0.25">
      <c r="F9479" s="109">
        <f t="shared" ca="1" si="607"/>
        <v>300000</v>
      </c>
      <c r="G9479" s="110">
        <f t="shared" ca="1" si="608"/>
        <v>2.5000000000000001E-2</v>
      </c>
      <c r="H9479" s="111">
        <f t="shared" ca="1" si="609"/>
        <v>75</v>
      </c>
      <c r="I9479" s="112">
        <f t="shared" ca="1" si="610"/>
        <v>562500</v>
      </c>
    </row>
    <row r="9480" spans="6:9" x14ac:dyDescent="0.25">
      <c r="F9480" s="109">
        <f t="shared" ca="1" si="607"/>
        <v>300000</v>
      </c>
      <c r="G9480" s="110">
        <f t="shared" ca="1" si="608"/>
        <v>2.5000000000000001E-2</v>
      </c>
      <c r="H9480" s="111">
        <f t="shared" ca="1" si="609"/>
        <v>75</v>
      </c>
      <c r="I9480" s="112">
        <f t="shared" ca="1" si="610"/>
        <v>562500</v>
      </c>
    </row>
    <row r="9481" spans="6:9" x14ac:dyDescent="0.25">
      <c r="F9481" s="109">
        <f t="shared" ca="1" si="607"/>
        <v>300000</v>
      </c>
      <c r="G9481" s="110">
        <f t="shared" ca="1" si="608"/>
        <v>2.5000000000000001E-2</v>
      </c>
      <c r="H9481" s="111">
        <f t="shared" ca="1" si="609"/>
        <v>75</v>
      </c>
      <c r="I9481" s="112">
        <f t="shared" ca="1" si="610"/>
        <v>562500</v>
      </c>
    </row>
    <row r="9482" spans="6:9" x14ac:dyDescent="0.25">
      <c r="F9482" s="109">
        <f t="shared" ca="1" si="607"/>
        <v>300000</v>
      </c>
      <c r="G9482" s="110">
        <f t="shared" ca="1" si="608"/>
        <v>2.7E-2</v>
      </c>
      <c r="H9482" s="111">
        <f t="shared" ca="1" si="609"/>
        <v>75</v>
      </c>
      <c r="I9482" s="112">
        <f t="shared" ca="1" si="610"/>
        <v>607500</v>
      </c>
    </row>
    <row r="9483" spans="6:9" x14ac:dyDescent="0.25">
      <c r="F9483" s="109">
        <f t="shared" ca="1" si="607"/>
        <v>300000</v>
      </c>
      <c r="G9483" s="110">
        <f t="shared" ca="1" si="608"/>
        <v>2.5000000000000001E-2</v>
      </c>
      <c r="H9483" s="111">
        <f t="shared" ca="1" si="609"/>
        <v>75</v>
      </c>
      <c r="I9483" s="112">
        <f t="shared" ca="1" si="610"/>
        <v>562500</v>
      </c>
    </row>
    <row r="9484" spans="6:9" x14ac:dyDescent="0.25">
      <c r="F9484" s="109">
        <f t="shared" ca="1" si="607"/>
        <v>325000</v>
      </c>
      <c r="G9484" s="110">
        <f t="shared" ca="1" si="608"/>
        <v>2.7E-2</v>
      </c>
      <c r="H9484" s="111">
        <f t="shared" ca="1" si="609"/>
        <v>75</v>
      </c>
      <c r="I9484" s="112">
        <f t="shared" ca="1" si="610"/>
        <v>658125</v>
      </c>
    </row>
    <row r="9485" spans="6:9" x14ac:dyDescent="0.25">
      <c r="F9485" s="109">
        <f t="shared" ca="1" si="607"/>
        <v>325000</v>
      </c>
      <c r="G9485" s="110">
        <f t="shared" ca="1" si="608"/>
        <v>2.3E-2</v>
      </c>
      <c r="H9485" s="111">
        <f t="shared" ca="1" si="609"/>
        <v>75</v>
      </c>
      <c r="I9485" s="112">
        <f t="shared" ca="1" si="610"/>
        <v>560625</v>
      </c>
    </row>
    <row r="9486" spans="6:9" x14ac:dyDescent="0.25">
      <c r="F9486" s="109">
        <f t="shared" ca="1" si="607"/>
        <v>275000</v>
      </c>
      <c r="G9486" s="110">
        <f t="shared" ca="1" si="608"/>
        <v>2.5000000000000001E-2</v>
      </c>
      <c r="H9486" s="111">
        <f t="shared" ca="1" si="609"/>
        <v>73</v>
      </c>
      <c r="I9486" s="112">
        <f t="shared" ca="1" si="610"/>
        <v>501875</v>
      </c>
    </row>
    <row r="9487" spans="6:9" x14ac:dyDescent="0.25">
      <c r="F9487" s="109">
        <f t="shared" ca="1" si="607"/>
        <v>300000</v>
      </c>
      <c r="G9487" s="110">
        <f t="shared" ca="1" si="608"/>
        <v>2.5000000000000001E-2</v>
      </c>
      <c r="H9487" s="111">
        <f t="shared" ca="1" si="609"/>
        <v>75</v>
      </c>
      <c r="I9487" s="112">
        <f t="shared" ca="1" si="610"/>
        <v>562500</v>
      </c>
    </row>
    <row r="9488" spans="6:9" x14ac:dyDescent="0.25">
      <c r="F9488" s="109">
        <f t="shared" ca="1" si="607"/>
        <v>300000</v>
      </c>
      <c r="G9488" s="110">
        <f t="shared" ca="1" si="608"/>
        <v>2.5000000000000001E-2</v>
      </c>
      <c r="H9488" s="111">
        <f t="shared" ca="1" si="609"/>
        <v>77</v>
      </c>
      <c r="I9488" s="112">
        <f t="shared" ca="1" si="610"/>
        <v>577500</v>
      </c>
    </row>
    <row r="9489" spans="6:9" x14ac:dyDescent="0.25">
      <c r="F9489" s="109">
        <f t="shared" ca="1" si="607"/>
        <v>300000</v>
      </c>
      <c r="G9489" s="110">
        <f t="shared" ca="1" si="608"/>
        <v>2.5000000000000001E-2</v>
      </c>
      <c r="H9489" s="111">
        <f t="shared" ca="1" si="609"/>
        <v>75</v>
      </c>
      <c r="I9489" s="112">
        <f t="shared" ca="1" si="610"/>
        <v>562500</v>
      </c>
    </row>
    <row r="9490" spans="6:9" x14ac:dyDescent="0.25">
      <c r="F9490" s="109">
        <f t="shared" ca="1" si="607"/>
        <v>325000</v>
      </c>
      <c r="G9490" s="110">
        <f t="shared" ca="1" si="608"/>
        <v>2.5000000000000001E-2</v>
      </c>
      <c r="H9490" s="111">
        <f t="shared" ca="1" si="609"/>
        <v>75</v>
      </c>
      <c r="I9490" s="112">
        <f t="shared" ca="1" si="610"/>
        <v>609375</v>
      </c>
    </row>
    <row r="9491" spans="6:9" x14ac:dyDescent="0.25">
      <c r="F9491" s="109">
        <f t="shared" ca="1" si="607"/>
        <v>325000</v>
      </c>
      <c r="G9491" s="110">
        <f t="shared" ca="1" si="608"/>
        <v>2.5000000000000001E-2</v>
      </c>
      <c r="H9491" s="111">
        <f t="shared" ca="1" si="609"/>
        <v>75</v>
      </c>
      <c r="I9491" s="112">
        <f t="shared" ca="1" si="610"/>
        <v>609375</v>
      </c>
    </row>
    <row r="9492" spans="6:9" x14ac:dyDescent="0.25">
      <c r="F9492" s="109">
        <f t="shared" ca="1" si="607"/>
        <v>300000</v>
      </c>
      <c r="G9492" s="110">
        <f t="shared" ca="1" si="608"/>
        <v>2.5000000000000001E-2</v>
      </c>
      <c r="H9492" s="111">
        <f t="shared" ca="1" si="609"/>
        <v>73</v>
      </c>
      <c r="I9492" s="112">
        <f t="shared" ca="1" si="610"/>
        <v>547500</v>
      </c>
    </row>
    <row r="9493" spans="6:9" x14ac:dyDescent="0.25">
      <c r="F9493" s="109">
        <f t="shared" ca="1" si="607"/>
        <v>300000</v>
      </c>
      <c r="G9493" s="110">
        <f t="shared" ca="1" si="608"/>
        <v>2.5000000000000001E-2</v>
      </c>
      <c r="H9493" s="111">
        <f t="shared" ca="1" si="609"/>
        <v>75</v>
      </c>
      <c r="I9493" s="112">
        <f t="shared" ca="1" si="610"/>
        <v>562500</v>
      </c>
    </row>
    <row r="9494" spans="6:9" x14ac:dyDescent="0.25">
      <c r="F9494" s="109">
        <f t="shared" ca="1" si="607"/>
        <v>275000</v>
      </c>
      <c r="G9494" s="110">
        <f t="shared" ca="1" si="608"/>
        <v>2.7E-2</v>
      </c>
      <c r="H9494" s="111">
        <f t="shared" ca="1" si="609"/>
        <v>77</v>
      </c>
      <c r="I9494" s="112">
        <f t="shared" ca="1" si="610"/>
        <v>571725</v>
      </c>
    </row>
    <row r="9495" spans="6:9" x14ac:dyDescent="0.25">
      <c r="F9495" s="109">
        <f t="shared" ca="1" si="607"/>
        <v>300000</v>
      </c>
      <c r="G9495" s="110">
        <f t="shared" ca="1" si="608"/>
        <v>2.5000000000000001E-2</v>
      </c>
      <c r="H9495" s="111">
        <f t="shared" ca="1" si="609"/>
        <v>73</v>
      </c>
      <c r="I9495" s="112">
        <f t="shared" ca="1" si="610"/>
        <v>547500</v>
      </c>
    </row>
    <row r="9496" spans="6:9" x14ac:dyDescent="0.25">
      <c r="F9496" s="109">
        <f t="shared" ca="1" si="607"/>
        <v>300000</v>
      </c>
      <c r="G9496" s="110">
        <f t="shared" ca="1" si="608"/>
        <v>2.5000000000000001E-2</v>
      </c>
      <c r="H9496" s="111">
        <f t="shared" ca="1" si="609"/>
        <v>75</v>
      </c>
      <c r="I9496" s="112">
        <f t="shared" ca="1" si="610"/>
        <v>562500</v>
      </c>
    </row>
    <row r="9497" spans="6:9" x14ac:dyDescent="0.25">
      <c r="F9497" s="109">
        <f t="shared" ca="1" si="607"/>
        <v>275000</v>
      </c>
      <c r="G9497" s="110">
        <f t="shared" ca="1" si="608"/>
        <v>2.5000000000000001E-2</v>
      </c>
      <c r="H9497" s="111">
        <f t="shared" ca="1" si="609"/>
        <v>77</v>
      </c>
      <c r="I9497" s="112">
        <f t="shared" ca="1" si="610"/>
        <v>529375</v>
      </c>
    </row>
    <row r="9498" spans="6:9" x14ac:dyDescent="0.25">
      <c r="F9498" s="109">
        <f t="shared" ca="1" si="607"/>
        <v>300000</v>
      </c>
      <c r="G9498" s="110">
        <f t="shared" ca="1" si="608"/>
        <v>2.5000000000000001E-2</v>
      </c>
      <c r="H9498" s="111">
        <f t="shared" ca="1" si="609"/>
        <v>75</v>
      </c>
      <c r="I9498" s="112">
        <f t="shared" ca="1" si="610"/>
        <v>562500</v>
      </c>
    </row>
    <row r="9499" spans="6:9" x14ac:dyDescent="0.25">
      <c r="F9499" s="109">
        <f t="shared" ca="1" si="607"/>
        <v>325000</v>
      </c>
      <c r="G9499" s="110">
        <f t="shared" ca="1" si="608"/>
        <v>2.3E-2</v>
      </c>
      <c r="H9499" s="111">
        <f t="shared" ca="1" si="609"/>
        <v>75</v>
      </c>
      <c r="I9499" s="112">
        <f t="shared" ca="1" si="610"/>
        <v>560625</v>
      </c>
    </row>
    <row r="9500" spans="6:9" x14ac:dyDescent="0.25">
      <c r="F9500" s="109">
        <f t="shared" ca="1" si="607"/>
        <v>300000</v>
      </c>
      <c r="G9500" s="110">
        <f t="shared" ca="1" si="608"/>
        <v>2.5000000000000001E-2</v>
      </c>
      <c r="H9500" s="111">
        <f t="shared" ca="1" si="609"/>
        <v>75</v>
      </c>
      <c r="I9500" s="112">
        <f t="shared" ca="1" si="610"/>
        <v>562500</v>
      </c>
    </row>
    <row r="9501" spans="6:9" x14ac:dyDescent="0.25">
      <c r="F9501" s="109">
        <f t="shared" ca="1" si="607"/>
        <v>300000</v>
      </c>
      <c r="G9501" s="110">
        <f t="shared" ca="1" si="608"/>
        <v>2.5000000000000001E-2</v>
      </c>
      <c r="H9501" s="111">
        <f t="shared" ca="1" si="609"/>
        <v>77</v>
      </c>
      <c r="I9501" s="112">
        <f t="shared" ca="1" si="610"/>
        <v>577500</v>
      </c>
    </row>
    <row r="9502" spans="6:9" x14ac:dyDescent="0.25">
      <c r="F9502" s="109">
        <f t="shared" ca="1" si="607"/>
        <v>300000</v>
      </c>
      <c r="G9502" s="110">
        <f t="shared" ca="1" si="608"/>
        <v>2.5000000000000001E-2</v>
      </c>
      <c r="H9502" s="111">
        <f t="shared" ca="1" si="609"/>
        <v>75</v>
      </c>
      <c r="I9502" s="112">
        <f t="shared" ca="1" si="610"/>
        <v>562500</v>
      </c>
    </row>
    <row r="9503" spans="6:9" x14ac:dyDescent="0.25">
      <c r="F9503" s="109">
        <f t="shared" ca="1" si="607"/>
        <v>325000</v>
      </c>
      <c r="G9503" s="110">
        <f t="shared" ca="1" si="608"/>
        <v>2.3E-2</v>
      </c>
      <c r="H9503" s="111">
        <f t="shared" ca="1" si="609"/>
        <v>77</v>
      </c>
      <c r="I9503" s="112">
        <f t="shared" ca="1" si="610"/>
        <v>575575</v>
      </c>
    </row>
    <row r="9504" spans="6:9" x14ac:dyDescent="0.25">
      <c r="F9504" s="109">
        <f t="shared" ca="1" si="607"/>
        <v>300000</v>
      </c>
      <c r="G9504" s="110">
        <f t="shared" ca="1" si="608"/>
        <v>2.5000000000000001E-2</v>
      </c>
      <c r="H9504" s="111">
        <f t="shared" ca="1" si="609"/>
        <v>75</v>
      </c>
      <c r="I9504" s="112">
        <f t="shared" ca="1" si="610"/>
        <v>562500</v>
      </c>
    </row>
    <row r="9505" spans="6:9" x14ac:dyDescent="0.25">
      <c r="F9505" s="109">
        <f t="shared" ca="1" si="607"/>
        <v>275000</v>
      </c>
      <c r="G9505" s="110">
        <f t="shared" ca="1" si="608"/>
        <v>2.5000000000000001E-2</v>
      </c>
      <c r="H9505" s="111">
        <f t="shared" ca="1" si="609"/>
        <v>75</v>
      </c>
      <c r="I9505" s="112">
        <f t="shared" ca="1" si="610"/>
        <v>515625</v>
      </c>
    </row>
    <row r="9506" spans="6:9" x14ac:dyDescent="0.25">
      <c r="F9506" s="109">
        <f t="shared" ca="1" si="607"/>
        <v>300000</v>
      </c>
      <c r="G9506" s="110">
        <f t="shared" ca="1" si="608"/>
        <v>2.7E-2</v>
      </c>
      <c r="H9506" s="111">
        <f t="shared" ca="1" si="609"/>
        <v>75</v>
      </c>
      <c r="I9506" s="112">
        <f t="shared" ca="1" si="610"/>
        <v>607500</v>
      </c>
    </row>
    <row r="9507" spans="6:9" x14ac:dyDescent="0.25">
      <c r="F9507" s="109">
        <f t="shared" ca="1" si="607"/>
        <v>300000</v>
      </c>
      <c r="G9507" s="110">
        <f t="shared" ca="1" si="608"/>
        <v>2.5000000000000001E-2</v>
      </c>
      <c r="H9507" s="111">
        <f t="shared" ca="1" si="609"/>
        <v>73</v>
      </c>
      <c r="I9507" s="112">
        <f t="shared" ca="1" si="610"/>
        <v>547500</v>
      </c>
    </row>
    <row r="9508" spans="6:9" x14ac:dyDescent="0.25">
      <c r="F9508" s="109">
        <f t="shared" ca="1" si="607"/>
        <v>325000</v>
      </c>
      <c r="G9508" s="110">
        <f t="shared" ca="1" si="608"/>
        <v>2.5000000000000001E-2</v>
      </c>
      <c r="H9508" s="111">
        <f t="shared" ca="1" si="609"/>
        <v>75</v>
      </c>
      <c r="I9508" s="112">
        <f t="shared" ca="1" si="610"/>
        <v>609375</v>
      </c>
    </row>
    <row r="9509" spans="6:9" x14ac:dyDescent="0.25">
      <c r="F9509" s="109">
        <f t="shared" ca="1" si="607"/>
        <v>300000</v>
      </c>
      <c r="G9509" s="110">
        <f t="shared" ca="1" si="608"/>
        <v>2.1000000000000001E-2</v>
      </c>
      <c r="H9509" s="111">
        <f t="shared" ca="1" si="609"/>
        <v>75</v>
      </c>
      <c r="I9509" s="112">
        <f t="shared" ca="1" si="610"/>
        <v>472500</v>
      </c>
    </row>
    <row r="9510" spans="6:9" x14ac:dyDescent="0.25">
      <c r="F9510" s="109">
        <f t="shared" ca="1" si="607"/>
        <v>300000</v>
      </c>
      <c r="G9510" s="110">
        <f t="shared" ca="1" si="608"/>
        <v>2.5000000000000001E-2</v>
      </c>
      <c r="H9510" s="111">
        <f t="shared" ca="1" si="609"/>
        <v>73</v>
      </c>
      <c r="I9510" s="112">
        <f t="shared" ca="1" si="610"/>
        <v>547500</v>
      </c>
    </row>
    <row r="9511" spans="6:9" x14ac:dyDescent="0.25">
      <c r="F9511" s="109">
        <f t="shared" ca="1" si="607"/>
        <v>300000</v>
      </c>
      <c r="G9511" s="110">
        <f t="shared" ca="1" si="608"/>
        <v>2.5000000000000001E-2</v>
      </c>
      <c r="H9511" s="111">
        <f t="shared" ca="1" si="609"/>
        <v>75</v>
      </c>
      <c r="I9511" s="112">
        <f t="shared" ca="1" si="610"/>
        <v>562500</v>
      </c>
    </row>
    <row r="9512" spans="6:9" x14ac:dyDescent="0.25">
      <c r="F9512" s="109">
        <f t="shared" ca="1" si="607"/>
        <v>325000</v>
      </c>
      <c r="G9512" s="110">
        <f t="shared" ca="1" si="608"/>
        <v>2.5000000000000001E-2</v>
      </c>
      <c r="H9512" s="111">
        <f t="shared" ca="1" si="609"/>
        <v>75</v>
      </c>
      <c r="I9512" s="112">
        <f t="shared" ca="1" si="610"/>
        <v>609375</v>
      </c>
    </row>
    <row r="9513" spans="6:9" x14ac:dyDescent="0.25">
      <c r="F9513" s="109">
        <f t="shared" ca="1" si="607"/>
        <v>300000</v>
      </c>
      <c r="G9513" s="110">
        <f t="shared" ca="1" si="608"/>
        <v>2.5000000000000001E-2</v>
      </c>
      <c r="H9513" s="111">
        <f t="shared" ca="1" si="609"/>
        <v>77</v>
      </c>
      <c r="I9513" s="112">
        <f t="shared" ca="1" si="610"/>
        <v>577500</v>
      </c>
    </row>
    <row r="9514" spans="6:9" x14ac:dyDescent="0.25">
      <c r="F9514" s="109">
        <f t="shared" ca="1" si="607"/>
        <v>275000</v>
      </c>
      <c r="G9514" s="110">
        <f t="shared" ca="1" si="608"/>
        <v>2.5000000000000001E-2</v>
      </c>
      <c r="H9514" s="111">
        <f t="shared" ca="1" si="609"/>
        <v>75</v>
      </c>
      <c r="I9514" s="112">
        <f t="shared" ca="1" si="610"/>
        <v>515625</v>
      </c>
    </row>
    <row r="9515" spans="6:9" x14ac:dyDescent="0.25">
      <c r="F9515" s="109">
        <f t="shared" ca="1" si="607"/>
        <v>275000</v>
      </c>
      <c r="G9515" s="110">
        <f t="shared" ca="1" si="608"/>
        <v>2.5000000000000001E-2</v>
      </c>
      <c r="H9515" s="111">
        <f t="shared" ca="1" si="609"/>
        <v>77</v>
      </c>
      <c r="I9515" s="112">
        <f t="shared" ca="1" si="610"/>
        <v>529375</v>
      </c>
    </row>
    <row r="9516" spans="6:9" x14ac:dyDescent="0.25">
      <c r="F9516" s="109">
        <f t="shared" ca="1" si="607"/>
        <v>300000</v>
      </c>
      <c r="G9516" s="110">
        <f t="shared" ca="1" si="608"/>
        <v>2.3E-2</v>
      </c>
      <c r="H9516" s="111">
        <f t="shared" ca="1" si="609"/>
        <v>75</v>
      </c>
      <c r="I9516" s="112">
        <f t="shared" ca="1" si="610"/>
        <v>517500</v>
      </c>
    </row>
    <row r="9517" spans="6:9" x14ac:dyDescent="0.25">
      <c r="F9517" s="109">
        <f t="shared" ca="1" si="607"/>
        <v>300000</v>
      </c>
      <c r="G9517" s="110">
        <f t="shared" ca="1" si="608"/>
        <v>2.5000000000000001E-2</v>
      </c>
      <c r="H9517" s="111">
        <f t="shared" ca="1" si="609"/>
        <v>75</v>
      </c>
      <c r="I9517" s="112">
        <f t="shared" ca="1" si="610"/>
        <v>562500</v>
      </c>
    </row>
    <row r="9518" spans="6:9" x14ac:dyDescent="0.25">
      <c r="F9518" s="109">
        <f t="shared" ca="1" si="607"/>
        <v>300000</v>
      </c>
      <c r="G9518" s="110">
        <f t="shared" ca="1" si="608"/>
        <v>2.5000000000000001E-2</v>
      </c>
      <c r="H9518" s="111">
        <f t="shared" ca="1" si="609"/>
        <v>75</v>
      </c>
      <c r="I9518" s="112">
        <f t="shared" ca="1" si="610"/>
        <v>562500</v>
      </c>
    </row>
    <row r="9519" spans="6:9" x14ac:dyDescent="0.25">
      <c r="F9519" s="109">
        <f t="shared" ca="1" si="607"/>
        <v>300000</v>
      </c>
      <c r="G9519" s="110">
        <f t="shared" ca="1" si="608"/>
        <v>2.1000000000000001E-2</v>
      </c>
      <c r="H9519" s="111">
        <f t="shared" ca="1" si="609"/>
        <v>75</v>
      </c>
      <c r="I9519" s="112">
        <f t="shared" ca="1" si="610"/>
        <v>472500</v>
      </c>
    </row>
    <row r="9520" spans="6:9" x14ac:dyDescent="0.25">
      <c r="F9520" s="109">
        <f t="shared" ca="1" si="607"/>
        <v>300000</v>
      </c>
      <c r="G9520" s="110">
        <f t="shared" ca="1" si="608"/>
        <v>2.5000000000000001E-2</v>
      </c>
      <c r="H9520" s="111">
        <f t="shared" ca="1" si="609"/>
        <v>75</v>
      </c>
      <c r="I9520" s="112">
        <f t="shared" ca="1" si="610"/>
        <v>562500</v>
      </c>
    </row>
    <row r="9521" spans="6:9" x14ac:dyDescent="0.25">
      <c r="F9521" s="109">
        <f t="shared" ca="1" si="607"/>
        <v>300000</v>
      </c>
      <c r="G9521" s="110">
        <f t="shared" ca="1" si="608"/>
        <v>2.7E-2</v>
      </c>
      <c r="H9521" s="111">
        <f t="shared" ca="1" si="609"/>
        <v>75</v>
      </c>
      <c r="I9521" s="112">
        <f t="shared" ca="1" si="610"/>
        <v>607500</v>
      </c>
    </row>
    <row r="9522" spans="6:9" x14ac:dyDescent="0.25">
      <c r="F9522" s="109">
        <f t="shared" ca="1" si="607"/>
        <v>300000</v>
      </c>
      <c r="G9522" s="110">
        <f t="shared" ca="1" si="608"/>
        <v>2.5000000000000001E-2</v>
      </c>
      <c r="H9522" s="111">
        <f t="shared" ca="1" si="609"/>
        <v>77</v>
      </c>
      <c r="I9522" s="112">
        <f t="shared" ca="1" si="610"/>
        <v>577500</v>
      </c>
    </row>
    <row r="9523" spans="6:9" x14ac:dyDescent="0.25">
      <c r="F9523" s="109">
        <f t="shared" ca="1" si="607"/>
        <v>300000</v>
      </c>
      <c r="G9523" s="110">
        <f t="shared" ca="1" si="608"/>
        <v>2.5000000000000001E-2</v>
      </c>
      <c r="H9523" s="111">
        <f t="shared" ca="1" si="609"/>
        <v>75</v>
      </c>
      <c r="I9523" s="112">
        <f t="shared" ca="1" si="610"/>
        <v>562500</v>
      </c>
    </row>
    <row r="9524" spans="6:9" x14ac:dyDescent="0.25">
      <c r="F9524" s="109">
        <f t="shared" ca="1" si="607"/>
        <v>275000</v>
      </c>
      <c r="G9524" s="110">
        <f t="shared" ca="1" si="608"/>
        <v>2.5000000000000001E-2</v>
      </c>
      <c r="H9524" s="111">
        <f t="shared" ca="1" si="609"/>
        <v>75</v>
      </c>
      <c r="I9524" s="112">
        <f t="shared" ca="1" si="610"/>
        <v>515625</v>
      </c>
    </row>
    <row r="9525" spans="6:9" x14ac:dyDescent="0.25">
      <c r="F9525" s="109">
        <f t="shared" ca="1" si="607"/>
        <v>300000</v>
      </c>
      <c r="G9525" s="110">
        <f t="shared" ca="1" si="608"/>
        <v>2.5000000000000001E-2</v>
      </c>
      <c r="H9525" s="111">
        <f t="shared" ca="1" si="609"/>
        <v>73</v>
      </c>
      <c r="I9525" s="112">
        <f t="shared" ca="1" si="610"/>
        <v>547500</v>
      </c>
    </row>
    <row r="9526" spans="6:9" x14ac:dyDescent="0.25">
      <c r="F9526" s="109">
        <f t="shared" ca="1" si="607"/>
        <v>300000</v>
      </c>
      <c r="G9526" s="110">
        <f t="shared" ca="1" si="608"/>
        <v>2.5000000000000001E-2</v>
      </c>
      <c r="H9526" s="111">
        <f t="shared" ca="1" si="609"/>
        <v>75</v>
      </c>
      <c r="I9526" s="112">
        <f t="shared" ca="1" si="610"/>
        <v>562500</v>
      </c>
    </row>
    <row r="9527" spans="6:9" x14ac:dyDescent="0.25">
      <c r="F9527" s="109">
        <f t="shared" ca="1" si="607"/>
        <v>300000</v>
      </c>
      <c r="G9527" s="110">
        <f t="shared" ca="1" si="608"/>
        <v>2.5000000000000001E-2</v>
      </c>
      <c r="H9527" s="111">
        <f t="shared" ca="1" si="609"/>
        <v>75</v>
      </c>
      <c r="I9527" s="112">
        <f t="shared" ca="1" si="610"/>
        <v>562500</v>
      </c>
    </row>
    <row r="9528" spans="6:9" x14ac:dyDescent="0.25">
      <c r="F9528" s="109">
        <f t="shared" ca="1" si="607"/>
        <v>300000</v>
      </c>
      <c r="G9528" s="110">
        <f t="shared" ca="1" si="608"/>
        <v>2.5000000000000001E-2</v>
      </c>
      <c r="H9528" s="111">
        <f t="shared" ca="1" si="609"/>
        <v>75</v>
      </c>
      <c r="I9528" s="112">
        <f t="shared" ca="1" si="610"/>
        <v>562500</v>
      </c>
    </row>
    <row r="9529" spans="6:9" x14ac:dyDescent="0.25">
      <c r="F9529" s="109">
        <f t="shared" ca="1" si="607"/>
        <v>300000</v>
      </c>
      <c r="G9529" s="110">
        <f t="shared" ca="1" si="608"/>
        <v>2.5000000000000001E-2</v>
      </c>
      <c r="H9529" s="111">
        <f t="shared" ca="1" si="609"/>
        <v>75</v>
      </c>
      <c r="I9529" s="112">
        <f t="shared" ca="1" si="610"/>
        <v>562500</v>
      </c>
    </row>
    <row r="9530" spans="6:9" x14ac:dyDescent="0.25">
      <c r="F9530" s="109">
        <f t="shared" ca="1" si="607"/>
        <v>275000</v>
      </c>
      <c r="G9530" s="110">
        <f t="shared" ca="1" si="608"/>
        <v>2.5000000000000001E-2</v>
      </c>
      <c r="H9530" s="111">
        <f t="shared" ca="1" si="609"/>
        <v>75</v>
      </c>
      <c r="I9530" s="112">
        <f t="shared" ca="1" si="610"/>
        <v>515625</v>
      </c>
    </row>
    <row r="9531" spans="6:9" x14ac:dyDescent="0.25">
      <c r="F9531" s="109">
        <f t="shared" ca="1" si="607"/>
        <v>300000</v>
      </c>
      <c r="G9531" s="110">
        <f t="shared" ca="1" si="608"/>
        <v>2.5000000000000001E-2</v>
      </c>
      <c r="H9531" s="111">
        <f t="shared" ca="1" si="609"/>
        <v>75</v>
      </c>
      <c r="I9531" s="112">
        <f t="shared" ca="1" si="610"/>
        <v>562500</v>
      </c>
    </row>
    <row r="9532" spans="6:9" x14ac:dyDescent="0.25">
      <c r="F9532" s="109">
        <f t="shared" ca="1" si="607"/>
        <v>300000</v>
      </c>
      <c r="G9532" s="110">
        <f t="shared" ca="1" si="608"/>
        <v>2.5000000000000001E-2</v>
      </c>
      <c r="H9532" s="111">
        <f t="shared" ca="1" si="609"/>
        <v>75</v>
      </c>
      <c r="I9532" s="112">
        <f t="shared" ca="1" si="610"/>
        <v>562500</v>
      </c>
    </row>
    <row r="9533" spans="6:9" x14ac:dyDescent="0.25">
      <c r="F9533" s="109">
        <f t="shared" ca="1" si="607"/>
        <v>300000</v>
      </c>
      <c r="G9533" s="110">
        <f t="shared" ca="1" si="608"/>
        <v>2.5000000000000001E-2</v>
      </c>
      <c r="H9533" s="111">
        <f t="shared" ca="1" si="609"/>
        <v>75</v>
      </c>
      <c r="I9533" s="112">
        <f t="shared" ca="1" si="610"/>
        <v>562500</v>
      </c>
    </row>
    <row r="9534" spans="6:9" x14ac:dyDescent="0.25">
      <c r="F9534" s="109">
        <f t="shared" ca="1" si="607"/>
        <v>300000</v>
      </c>
      <c r="G9534" s="110">
        <f t="shared" ca="1" si="608"/>
        <v>2.5000000000000001E-2</v>
      </c>
      <c r="H9534" s="111">
        <f t="shared" ca="1" si="609"/>
        <v>75</v>
      </c>
      <c r="I9534" s="112">
        <f t="shared" ca="1" si="610"/>
        <v>562500</v>
      </c>
    </row>
    <row r="9535" spans="6:9" x14ac:dyDescent="0.25">
      <c r="F9535" s="109">
        <f t="shared" ca="1" si="607"/>
        <v>300000</v>
      </c>
      <c r="G9535" s="110">
        <f t="shared" ca="1" si="608"/>
        <v>2.1000000000000001E-2</v>
      </c>
      <c r="H9535" s="111">
        <f t="shared" ca="1" si="609"/>
        <v>75</v>
      </c>
      <c r="I9535" s="112">
        <f t="shared" ca="1" si="610"/>
        <v>472500</v>
      </c>
    </row>
    <row r="9536" spans="6:9" x14ac:dyDescent="0.25">
      <c r="F9536" s="109">
        <f t="shared" ca="1" si="607"/>
        <v>300000</v>
      </c>
      <c r="G9536" s="110">
        <f t="shared" ca="1" si="608"/>
        <v>2.5000000000000001E-2</v>
      </c>
      <c r="H9536" s="111">
        <f t="shared" ca="1" si="609"/>
        <v>73</v>
      </c>
      <c r="I9536" s="112">
        <f t="shared" ca="1" si="610"/>
        <v>547500</v>
      </c>
    </row>
    <row r="9537" spans="6:9" x14ac:dyDescent="0.25">
      <c r="F9537" s="109">
        <f t="shared" ca="1" si="607"/>
        <v>275000</v>
      </c>
      <c r="G9537" s="110">
        <f t="shared" ca="1" si="608"/>
        <v>2.5000000000000001E-2</v>
      </c>
      <c r="H9537" s="111">
        <f t="shared" ca="1" si="609"/>
        <v>77</v>
      </c>
      <c r="I9537" s="112">
        <f t="shared" ca="1" si="610"/>
        <v>529375</v>
      </c>
    </row>
    <row r="9538" spans="6:9" x14ac:dyDescent="0.25">
      <c r="F9538" s="109">
        <f t="shared" ca="1" si="607"/>
        <v>275000</v>
      </c>
      <c r="G9538" s="110">
        <f t="shared" ca="1" si="608"/>
        <v>2.5000000000000001E-2</v>
      </c>
      <c r="H9538" s="111">
        <f t="shared" ca="1" si="609"/>
        <v>73</v>
      </c>
      <c r="I9538" s="112">
        <f t="shared" ca="1" si="610"/>
        <v>501875</v>
      </c>
    </row>
    <row r="9539" spans="6:9" x14ac:dyDescent="0.25">
      <c r="F9539" s="109">
        <f t="shared" ref="F9539:F9602" ca="1" si="611">VLOOKUP(RAND(),$C$3:$D$5,2)</f>
        <v>300000</v>
      </c>
      <c r="G9539" s="110">
        <f t="shared" ref="G9539:G9602" ca="1" si="612">VLOOKUP(RAND(),$C$10:$D$13,2)</f>
        <v>2.5000000000000001E-2</v>
      </c>
      <c r="H9539" s="111">
        <f t="shared" ref="H9539:H9602" ca="1" si="613">VLOOKUP(RAND(),$C$18:$D$20,2)</f>
        <v>75</v>
      </c>
      <c r="I9539" s="112">
        <f t="shared" ca="1" si="610"/>
        <v>562500</v>
      </c>
    </row>
    <row r="9540" spans="6:9" x14ac:dyDescent="0.25">
      <c r="F9540" s="109">
        <f t="shared" ca="1" si="611"/>
        <v>300000</v>
      </c>
      <c r="G9540" s="110">
        <f t="shared" ca="1" si="612"/>
        <v>2.1000000000000001E-2</v>
      </c>
      <c r="H9540" s="111">
        <f t="shared" ca="1" si="613"/>
        <v>75</v>
      </c>
      <c r="I9540" s="112">
        <f t="shared" ref="I9540:I9603" ca="1" si="614">F9540*G9540*H9540</f>
        <v>472500</v>
      </c>
    </row>
    <row r="9541" spans="6:9" x14ac:dyDescent="0.25">
      <c r="F9541" s="109">
        <f t="shared" ca="1" si="611"/>
        <v>300000</v>
      </c>
      <c r="G9541" s="110">
        <f t="shared" ca="1" si="612"/>
        <v>2.5000000000000001E-2</v>
      </c>
      <c r="H9541" s="111">
        <f t="shared" ca="1" si="613"/>
        <v>75</v>
      </c>
      <c r="I9541" s="112">
        <f t="shared" ca="1" si="614"/>
        <v>562500</v>
      </c>
    </row>
    <row r="9542" spans="6:9" x14ac:dyDescent="0.25">
      <c r="F9542" s="109">
        <f t="shared" ca="1" si="611"/>
        <v>300000</v>
      </c>
      <c r="G9542" s="110">
        <f t="shared" ca="1" si="612"/>
        <v>2.5000000000000001E-2</v>
      </c>
      <c r="H9542" s="111">
        <f t="shared" ca="1" si="613"/>
        <v>75</v>
      </c>
      <c r="I9542" s="112">
        <f t="shared" ca="1" si="614"/>
        <v>562500</v>
      </c>
    </row>
    <row r="9543" spans="6:9" x14ac:dyDescent="0.25">
      <c r="F9543" s="109">
        <f t="shared" ca="1" si="611"/>
        <v>300000</v>
      </c>
      <c r="G9543" s="110">
        <f t="shared" ca="1" si="612"/>
        <v>2.5000000000000001E-2</v>
      </c>
      <c r="H9543" s="111">
        <f t="shared" ca="1" si="613"/>
        <v>75</v>
      </c>
      <c r="I9543" s="112">
        <f t="shared" ca="1" si="614"/>
        <v>562500</v>
      </c>
    </row>
    <row r="9544" spans="6:9" x14ac:dyDescent="0.25">
      <c r="F9544" s="109">
        <f t="shared" ca="1" si="611"/>
        <v>275000</v>
      </c>
      <c r="G9544" s="110">
        <f t="shared" ca="1" si="612"/>
        <v>2.5000000000000001E-2</v>
      </c>
      <c r="H9544" s="111">
        <f t="shared" ca="1" si="613"/>
        <v>75</v>
      </c>
      <c r="I9544" s="112">
        <f t="shared" ca="1" si="614"/>
        <v>515625</v>
      </c>
    </row>
    <row r="9545" spans="6:9" x14ac:dyDescent="0.25">
      <c r="F9545" s="109">
        <f t="shared" ca="1" si="611"/>
        <v>300000</v>
      </c>
      <c r="G9545" s="110">
        <f t="shared" ca="1" si="612"/>
        <v>2.5000000000000001E-2</v>
      </c>
      <c r="H9545" s="111">
        <f t="shared" ca="1" si="613"/>
        <v>75</v>
      </c>
      <c r="I9545" s="112">
        <f t="shared" ca="1" si="614"/>
        <v>562500</v>
      </c>
    </row>
    <row r="9546" spans="6:9" x14ac:dyDescent="0.25">
      <c r="F9546" s="109">
        <f t="shared" ca="1" si="611"/>
        <v>300000</v>
      </c>
      <c r="G9546" s="110">
        <f t="shared" ca="1" si="612"/>
        <v>2.5000000000000001E-2</v>
      </c>
      <c r="H9546" s="111">
        <f t="shared" ca="1" si="613"/>
        <v>75</v>
      </c>
      <c r="I9546" s="112">
        <f t="shared" ca="1" si="614"/>
        <v>562500</v>
      </c>
    </row>
    <row r="9547" spans="6:9" x14ac:dyDescent="0.25">
      <c r="F9547" s="109">
        <f t="shared" ca="1" si="611"/>
        <v>300000</v>
      </c>
      <c r="G9547" s="110">
        <f t="shared" ca="1" si="612"/>
        <v>2.5000000000000001E-2</v>
      </c>
      <c r="H9547" s="111">
        <f t="shared" ca="1" si="613"/>
        <v>77</v>
      </c>
      <c r="I9547" s="112">
        <f t="shared" ca="1" si="614"/>
        <v>577500</v>
      </c>
    </row>
    <row r="9548" spans="6:9" x14ac:dyDescent="0.25">
      <c r="F9548" s="109">
        <f t="shared" ca="1" si="611"/>
        <v>300000</v>
      </c>
      <c r="G9548" s="110">
        <f t="shared" ca="1" si="612"/>
        <v>2.3E-2</v>
      </c>
      <c r="H9548" s="111">
        <f t="shared" ca="1" si="613"/>
        <v>75</v>
      </c>
      <c r="I9548" s="112">
        <f t="shared" ca="1" si="614"/>
        <v>517500</v>
      </c>
    </row>
    <row r="9549" spans="6:9" x14ac:dyDescent="0.25">
      <c r="F9549" s="109">
        <f t="shared" ca="1" si="611"/>
        <v>325000</v>
      </c>
      <c r="G9549" s="110">
        <f t="shared" ca="1" si="612"/>
        <v>2.5000000000000001E-2</v>
      </c>
      <c r="H9549" s="111">
        <f t="shared" ca="1" si="613"/>
        <v>75</v>
      </c>
      <c r="I9549" s="112">
        <f t="shared" ca="1" si="614"/>
        <v>609375</v>
      </c>
    </row>
    <row r="9550" spans="6:9" x14ac:dyDescent="0.25">
      <c r="F9550" s="109">
        <f t="shared" ca="1" si="611"/>
        <v>325000</v>
      </c>
      <c r="G9550" s="110">
        <f t="shared" ca="1" si="612"/>
        <v>2.1000000000000001E-2</v>
      </c>
      <c r="H9550" s="111">
        <f t="shared" ca="1" si="613"/>
        <v>73</v>
      </c>
      <c r="I9550" s="112">
        <f t="shared" ca="1" si="614"/>
        <v>498225</v>
      </c>
    </row>
    <row r="9551" spans="6:9" x14ac:dyDescent="0.25">
      <c r="F9551" s="109">
        <f t="shared" ca="1" si="611"/>
        <v>300000</v>
      </c>
      <c r="G9551" s="110">
        <f t="shared" ca="1" si="612"/>
        <v>2.5000000000000001E-2</v>
      </c>
      <c r="H9551" s="111">
        <f t="shared" ca="1" si="613"/>
        <v>75</v>
      </c>
      <c r="I9551" s="112">
        <f t="shared" ca="1" si="614"/>
        <v>562500</v>
      </c>
    </row>
    <row r="9552" spans="6:9" x14ac:dyDescent="0.25">
      <c r="F9552" s="109">
        <f t="shared" ca="1" si="611"/>
        <v>300000</v>
      </c>
      <c r="G9552" s="110">
        <f t="shared" ca="1" si="612"/>
        <v>2.5000000000000001E-2</v>
      </c>
      <c r="H9552" s="111">
        <f t="shared" ca="1" si="613"/>
        <v>75</v>
      </c>
      <c r="I9552" s="112">
        <f t="shared" ca="1" si="614"/>
        <v>562500</v>
      </c>
    </row>
    <row r="9553" spans="6:9" x14ac:dyDescent="0.25">
      <c r="F9553" s="109">
        <f t="shared" ca="1" si="611"/>
        <v>300000</v>
      </c>
      <c r="G9553" s="110">
        <f t="shared" ca="1" si="612"/>
        <v>2.3E-2</v>
      </c>
      <c r="H9553" s="111">
        <f t="shared" ca="1" si="613"/>
        <v>73</v>
      </c>
      <c r="I9553" s="112">
        <f t="shared" ca="1" si="614"/>
        <v>503700</v>
      </c>
    </row>
    <row r="9554" spans="6:9" x14ac:dyDescent="0.25">
      <c r="F9554" s="109">
        <f t="shared" ca="1" si="611"/>
        <v>300000</v>
      </c>
      <c r="G9554" s="110">
        <f t="shared" ca="1" si="612"/>
        <v>2.5000000000000001E-2</v>
      </c>
      <c r="H9554" s="111">
        <f t="shared" ca="1" si="613"/>
        <v>75</v>
      </c>
      <c r="I9554" s="112">
        <f t="shared" ca="1" si="614"/>
        <v>562500</v>
      </c>
    </row>
    <row r="9555" spans="6:9" x14ac:dyDescent="0.25">
      <c r="F9555" s="109">
        <f t="shared" ca="1" si="611"/>
        <v>300000</v>
      </c>
      <c r="G9555" s="110">
        <f t="shared" ca="1" si="612"/>
        <v>2.5000000000000001E-2</v>
      </c>
      <c r="H9555" s="111">
        <f t="shared" ca="1" si="613"/>
        <v>75</v>
      </c>
      <c r="I9555" s="112">
        <f t="shared" ca="1" si="614"/>
        <v>562500</v>
      </c>
    </row>
    <row r="9556" spans="6:9" x14ac:dyDescent="0.25">
      <c r="F9556" s="109">
        <f t="shared" ca="1" si="611"/>
        <v>300000</v>
      </c>
      <c r="G9556" s="110">
        <f t="shared" ca="1" si="612"/>
        <v>2.5000000000000001E-2</v>
      </c>
      <c r="H9556" s="111">
        <f t="shared" ca="1" si="613"/>
        <v>77</v>
      </c>
      <c r="I9556" s="112">
        <f t="shared" ca="1" si="614"/>
        <v>577500</v>
      </c>
    </row>
    <row r="9557" spans="6:9" x14ac:dyDescent="0.25">
      <c r="F9557" s="109">
        <f t="shared" ca="1" si="611"/>
        <v>300000</v>
      </c>
      <c r="G9557" s="110">
        <f t="shared" ca="1" si="612"/>
        <v>2.1000000000000001E-2</v>
      </c>
      <c r="H9557" s="111">
        <f t="shared" ca="1" si="613"/>
        <v>75</v>
      </c>
      <c r="I9557" s="112">
        <f t="shared" ca="1" si="614"/>
        <v>472500</v>
      </c>
    </row>
    <row r="9558" spans="6:9" x14ac:dyDescent="0.25">
      <c r="F9558" s="109">
        <f t="shared" ca="1" si="611"/>
        <v>300000</v>
      </c>
      <c r="G9558" s="110">
        <f t="shared" ca="1" si="612"/>
        <v>2.5000000000000001E-2</v>
      </c>
      <c r="H9558" s="111">
        <f t="shared" ca="1" si="613"/>
        <v>75</v>
      </c>
      <c r="I9558" s="112">
        <f t="shared" ca="1" si="614"/>
        <v>562500</v>
      </c>
    </row>
    <row r="9559" spans="6:9" x14ac:dyDescent="0.25">
      <c r="F9559" s="109">
        <f t="shared" ca="1" si="611"/>
        <v>300000</v>
      </c>
      <c r="G9559" s="110">
        <f t="shared" ca="1" si="612"/>
        <v>2.5000000000000001E-2</v>
      </c>
      <c r="H9559" s="111">
        <f t="shared" ca="1" si="613"/>
        <v>75</v>
      </c>
      <c r="I9559" s="112">
        <f t="shared" ca="1" si="614"/>
        <v>562500</v>
      </c>
    </row>
    <row r="9560" spans="6:9" x14ac:dyDescent="0.25">
      <c r="F9560" s="109">
        <f t="shared" ca="1" si="611"/>
        <v>325000</v>
      </c>
      <c r="G9560" s="110">
        <f t="shared" ca="1" si="612"/>
        <v>2.5000000000000001E-2</v>
      </c>
      <c r="H9560" s="111">
        <f t="shared" ca="1" si="613"/>
        <v>75</v>
      </c>
      <c r="I9560" s="112">
        <f t="shared" ca="1" si="614"/>
        <v>609375</v>
      </c>
    </row>
    <row r="9561" spans="6:9" x14ac:dyDescent="0.25">
      <c r="F9561" s="109">
        <f t="shared" ca="1" si="611"/>
        <v>300000</v>
      </c>
      <c r="G9561" s="110">
        <f t="shared" ca="1" si="612"/>
        <v>2.3E-2</v>
      </c>
      <c r="H9561" s="111">
        <f t="shared" ca="1" si="613"/>
        <v>73</v>
      </c>
      <c r="I9561" s="112">
        <f t="shared" ca="1" si="614"/>
        <v>503700</v>
      </c>
    </row>
    <row r="9562" spans="6:9" x14ac:dyDescent="0.25">
      <c r="F9562" s="109">
        <f t="shared" ca="1" si="611"/>
        <v>300000</v>
      </c>
      <c r="G9562" s="110">
        <f t="shared" ca="1" si="612"/>
        <v>2.5000000000000001E-2</v>
      </c>
      <c r="H9562" s="111">
        <f t="shared" ca="1" si="613"/>
        <v>75</v>
      </c>
      <c r="I9562" s="112">
        <f t="shared" ca="1" si="614"/>
        <v>562500</v>
      </c>
    </row>
    <row r="9563" spans="6:9" x14ac:dyDescent="0.25">
      <c r="F9563" s="109">
        <f t="shared" ca="1" si="611"/>
        <v>300000</v>
      </c>
      <c r="G9563" s="110">
        <f t="shared" ca="1" si="612"/>
        <v>2.5000000000000001E-2</v>
      </c>
      <c r="H9563" s="111">
        <f t="shared" ca="1" si="613"/>
        <v>75</v>
      </c>
      <c r="I9563" s="112">
        <f t="shared" ca="1" si="614"/>
        <v>562500</v>
      </c>
    </row>
    <row r="9564" spans="6:9" x14ac:dyDescent="0.25">
      <c r="F9564" s="109">
        <f t="shared" ca="1" si="611"/>
        <v>300000</v>
      </c>
      <c r="G9564" s="110">
        <f t="shared" ca="1" si="612"/>
        <v>2.5000000000000001E-2</v>
      </c>
      <c r="H9564" s="111">
        <f t="shared" ca="1" si="613"/>
        <v>75</v>
      </c>
      <c r="I9564" s="112">
        <f t="shared" ca="1" si="614"/>
        <v>562500</v>
      </c>
    </row>
    <row r="9565" spans="6:9" x14ac:dyDescent="0.25">
      <c r="F9565" s="109">
        <f t="shared" ca="1" si="611"/>
        <v>300000</v>
      </c>
      <c r="G9565" s="110">
        <f t="shared" ca="1" si="612"/>
        <v>2.5000000000000001E-2</v>
      </c>
      <c r="H9565" s="111">
        <f t="shared" ca="1" si="613"/>
        <v>75</v>
      </c>
      <c r="I9565" s="112">
        <f t="shared" ca="1" si="614"/>
        <v>562500</v>
      </c>
    </row>
    <row r="9566" spans="6:9" x14ac:dyDescent="0.25">
      <c r="F9566" s="109">
        <f t="shared" ca="1" si="611"/>
        <v>300000</v>
      </c>
      <c r="G9566" s="110">
        <f t="shared" ca="1" si="612"/>
        <v>2.5000000000000001E-2</v>
      </c>
      <c r="H9566" s="111">
        <f t="shared" ca="1" si="613"/>
        <v>73</v>
      </c>
      <c r="I9566" s="112">
        <f t="shared" ca="1" si="614"/>
        <v>547500</v>
      </c>
    </row>
    <row r="9567" spans="6:9" x14ac:dyDescent="0.25">
      <c r="F9567" s="109">
        <f t="shared" ca="1" si="611"/>
        <v>300000</v>
      </c>
      <c r="G9567" s="110">
        <f t="shared" ca="1" si="612"/>
        <v>2.5000000000000001E-2</v>
      </c>
      <c r="H9567" s="111">
        <f t="shared" ca="1" si="613"/>
        <v>75</v>
      </c>
      <c r="I9567" s="112">
        <f t="shared" ca="1" si="614"/>
        <v>562500</v>
      </c>
    </row>
    <row r="9568" spans="6:9" x14ac:dyDescent="0.25">
      <c r="F9568" s="109">
        <f t="shared" ca="1" si="611"/>
        <v>275000</v>
      </c>
      <c r="G9568" s="110">
        <f t="shared" ca="1" si="612"/>
        <v>2.5000000000000001E-2</v>
      </c>
      <c r="H9568" s="111">
        <f t="shared" ca="1" si="613"/>
        <v>75</v>
      </c>
      <c r="I9568" s="112">
        <f t="shared" ca="1" si="614"/>
        <v>515625</v>
      </c>
    </row>
    <row r="9569" spans="6:9" x14ac:dyDescent="0.25">
      <c r="F9569" s="109">
        <f t="shared" ca="1" si="611"/>
        <v>325000</v>
      </c>
      <c r="G9569" s="110">
        <f t="shared" ca="1" si="612"/>
        <v>2.5000000000000001E-2</v>
      </c>
      <c r="H9569" s="111">
        <f t="shared" ca="1" si="613"/>
        <v>75</v>
      </c>
      <c r="I9569" s="112">
        <f t="shared" ca="1" si="614"/>
        <v>609375</v>
      </c>
    </row>
    <row r="9570" spans="6:9" x14ac:dyDescent="0.25">
      <c r="F9570" s="109">
        <f t="shared" ca="1" si="611"/>
        <v>300000</v>
      </c>
      <c r="G9570" s="110">
        <f t="shared" ca="1" si="612"/>
        <v>2.5000000000000001E-2</v>
      </c>
      <c r="H9570" s="111">
        <f t="shared" ca="1" si="613"/>
        <v>73</v>
      </c>
      <c r="I9570" s="112">
        <f t="shared" ca="1" si="614"/>
        <v>547500</v>
      </c>
    </row>
    <row r="9571" spans="6:9" x14ac:dyDescent="0.25">
      <c r="F9571" s="109">
        <f t="shared" ca="1" si="611"/>
        <v>300000</v>
      </c>
      <c r="G9571" s="110">
        <f t="shared" ca="1" si="612"/>
        <v>2.1000000000000001E-2</v>
      </c>
      <c r="H9571" s="111">
        <f t="shared" ca="1" si="613"/>
        <v>75</v>
      </c>
      <c r="I9571" s="112">
        <f t="shared" ca="1" si="614"/>
        <v>472500</v>
      </c>
    </row>
    <row r="9572" spans="6:9" x14ac:dyDescent="0.25">
      <c r="F9572" s="109">
        <f t="shared" ca="1" si="611"/>
        <v>300000</v>
      </c>
      <c r="G9572" s="110">
        <f t="shared" ca="1" si="612"/>
        <v>2.5000000000000001E-2</v>
      </c>
      <c r="H9572" s="111">
        <f t="shared" ca="1" si="613"/>
        <v>77</v>
      </c>
      <c r="I9572" s="112">
        <f t="shared" ca="1" si="614"/>
        <v>577500</v>
      </c>
    </row>
    <row r="9573" spans="6:9" x14ac:dyDescent="0.25">
      <c r="F9573" s="109">
        <f t="shared" ca="1" si="611"/>
        <v>300000</v>
      </c>
      <c r="G9573" s="110">
        <f t="shared" ca="1" si="612"/>
        <v>2.5000000000000001E-2</v>
      </c>
      <c r="H9573" s="111">
        <f t="shared" ca="1" si="613"/>
        <v>77</v>
      </c>
      <c r="I9573" s="112">
        <f t="shared" ca="1" si="614"/>
        <v>577500</v>
      </c>
    </row>
    <row r="9574" spans="6:9" x14ac:dyDescent="0.25">
      <c r="F9574" s="109">
        <f t="shared" ca="1" si="611"/>
        <v>300000</v>
      </c>
      <c r="G9574" s="110">
        <f t="shared" ca="1" si="612"/>
        <v>2.5000000000000001E-2</v>
      </c>
      <c r="H9574" s="111">
        <f t="shared" ca="1" si="613"/>
        <v>75</v>
      </c>
      <c r="I9574" s="112">
        <f t="shared" ca="1" si="614"/>
        <v>562500</v>
      </c>
    </row>
    <row r="9575" spans="6:9" x14ac:dyDescent="0.25">
      <c r="F9575" s="109">
        <f t="shared" ca="1" si="611"/>
        <v>300000</v>
      </c>
      <c r="G9575" s="110">
        <f t="shared" ca="1" si="612"/>
        <v>2.5000000000000001E-2</v>
      </c>
      <c r="H9575" s="111">
        <f t="shared" ca="1" si="613"/>
        <v>75</v>
      </c>
      <c r="I9575" s="112">
        <f t="shared" ca="1" si="614"/>
        <v>562500</v>
      </c>
    </row>
    <row r="9576" spans="6:9" x14ac:dyDescent="0.25">
      <c r="F9576" s="109">
        <f t="shared" ca="1" si="611"/>
        <v>275000</v>
      </c>
      <c r="G9576" s="110">
        <f t="shared" ca="1" si="612"/>
        <v>2.5000000000000001E-2</v>
      </c>
      <c r="H9576" s="111">
        <f t="shared" ca="1" si="613"/>
        <v>75</v>
      </c>
      <c r="I9576" s="112">
        <f t="shared" ca="1" si="614"/>
        <v>515625</v>
      </c>
    </row>
    <row r="9577" spans="6:9" x14ac:dyDescent="0.25">
      <c r="F9577" s="109">
        <f t="shared" ca="1" si="611"/>
        <v>300000</v>
      </c>
      <c r="G9577" s="110">
        <f t="shared" ca="1" si="612"/>
        <v>2.5000000000000001E-2</v>
      </c>
      <c r="H9577" s="111">
        <f t="shared" ca="1" si="613"/>
        <v>75</v>
      </c>
      <c r="I9577" s="112">
        <f t="shared" ca="1" si="614"/>
        <v>562500</v>
      </c>
    </row>
    <row r="9578" spans="6:9" x14ac:dyDescent="0.25">
      <c r="F9578" s="109">
        <f t="shared" ca="1" si="611"/>
        <v>300000</v>
      </c>
      <c r="G9578" s="110">
        <f t="shared" ca="1" si="612"/>
        <v>2.5000000000000001E-2</v>
      </c>
      <c r="H9578" s="111">
        <f t="shared" ca="1" si="613"/>
        <v>75</v>
      </c>
      <c r="I9578" s="112">
        <f t="shared" ca="1" si="614"/>
        <v>562500</v>
      </c>
    </row>
    <row r="9579" spans="6:9" x14ac:dyDescent="0.25">
      <c r="F9579" s="109">
        <f t="shared" ca="1" si="611"/>
        <v>325000</v>
      </c>
      <c r="G9579" s="110">
        <f t="shared" ca="1" si="612"/>
        <v>2.5000000000000001E-2</v>
      </c>
      <c r="H9579" s="111">
        <f t="shared" ca="1" si="613"/>
        <v>75</v>
      </c>
      <c r="I9579" s="112">
        <f t="shared" ca="1" si="614"/>
        <v>609375</v>
      </c>
    </row>
    <row r="9580" spans="6:9" x14ac:dyDescent="0.25">
      <c r="F9580" s="109">
        <f t="shared" ca="1" si="611"/>
        <v>300000</v>
      </c>
      <c r="G9580" s="110">
        <f t="shared" ca="1" si="612"/>
        <v>2.5000000000000001E-2</v>
      </c>
      <c r="H9580" s="111">
        <f t="shared" ca="1" si="613"/>
        <v>73</v>
      </c>
      <c r="I9580" s="112">
        <f t="shared" ca="1" si="614"/>
        <v>547500</v>
      </c>
    </row>
    <row r="9581" spans="6:9" x14ac:dyDescent="0.25">
      <c r="F9581" s="109">
        <f t="shared" ca="1" si="611"/>
        <v>300000</v>
      </c>
      <c r="G9581" s="110">
        <f t="shared" ca="1" si="612"/>
        <v>2.5000000000000001E-2</v>
      </c>
      <c r="H9581" s="111">
        <f t="shared" ca="1" si="613"/>
        <v>75</v>
      </c>
      <c r="I9581" s="112">
        <f t="shared" ca="1" si="614"/>
        <v>562500</v>
      </c>
    </row>
    <row r="9582" spans="6:9" x14ac:dyDescent="0.25">
      <c r="F9582" s="109">
        <f t="shared" ca="1" si="611"/>
        <v>275000</v>
      </c>
      <c r="G9582" s="110">
        <f t="shared" ca="1" si="612"/>
        <v>2.5000000000000001E-2</v>
      </c>
      <c r="H9582" s="111">
        <f t="shared" ca="1" si="613"/>
        <v>75</v>
      </c>
      <c r="I9582" s="112">
        <f t="shared" ca="1" si="614"/>
        <v>515625</v>
      </c>
    </row>
    <row r="9583" spans="6:9" x14ac:dyDescent="0.25">
      <c r="F9583" s="109">
        <f t="shared" ca="1" si="611"/>
        <v>300000</v>
      </c>
      <c r="G9583" s="110">
        <f t="shared" ca="1" si="612"/>
        <v>2.5000000000000001E-2</v>
      </c>
      <c r="H9583" s="111">
        <f t="shared" ca="1" si="613"/>
        <v>77</v>
      </c>
      <c r="I9583" s="112">
        <f t="shared" ca="1" si="614"/>
        <v>577500</v>
      </c>
    </row>
    <row r="9584" spans="6:9" x14ac:dyDescent="0.25">
      <c r="F9584" s="109">
        <f t="shared" ca="1" si="611"/>
        <v>325000</v>
      </c>
      <c r="G9584" s="110">
        <f t="shared" ca="1" si="612"/>
        <v>2.5000000000000001E-2</v>
      </c>
      <c r="H9584" s="111">
        <f t="shared" ca="1" si="613"/>
        <v>75</v>
      </c>
      <c r="I9584" s="112">
        <f t="shared" ca="1" si="614"/>
        <v>609375</v>
      </c>
    </row>
    <row r="9585" spans="6:9" x14ac:dyDescent="0.25">
      <c r="F9585" s="109">
        <f t="shared" ca="1" si="611"/>
        <v>300000</v>
      </c>
      <c r="G9585" s="110">
        <f t="shared" ca="1" si="612"/>
        <v>2.5000000000000001E-2</v>
      </c>
      <c r="H9585" s="111">
        <f t="shared" ca="1" si="613"/>
        <v>75</v>
      </c>
      <c r="I9585" s="112">
        <f t="shared" ca="1" si="614"/>
        <v>562500</v>
      </c>
    </row>
    <row r="9586" spans="6:9" x14ac:dyDescent="0.25">
      <c r="F9586" s="109">
        <f t="shared" ca="1" si="611"/>
        <v>300000</v>
      </c>
      <c r="G9586" s="110">
        <f t="shared" ca="1" si="612"/>
        <v>2.5000000000000001E-2</v>
      </c>
      <c r="H9586" s="111">
        <f t="shared" ca="1" si="613"/>
        <v>75</v>
      </c>
      <c r="I9586" s="112">
        <f t="shared" ca="1" si="614"/>
        <v>562500</v>
      </c>
    </row>
    <row r="9587" spans="6:9" x14ac:dyDescent="0.25">
      <c r="F9587" s="109">
        <f t="shared" ca="1" si="611"/>
        <v>300000</v>
      </c>
      <c r="G9587" s="110">
        <f t="shared" ca="1" si="612"/>
        <v>2.1000000000000001E-2</v>
      </c>
      <c r="H9587" s="111">
        <f t="shared" ca="1" si="613"/>
        <v>77</v>
      </c>
      <c r="I9587" s="112">
        <f t="shared" ca="1" si="614"/>
        <v>485100</v>
      </c>
    </row>
    <row r="9588" spans="6:9" x14ac:dyDescent="0.25">
      <c r="F9588" s="109">
        <f t="shared" ca="1" si="611"/>
        <v>300000</v>
      </c>
      <c r="G9588" s="110">
        <f t="shared" ca="1" si="612"/>
        <v>2.5000000000000001E-2</v>
      </c>
      <c r="H9588" s="111">
        <f t="shared" ca="1" si="613"/>
        <v>75</v>
      </c>
      <c r="I9588" s="112">
        <f t="shared" ca="1" si="614"/>
        <v>562500</v>
      </c>
    </row>
    <row r="9589" spans="6:9" x14ac:dyDescent="0.25">
      <c r="F9589" s="109">
        <f t="shared" ca="1" si="611"/>
        <v>300000</v>
      </c>
      <c r="G9589" s="110">
        <f t="shared" ca="1" si="612"/>
        <v>2.7E-2</v>
      </c>
      <c r="H9589" s="111">
        <f t="shared" ca="1" si="613"/>
        <v>75</v>
      </c>
      <c r="I9589" s="112">
        <f t="shared" ca="1" si="614"/>
        <v>607500</v>
      </c>
    </row>
    <row r="9590" spans="6:9" x14ac:dyDescent="0.25">
      <c r="F9590" s="109">
        <f t="shared" ca="1" si="611"/>
        <v>300000</v>
      </c>
      <c r="G9590" s="110">
        <f t="shared" ca="1" si="612"/>
        <v>2.1000000000000001E-2</v>
      </c>
      <c r="H9590" s="111">
        <f t="shared" ca="1" si="613"/>
        <v>73</v>
      </c>
      <c r="I9590" s="112">
        <f t="shared" ca="1" si="614"/>
        <v>459900</v>
      </c>
    </row>
    <row r="9591" spans="6:9" x14ac:dyDescent="0.25">
      <c r="F9591" s="109">
        <f t="shared" ca="1" si="611"/>
        <v>300000</v>
      </c>
      <c r="G9591" s="110">
        <f t="shared" ca="1" si="612"/>
        <v>2.3E-2</v>
      </c>
      <c r="H9591" s="111">
        <f t="shared" ca="1" si="613"/>
        <v>77</v>
      </c>
      <c r="I9591" s="112">
        <f t="shared" ca="1" si="614"/>
        <v>531300</v>
      </c>
    </row>
    <row r="9592" spans="6:9" x14ac:dyDescent="0.25">
      <c r="F9592" s="109">
        <f t="shared" ca="1" si="611"/>
        <v>275000</v>
      </c>
      <c r="G9592" s="110">
        <f t="shared" ca="1" si="612"/>
        <v>2.5000000000000001E-2</v>
      </c>
      <c r="H9592" s="111">
        <f t="shared" ca="1" si="613"/>
        <v>75</v>
      </c>
      <c r="I9592" s="112">
        <f t="shared" ca="1" si="614"/>
        <v>515625</v>
      </c>
    </row>
    <row r="9593" spans="6:9" x14ac:dyDescent="0.25">
      <c r="F9593" s="109">
        <f t="shared" ca="1" si="611"/>
        <v>300000</v>
      </c>
      <c r="G9593" s="110">
        <f t="shared" ca="1" si="612"/>
        <v>2.5000000000000001E-2</v>
      </c>
      <c r="H9593" s="111">
        <f t="shared" ca="1" si="613"/>
        <v>75</v>
      </c>
      <c r="I9593" s="112">
        <f t="shared" ca="1" si="614"/>
        <v>562500</v>
      </c>
    </row>
    <row r="9594" spans="6:9" x14ac:dyDescent="0.25">
      <c r="F9594" s="109">
        <f t="shared" ca="1" si="611"/>
        <v>300000</v>
      </c>
      <c r="G9594" s="110">
        <f t="shared" ca="1" si="612"/>
        <v>2.5000000000000001E-2</v>
      </c>
      <c r="H9594" s="111">
        <f t="shared" ca="1" si="613"/>
        <v>73</v>
      </c>
      <c r="I9594" s="112">
        <f t="shared" ca="1" si="614"/>
        <v>547500</v>
      </c>
    </row>
    <row r="9595" spans="6:9" x14ac:dyDescent="0.25">
      <c r="F9595" s="109">
        <f t="shared" ca="1" si="611"/>
        <v>300000</v>
      </c>
      <c r="G9595" s="110">
        <f t="shared" ca="1" si="612"/>
        <v>2.5000000000000001E-2</v>
      </c>
      <c r="H9595" s="111">
        <f t="shared" ca="1" si="613"/>
        <v>77</v>
      </c>
      <c r="I9595" s="112">
        <f t="shared" ca="1" si="614"/>
        <v>577500</v>
      </c>
    </row>
    <row r="9596" spans="6:9" x14ac:dyDescent="0.25">
      <c r="F9596" s="109">
        <f t="shared" ca="1" si="611"/>
        <v>300000</v>
      </c>
      <c r="G9596" s="110">
        <f t="shared" ca="1" si="612"/>
        <v>2.5000000000000001E-2</v>
      </c>
      <c r="H9596" s="111">
        <f t="shared" ca="1" si="613"/>
        <v>75</v>
      </c>
      <c r="I9596" s="112">
        <f t="shared" ca="1" si="614"/>
        <v>562500</v>
      </c>
    </row>
    <row r="9597" spans="6:9" x14ac:dyDescent="0.25">
      <c r="F9597" s="109">
        <f t="shared" ca="1" si="611"/>
        <v>275000</v>
      </c>
      <c r="G9597" s="110">
        <f t="shared" ca="1" si="612"/>
        <v>2.5000000000000001E-2</v>
      </c>
      <c r="H9597" s="111">
        <f t="shared" ca="1" si="613"/>
        <v>75</v>
      </c>
      <c r="I9597" s="112">
        <f t="shared" ca="1" si="614"/>
        <v>515625</v>
      </c>
    </row>
    <row r="9598" spans="6:9" x14ac:dyDescent="0.25">
      <c r="F9598" s="109">
        <f t="shared" ca="1" si="611"/>
        <v>325000</v>
      </c>
      <c r="G9598" s="110">
        <f t="shared" ca="1" si="612"/>
        <v>2.5000000000000001E-2</v>
      </c>
      <c r="H9598" s="111">
        <f t="shared" ca="1" si="613"/>
        <v>75</v>
      </c>
      <c r="I9598" s="112">
        <f t="shared" ca="1" si="614"/>
        <v>609375</v>
      </c>
    </row>
    <row r="9599" spans="6:9" x14ac:dyDescent="0.25">
      <c r="F9599" s="109">
        <f t="shared" ca="1" si="611"/>
        <v>300000</v>
      </c>
      <c r="G9599" s="110">
        <f t="shared" ca="1" si="612"/>
        <v>2.3E-2</v>
      </c>
      <c r="H9599" s="111">
        <f t="shared" ca="1" si="613"/>
        <v>73</v>
      </c>
      <c r="I9599" s="112">
        <f t="shared" ca="1" si="614"/>
        <v>503700</v>
      </c>
    </row>
    <row r="9600" spans="6:9" x14ac:dyDescent="0.25">
      <c r="F9600" s="109">
        <f t="shared" ca="1" si="611"/>
        <v>300000</v>
      </c>
      <c r="G9600" s="110">
        <f t="shared" ca="1" si="612"/>
        <v>2.5000000000000001E-2</v>
      </c>
      <c r="H9600" s="111">
        <f t="shared" ca="1" si="613"/>
        <v>73</v>
      </c>
      <c r="I9600" s="112">
        <f t="shared" ca="1" si="614"/>
        <v>547500</v>
      </c>
    </row>
    <row r="9601" spans="6:9" x14ac:dyDescent="0.25">
      <c r="F9601" s="109">
        <f t="shared" ca="1" si="611"/>
        <v>325000</v>
      </c>
      <c r="G9601" s="110">
        <f t="shared" ca="1" si="612"/>
        <v>2.5000000000000001E-2</v>
      </c>
      <c r="H9601" s="111">
        <f t="shared" ca="1" si="613"/>
        <v>75</v>
      </c>
      <c r="I9601" s="112">
        <f t="shared" ca="1" si="614"/>
        <v>609375</v>
      </c>
    </row>
    <row r="9602" spans="6:9" x14ac:dyDescent="0.25">
      <c r="F9602" s="109">
        <f t="shared" ca="1" si="611"/>
        <v>300000</v>
      </c>
      <c r="G9602" s="110">
        <f t="shared" ca="1" si="612"/>
        <v>2.7E-2</v>
      </c>
      <c r="H9602" s="111">
        <f t="shared" ca="1" si="613"/>
        <v>75</v>
      </c>
      <c r="I9602" s="112">
        <f t="shared" ca="1" si="614"/>
        <v>607500</v>
      </c>
    </row>
    <row r="9603" spans="6:9" x14ac:dyDescent="0.25">
      <c r="F9603" s="109">
        <f t="shared" ref="F9603:F9666" ca="1" si="615">VLOOKUP(RAND(),$C$3:$D$5,2)</f>
        <v>300000</v>
      </c>
      <c r="G9603" s="110">
        <f t="shared" ref="G9603:G9666" ca="1" si="616">VLOOKUP(RAND(),$C$10:$D$13,2)</f>
        <v>2.5000000000000001E-2</v>
      </c>
      <c r="H9603" s="111">
        <f t="shared" ref="H9603:H9666" ca="1" si="617">VLOOKUP(RAND(),$C$18:$D$20,2)</f>
        <v>73</v>
      </c>
      <c r="I9603" s="112">
        <f t="shared" ca="1" si="614"/>
        <v>547500</v>
      </c>
    </row>
    <row r="9604" spans="6:9" x14ac:dyDescent="0.25">
      <c r="F9604" s="109">
        <f t="shared" ca="1" si="615"/>
        <v>300000</v>
      </c>
      <c r="G9604" s="110">
        <f t="shared" ca="1" si="616"/>
        <v>2.7E-2</v>
      </c>
      <c r="H9604" s="111">
        <f t="shared" ca="1" si="617"/>
        <v>75</v>
      </c>
      <c r="I9604" s="112">
        <f t="shared" ref="I9604:I9667" ca="1" si="618">F9604*G9604*H9604</f>
        <v>607500</v>
      </c>
    </row>
    <row r="9605" spans="6:9" x14ac:dyDescent="0.25">
      <c r="F9605" s="109">
        <f t="shared" ca="1" si="615"/>
        <v>325000</v>
      </c>
      <c r="G9605" s="110">
        <f t="shared" ca="1" si="616"/>
        <v>2.5000000000000001E-2</v>
      </c>
      <c r="H9605" s="111">
        <f t="shared" ca="1" si="617"/>
        <v>75</v>
      </c>
      <c r="I9605" s="112">
        <f t="shared" ca="1" si="618"/>
        <v>609375</v>
      </c>
    </row>
    <row r="9606" spans="6:9" x14ac:dyDescent="0.25">
      <c r="F9606" s="109">
        <f t="shared" ca="1" si="615"/>
        <v>275000</v>
      </c>
      <c r="G9606" s="110">
        <f t="shared" ca="1" si="616"/>
        <v>2.5000000000000001E-2</v>
      </c>
      <c r="H9606" s="111">
        <f t="shared" ca="1" si="617"/>
        <v>75</v>
      </c>
      <c r="I9606" s="112">
        <f t="shared" ca="1" si="618"/>
        <v>515625</v>
      </c>
    </row>
    <row r="9607" spans="6:9" x14ac:dyDescent="0.25">
      <c r="F9607" s="109">
        <f t="shared" ca="1" si="615"/>
        <v>300000</v>
      </c>
      <c r="G9607" s="110">
        <f t="shared" ca="1" si="616"/>
        <v>2.1000000000000001E-2</v>
      </c>
      <c r="H9607" s="111">
        <f t="shared" ca="1" si="617"/>
        <v>75</v>
      </c>
      <c r="I9607" s="112">
        <f t="shared" ca="1" si="618"/>
        <v>472500</v>
      </c>
    </row>
    <row r="9608" spans="6:9" x14ac:dyDescent="0.25">
      <c r="F9608" s="109">
        <f t="shared" ca="1" si="615"/>
        <v>275000</v>
      </c>
      <c r="G9608" s="110">
        <f t="shared" ca="1" si="616"/>
        <v>2.5000000000000001E-2</v>
      </c>
      <c r="H9608" s="111">
        <f t="shared" ca="1" si="617"/>
        <v>75</v>
      </c>
      <c r="I9608" s="112">
        <f t="shared" ca="1" si="618"/>
        <v>515625</v>
      </c>
    </row>
    <row r="9609" spans="6:9" x14ac:dyDescent="0.25">
      <c r="F9609" s="109">
        <f t="shared" ca="1" si="615"/>
        <v>300000</v>
      </c>
      <c r="G9609" s="110">
        <f t="shared" ca="1" si="616"/>
        <v>2.5000000000000001E-2</v>
      </c>
      <c r="H9609" s="111">
        <f t="shared" ca="1" si="617"/>
        <v>75</v>
      </c>
      <c r="I9609" s="112">
        <f t="shared" ca="1" si="618"/>
        <v>562500</v>
      </c>
    </row>
    <row r="9610" spans="6:9" x14ac:dyDescent="0.25">
      <c r="F9610" s="109">
        <f t="shared" ca="1" si="615"/>
        <v>300000</v>
      </c>
      <c r="G9610" s="110">
        <f t="shared" ca="1" si="616"/>
        <v>2.5000000000000001E-2</v>
      </c>
      <c r="H9610" s="111">
        <f t="shared" ca="1" si="617"/>
        <v>73</v>
      </c>
      <c r="I9610" s="112">
        <f t="shared" ca="1" si="618"/>
        <v>547500</v>
      </c>
    </row>
    <row r="9611" spans="6:9" x14ac:dyDescent="0.25">
      <c r="F9611" s="109">
        <f t="shared" ca="1" si="615"/>
        <v>275000</v>
      </c>
      <c r="G9611" s="110">
        <f t="shared" ca="1" si="616"/>
        <v>2.3E-2</v>
      </c>
      <c r="H9611" s="111">
        <f t="shared" ca="1" si="617"/>
        <v>73</v>
      </c>
      <c r="I9611" s="112">
        <f t="shared" ca="1" si="618"/>
        <v>461725</v>
      </c>
    </row>
    <row r="9612" spans="6:9" x14ac:dyDescent="0.25">
      <c r="F9612" s="109">
        <f t="shared" ca="1" si="615"/>
        <v>300000</v>
      </c>
      <c r="G9612" s="110">
        <f t="shared" ca="1" si="616"/>
        <v>2.5000000000000001E-2</v>
      </c>
      <c r="H9612" s="111">
        <f t="shared" ca="1" si="617"/>
        <v>75</v>
      </c>
      <c r="I9612" s="112">
        <f t="shared" ca="1" si="618"/>
        <v>562500</v>
      </c>
    </row>
    <row r="9613" spans="6:9" x14ac:dyDescent="0.25">
      <c r="F9613" s="109">
        <f t="shared" ca="1" si="615"/>
        <v>300000</v>
      </c>
      <c r="G9613" s="110">
        <f t="shared" ca="1" si="616"/>
        <v>2.5000000000000001E-2</v>
      </c>
      <c r="H9613" s="111">
        <f t="shared" ca="1" si="617"/>
        <v>75</v>
      </c>
      <c r="I9613" s="112">
        <f t="shared" ca="1" si="618"/>
        <v>562500</v>
      </c>
    </row>
    <row r="9614" spans="6:9" x14ac:dyDescent="0.25">
      <c r="F9614" s="109">
        <f t="shared" ca="1" si="615"/>
        <v>300000</v>
      </c>
      <c r="G9614" s="110">
        <f t="shared" ca="1" si="616"/>
        <v>2.3E-2</v>
      </c>
      <c r="H9614" s="111">
        <f t="shared" ca="1" si="617"/>
        <v>75</v>
      </c>
      <c r="I9614" s="112">
        <f t="shared" ca="1" si="618"/>
        <v>517500</v>
      </c>
    </row>
    <row r="9615" spans="6:9" x14ac:dyDescent="0.25">
      <c r="F9615" s="109">
        <f t="shared" ca="1" si="615"/>
        <v>275000</v>
      </c>
      <c r="G9615" s="110">
        <f t="shared" ca="1" si="616"/>
        <v>2.5000000000000001E-2</v>
      </c>
      <c r="H9615" s="111">
        <f t="shared" ca="1" si="617"/>
        <v>75</v>
      </c>
      <c r="I9615" s="112">
        <f t="shared" ca="1" si="618"/>
        <v>515625</v>
      </c>
    </row>
    <row r="9616" spans="6:9" x14ac:dyDescent="0.25">
      <c r="F9616" s="109">
        <f t="shared" ca="1" si="615"/>
        <v>300000</v>
      </c>
      <c r="G9616" s="110">
        <f t="shared" ca="1" si="616"/>
        <v>2.7E-2</v>
      </c>
      <c r="H9616" s="111">
        <f t="shared" ca="1" si="617"/>
        <v>75</v>
      </c>
      <c r="I9616" s="112">
        <f t="shared" ca="1" si="618"/>
        <v>607500</v>
      </c>
    </row>
    <row r="9617" spans="6:9" x14ac:dyDescent="0.25">
      <c r="F9617" s="109">
        <f t="shared" ca="1" si="615"/>
        <v>300000</v>
      </c>
      <c r="G9617" s="110">
        <f t="shared" ca="1" si="616"/>
        <v>2.5000000000000001E-2</v>
      </c>
      <c r="H9617" s="111">
        <f t="shared" ca="1" si="617"/>
        <v>75</v>
      </c>
      <c r="I9617" s="112">
        <f t="shared" ca="1" si="618"/>
        <v>562500</v>
      </c>
    </row>
    <row r="9618" spans="6:9" x14ac:dyDescent="0.25">
      <c r="F9618" s="109">
        <f t="shared" ca="1" si="615"/>
        <v>300000</v>
      </c>
      <c r="G9618" s="110">
        <f t="shared" ca="1" si="616"/>
        <v>2.1000000000000001E-2</v>
      </c>
      <c r="H9618" s="111">
        <f t="shared" ca="1" si="617"/>
        <v>73</v>
      </c>
      <c r="I9618" s="112">
        <f t="shared" ca="1" si="618"/>
        <v>459900</v>
      </c>
    </row>
    <row r="9619" spans="6:9" x14ac:dyDescent="0.25">
      <c r="F9619" s="109">
        <f t="shared" ca="1" si="615"/>
        <v>325000</v>
      </c>
      <c r="G9619" s="110">
        <f t="shared" ca="1" si="616"/>
        <v>2.5000000000000001E-2</v>
      </c>
      <c r="H9619" s="111">
        <f t="shared" ca="1" si="617"/>
        <v>77</v>
      </c>
      <c r="I9619" s="112">
        <f t="shared" ca="1" si="618"/>
        <v>625625</v>
      </c>
    </row>
    <row r="9620" spans="6:9" x14ac:dyDescent="0.25">
      <c r="F9620" s="109">
        <f t="shared" ca="1" si="615"/>
        <v>300000</v>
      </c>
      <c r="G9620" s="110">
        <f t="shared" ca="1" si="616"/>
        <v>2.7E-2</v>
      </c>
      <c r="H9620" s="111">
        <f t="shared" ca="1" si="617"/>
        <v>75</v>
      </c>
      <c r="I9620" s="112">
        <f t="shared" ca="1" si="618"/>
        <v>607500</v>
      </c>
    </row>
    <row r="9621" spans="6:9" x14ac:dyDescent="0.25">
      <c r="F9621" s="109">
        <f t="shared" ca="1" si="615"/>
        <v>325000</v>
      </c>
      <c r="G9621" s="110">
        <f t="shared" ca="1" si="616"/>
        <v>2.5000000000000001E-2</v>
      </c>
      <c r="H9621" s="111">
        <f t="shared" ca="1" si="617"/>
        <v>75</v>
      </c>
      <c r="I9621" s="112">
        <f t="shared" ca="1" si="618"/>
        <v>609375</v>
      </c>
    </row>
    <row r="9622" spans="6:9" x14ac:dyDescent="0.25">
      <c r="F9622" s="109">
        <f t="shared" ca="1" si="615"/>
        <v>300000</v>
      </c>
      <c r="G9622" s="110">
        <f t="shared" ca="1" si="616"/>
        <v>2.3E-2</v>
      </c>
      <c r="H9622" s="111">
        <f t="shared" ca="1" si="617"/>
        <v>75</v>
      </c>
      <c r="I9622" s="112">
        <f t="shared" ca="1" si="618"/>
        <v>517500</v>
      </c>
    </row>
    <row r="9623" spans="6:9" x14ac:dyDescent="0.25">
      <c r="F9623" s="109">
        <f t="shared" ca="1" si="615"/>
        <v>300000</v>
      </c>
      <c r="G9623" s="110">
        <f t="shared" ca="1" si="616"/>
        <v>2.5000000000000001E-2</v>
      </c>
      <c r="H9623" s="111">
        <f t="shared" ca="1" si="617"/>
        <v>75</v>
      </c>
      <c r="I9623" s="112">
        <f t="shared" ca="1" si="618"/>
        <v>562500</v>
      </c>
    </row>
    <row r="9624" spans="6:9" x14ac:dyDescent="0.25">
      <c r="F9624" s="109">
        <f t="shared" ca="1" si="615"/>
        <v>300000</v>
      </c>
      <c r="G9624" s="110">
        <f t="shared" ca="1" si="616"/>
        <v>2.5000000000000001E-2</v>
      </c>
      <c r="H9624" s="111">
        <f t="shared" ca="1" si="617"/>
        <v>77</v>
      </c>
      <c r="I9624" s="112">
        <f t="shared" ca="1" si="618"/>
        <v>577500</v>
      </c>
    </row>
    <row r="9625" spans="6:9" x14ac:dyDescent="0.25">
      <c r="F9625" s="109">
        <f t="shared" ca="1" si="615"/>
        <v>300000</v>
      </c>
      <c r="G9625" s="110">
        <f t="shared" ca="1" si="616"/>
        <v>2.5000000000000001E-2</v>
      </c>
      <c r="H9625" s="111">
        <f t="shared" ca="1" si="617"/>
        <v>77</v>
      </c>
      <c r="I9625" s="112">
        <f t="shared" ca="1" si="618"/>
        <v>577500</v>
      </c>
    </row>
    <row r="9626" spans="6:9" x14ac:dyDescent="0.25">
      <c r="F9626" s="109">
        <f t="shared" ca="1" si="615"/>
        <v>300000</v>
      </c>
      <c r="G9626" s="110">
        <f t="shared" ca="1" si="616"/>
        <v>2.5000000000000001E-2</v>
      </c>
      <c r="H9626" s="111">
        <f t="shared" ca="1" si="617"/>
        <v>77</v>
      </c>
      <c r="I9626" s="112">
        <f t="shared" ca="1" si="618"/>
        <v>577500</v>
      </c>
    </row>
    <row r="9627" spans="6:9" x14ac:dyDescent="0.25">
      <c r="F9627" s="109">
        <f t="shared" ca="1" si="615"/>
        <v>300000</v>
      </c>
      <c r="G9627" s="110">
        <f t="shared" ca="1" si="616"/>
        <v>2.5000000000000001E-2</v>
      </c>
      <c r="H9627" s="111">
        <f t="shared" ca="1" si="617"/>
        <v>75</v>
      </c>
      <c r="I9627" s="112">
        <f t="shared" ca="1" si="618"/>
        <v>562500</v>
      </c>
    </row>
    <row r="9628" spans="6:9" x14ac:dyDescent="0.25">
      <c r="F9628" s="109">
        <f t="shared" ca="1" si="615"/>
        <v>300000</v>
      </c>
      <c r="G9628" s="110">
        <f t="shared" ca="1" si="616"/>
        <v>2.7E-2</v>
      </c>
      <c r="H9628" s="111">
        <f t="shared" ca="1" si="617"/>
        <v>75</v>
      </c>
      <c r="I9628" s="112">
        <f t="shared" ca="1" si="618"/>
        <v>607500</v>
      </c>
    </row>
    <row r="9629" spans="6:9" x14ac:dyDescent="0.25">
      <c r="F9629" s="109">
        <f t="shared" ca="1" si="615"/>
        <v>300000</v>
      </c>
      <c r="G9629" s="110">
        <f t="shared" ca="1" si="616"/>
        <v>2.5000000000000001E-2</v>
      </c>
      <c r="H9629" s="111">
        <f t="shared" ca="1" si="617"/>
        <v>75</v>
      </c>
      <c r="I9629" s="112">
        <f t="shared" ca="1" si="618"/>
        <v>562500</v>
      </c>
    </row>
    <row r="9630" spans="6:9" x14ac:dyDescent="0.25">
      <c r="F9630" s="109">
        <f t="shared" ca="1" si="615"/>
        <v>325000</v>
      </c>
      <c r="G9630" s="110">
        <f t="shared" ca="1" si="616"/>
        <v>2.5000000000000001E-2</v>
      </c>
      <c r="H9630" s="111">
        <f t="shared" ca="1" si="617"/>
        <v>75</v>
      </c>
      <c r="I9630" s="112">
        <f t="shared" ca="1" si="618"/>
        <v>609375</v>
      </c>
    </row>
    <row r="9631" spans="6:9" x14ac:dyDescent="0.25">
      <c r="F9631" s="109">
        <f t="shared" ca="1" si="615"/>
        <v>325000</v>
      </c>
      <c r="G9631" s="110">
        <f t="shared" ca="1" si="616"/>
        <v>2.7E-2</v>
      </c>
      <c r="H9631" s="111">
        <f t="shared" ca="1" si="617"/>
        <v>73</v>
      </c>
      <c r="I9631" s="112">
        <f t="shared" ca="1" si="618"/>
        <v>640575</v>
      </c>
    </row>
    <row r="9632" spans="6:9" x14ac:dyDescent="0.25">
      <c r="F9632" s="109">
        <f t="shared" ca="1" si="615"/>
        <v>300000</v>
      </c>
      <c r="G9632" s="110">
        <f t="shared" ca="1" si="616"/>
        <v>2.5000000000000001E-2</v>
      </c>
      <c r="H9632" s="111">
        <f t="shared" ca="1" si="617"/>
        <v>73</v>
      </c>
      <c r="I9632" s="112">
        <f t="shared" ca="1" si="618"/>
        <v>547500</v>
      </c>
    </row>
    <row r="9633" spans="6:9" x14ac:dyDescent="0.25">
      <c r="F9633" s="109">
        <f t="shared" ca="1" si="615"/>
        <v>325000</v>
      </c>
      <c r="G9633" s="110">
        <f t="shared" ca="1" si="616"/>
        <v>2.5000000000000001E-2</v>
      </c>
      <c r="H9633" s="111">
        <f t="shared" ca="1" si="617"/>
        <v>77</v>
      </c>
      <c r="I9633" s="112">
        <f t="shared" ca="1" si="618"/>
        <v>625625</v>
      </c>
    </row>
    <row r="9634" spans="6:9" x14ac:dyDescent="0.25">
      <c r="F9634" s="109">
        <f t="shared" ca="1" si="615"/>
        <v>300000</v>
      </c>
      <c r="G9634" s="110">
        <f t="shared" ca="1" si="616"/>
        <v>2.5000000000000001E-2</v>
      </c>
      <c r="H9634" s="111">
        <f t="shared" ca="1" si="617"/>
        <v>77</v>
      </c>
      <c r="I9634" s="112">
        <f t="shared" ca="1" si="618"/>
        <v>577500</v>
      </c>
    </row>
    <row r="9635" spans="6:9" x14ac:dyDescent="0.25">
      <c r="F9635" s="109">
        <f t="shared" ca="1" si="615"/>
        <v>300000</v>
      </c>
      <c r="G9635" s="110">
        <f t="shared" ca="1" si="616"/>
        <v>2.5000000000000001E-2</v>
      </c>
      <c r="H9635" s="111">
        <f t="shared" ca="1" si="617"/>
        <v>75</v>
      </c>
      <c r="I9635" s="112">
        <f t="shared" ca="1" si="618"/>
        <v>562500</v>
      </c>
    </row>
    <row r="9636" spans="6:9" x14ac:dyDescent="0.25">
      <c r="F9636" s="109">
        <f t="shared" ca="1" si="615"/>
        <v>300000</v>
      </c>
      <c r="G9636" s="110">
        <f t="shared" ca="1" si="616"/>
        <v>2.7E-2</v>
      </c>
      <c r="H9636" s="111">
        <f t="shared" ca="1" si="617"/>
        <v>73</v>
      </c>
      <c r="I9636" s="112">
        <f t="shared" ca="1" si="618"/>
        <v>591300</v>
      </c>
    </row>
    <row r="9637" spans="6:9" x14ac:dyDescent="0.25">
      <c r="F9637" s="109">
        <f t="shared" ca="1" si="615"/>
        <v>325000</v>
      </c>
      <c r="G9637" s="110">
        <f t="shared" ca="1" si="616"/>
        <v>2.5000000000000001E-2</v>
      </c>
      <c r="H9637" s="111">
        <f t="shared" ca="1" si="617"/>
        <v>75</v>
      </c>
      <c r="I9637" s="112">
        <f t="shared" ca="1" si="618"/>
        <v>609375</v>
      </c>
    </row>
    <row r="9638" spans="6:9" x14ac:dyDescent="0.25">
      <c r="F9638" s="109">
        <f t="shared" ca="1" si="615"/>
        <v>275000</v>
      </c>
      <c r="G9638" s="110">
        <f t="shared" ca="1" si="616"/>
        <v>2.3E-2</v>
      </c>
      <c r="H9638" s="111">
        <f t="shared" ca="1" si="617"/>
        <v>75</v>
      </c>
      <c r="I9638" s="112">
        <f t="shared" ca="1" si="618"/>
        <v>474375</v>
      </c>
    </row>
    <row r="9639" spans="6:9" x14ac:dyDescent="0.25">
      <c r="F9639" s="109">
        <f t="shared" ca="1" si="615"/>
        <v>275000</v>
      </c>
      <c r="G9639" s="110">
        <f t="shared" ca="1" si="616"/>
        <v>2.5000000000000001E-2</v>
      </c>
      <c r="H9639" s="111">
        <f t="shared" ca="1" si="617"/>
        <v>73</v>
      </c>
      <c r="I9639" s="112">
        <f t="shared" ca="1" si="618"/>
        <v>501875</v>
      </c>
    </row>
    <row r="9640" spans="6:9" x14ac:dyDescent="0.25">
      <c r="F9640" s="109">
        <f t="shared" ca="1" si="615"/>
        <v>300000</v>
      </c>
      <c r="G9640" s="110">
        <f t="shared" ca="1" si="616"/>
        <v>2.5000000000000001E-2</v>
      </c>
      <c r="H9640" s="111">
        <f t="shared" ca="1" si="617"/>
        <v>75</v>
      </c>
      <c r="I9640" s="112">
        <f t="shared" ca="1" si="618"/>
        <v>562500</v>
      </c>
    </row>
    <row r="9641" spans="6:9" x14ac:dyDescent="0.25">
      <c r="F9641" s="109">
        <f t="shared" ca="1" si="615"/>
        <v>325000</v>
      </c>
      <c r="G9641" s="110">
        <f t="shared" ca="1" si="616"/>
        <v>2.1000000000000001E-2</v>
      </c>
      <c r="H9641" s="111">
        <f t="shared" ca="1" si="617"/>
        <v>73</v>
      </c>
      <c r="I9641" s="112">
        <f t="shared" ca="1" si="618"/>
        <v>498225</v>
      </c>
    </row>
    <row r="9642" spans="6:9" x14ac:dyDescent="0.25">
      <c r="F9642" s="109">
        <f t="shared" ca="1" si="615"/>
        <v>325000</v>
      </c>
      <c r="G9642" s="110">
        <f t="shared" ca="1" si="616"/>
        <v>2.5000000000000001E-2</v>
      </c>
      <c r="H9642" s="111">
        <f t="shared" ca="1" si="617"/>
        <v>75</v>
      </c>
      <c r="I9642" s="112">
        <f t="shared" ca="1" si="618"/>
        <v>609375</v>
      </c>
    </row>
    <row r="9643" spans="6:9" x14ac:dyDescent="0.25">
      <c r="F9643" s="109">
        <f t="shared" ca="1" si="615"/>
        <v>300000</v>
      </c>
      <c r="G9643" s="110">
        <f t="shared" ca="1" si="616"/>
        <v>2.5000000000000001E-2</v>
      </c>
      <c r="H9643" s="111">
        <f t="shared" ca="1" si="617"/>
        <v>75</v>
      </c>
      <c r="I9643" s="112">
        <f t="shared" ca="1" si="618"/>
        <v>562500</v>
      </c>
    </row>
    <row r="9644" spans="6:9" x14ac:dyDescent="0.25">
      <c r="F9644" s="109">
        <f t="shared" ca="1" si="615"/>
        <v>275000</v>
      </c>
      <c r="G9644" s="110">
        <f t="shared" ca="1" si="616"/>
        <v>2.5000000000000001E-2</v>
      </c>
      <c r="H9644" s="111">
        <f t="shared" ca="1" si="617"/>
        <v>75</v>
      </c>
      <c r="I9644" s="112">
        <f t="shared" ca="1" si="618"/>
        <v>515625</v>
      </c>
    </row>
    <row r="9645" spans="6:9" x14ac:dyDescent="0.25">
      <c r="F9645" s="109">
        <f t="shared" ca="1" si="615"/>
        <v>300000</v>
      </c>
      <c r="G9645" s="110">
        <f t="shared" ca="1" si="616"/>
        <v>2.5000000000000001E-2</v>
      </c>
      <c r="H9645" s="111">
        <f t="shared" ca="1" si="617"/>
        <v>77</v>
      </c>
      <c r="I9645" s="112">
        <f t="shared" ca="1" si="618"/>
        <v>577500</v>
      </c>
    </row>
    <row r="9646" spans="6:9" x14ac:dyDescent="0.25">
      <c r="F9646" s="109">
        <f t="shared" ca="1" si="615"/>
        <v>325000</v>
      </c>
      <c r="G9646" s="110">
        <f t="shared" ca="1" si="616"/>
        <v>2.1000000000000001E-2</v>
      </c>
      <c r="H9646" s="111">
        <f t="shared" ca="1" si="617"/>
        <v>75</v>
      </c>
      <c r="I9646" s="112">
        <f t="shared" ca="1" si="618"/>
        <v>511875</v>
      </c>
    </row>
    <row r="9647" spans="6:9" x14ac:dyDescent="0.25">
      <c r="F9647" s="109">
        <f t="shared" ca="1" si="615"/>
        <v>300000</v>
      </c>
      <c r="G9647" s="110">
        <f t="shared" ca="1" si="616"/>
        <v>2.5000000000000001E-2</v>
      </c>
      <c r="H9647" s="111">
        <f t="shared" ca="1" si="617"/>
        <v>75</v>
      </c>
      <c r="I9647" s="112">
        <f t="shared" ca="1" si="618"/>
        <v>562500</v>
      </c>
    </row>
    <row r="9648" spans="6:9" x14ac:dyDescent="0.25">
      <c r="F9648" s="109">
        <f t="shared" ca="1" si="615"/>
        <v>300000</v>
      </c>
      <c r="G9648" s="110">
        <f t="shared" ca="1" si="616"/>
        <v>2.5000000000000001E-2</v>
      </c>
      <c r="H9648" s="111">
        <f t="shared" ca="1" si="617"/>
        <v>75</v>
      </c>
      <c r="I9648" s="112">
        <f t="shared" ca="1" si="618"/>
        <v>562500</v>
      </c>
    </row>
    <row r="9649" spans="6:9" x14ac:dyDescent="0.25">
      <c r="F9649" s="109">
        <f t="shared" ca="1" si="615"/>
        <v>300000</v>
      </c>
      <c r="G9649" s="110">
        <f t="shared" ca="1" si="616"/>
        <v>2.1000000000000001E-2</v>
      </c>
      <c r="H9649" s="111">
        <f t="shared" ca="1" si="617"/>
        <v>73</v>
      </c>
      <c r="I9649" s="112">
        <f t="shared" ca="1" si="618"/>
        <v>459900</v>
      </c>
    </row>
    <row r="9650" spans="6:9" x14ac:dyDescent="0.25">
      <c r="F9650" s="109">
        <f t="shared" ca="1" si="615"/>
        <v>300000</v>
      </c>
      <c r="G9650" s="110">
        <f t="shared" ca="1" si="616"/>
        <v>2.5000000000000001E-2</v>
      </c>
      <c r="H9650" s="111">
        <f t="shared" ca="1" si="617"/>
        <v>75</v>
      </c>
      <c r="I9650" s="112">
        <f t="shared" ca="1" si="618"/>
        <v>562500</v>
      </c>
    </row>
    <row r="9651" spans="6:9" x14ac:dyDescent="0.25">
      <c r="F9651" s="109">
        <f t="shared" ca="1" si="615"/>
        <v>300000</v>
      </c>
      <c r="G9651" s="110">
        <f t="shared" ca="1" si="616"/>
        <v>2.5000000000000001E-2</v>
      </c>
      <c r="H9651" s="111">
        <f t="shared" ca="1" si="617"/>
        <v>75</v>
      </c>
      <c r="I9651" s="112">
        <f t="shared" ca="1" si="618"/>
        <v>562500</v>
      </c>
    </row>
    <row r="9652" spans="6:9" x14ac:dyDescent="0.25">
      <c r="F9652" s="109">
        <f t="shared" ca="1" si="615"/>
        <v>300000</v>
      </c>
      <c r="G9652" s="110">
        <f t="shared" ca="1" si="616"/>
        <v>2.5000000000000001E-2</v>
      </c>
      <c r="H9652" s="111">
        <f t="shared" ca="1" si="617"/>
        <v>75</v>
      </c>
      <c r="I9652" s="112">
        <f t="shared" ca="1" si="618"/>
        <v>562500</v>
      </c>
    </row>
    <row r="9653" spans="6:9" x14ac:dyDescent="0.25">
      <c r="F9653" s="109">
        <f t="shared" ca="1" si="615"/>
        <v>275000</v>
      </c>
      <c r="G9653" s="110">
        <f t="shared" ca="1" si="616"/>
        <v>2.1000000000000001E-2</v>
      </c>
      <c r="H9653" s="111">
        <f t="shared" ca="1" si="617"/>
        <v>73</v>
      </c>
      <c r="I9653" s="112">
        <f t="shared" ca="1" si="618"/>
        <v>421575</v>
      </c>
    </row>
    <row r="9654" spans="6:9" x14ac:dyDescent="0.25">
      <c r="F9654" s="109">
        <f t="shared" ca="1" si="615"/>
        <v>300000</v>
      </c>
      <c r="G9654" s="110">
        <f t="shared" ca="1" si="616"/>
        <v>2.5000000000000001E-2</v>
      </c>
      <c r="H9654" s="111">
        <f t="shared" ca="1" si="617"/>
        <v>73</v>
      </c>
      <c r="I9654" s="112">
        <f t="shared" ca="1" si="618"/>
        <v>547500</v>
      </c>
    </row>
    <row r="9655" spans="6:9" x14ac:dyDescent="0.25">
      <c r="F9655" s="109">
        <f t="shared" ca="1" si="615"/>
        <v>325000</v>
      </c>
      <c r="G9655" s="110">
        <f t="shared" ca="1" si="616"/>
        <v>2.5000000000000001E-2</v>
      </c>
      <c r="H9655" s="111">
        <f t="shared" ca="1" si="617"/>
        <v>73</v>
      </c>
      <c r="I9655" s="112">
        <f t="shared" ca="1" si="618"/>
        <v>593125</v>
      </c>
    </row>
    <row r="9656" spans="6:9" x14ac:dyDescent="0.25">
      <c r="F9656" s="109">
        <f t="shared" ca="1" si="615"/>
        <v>300000</v>
      </c>
      <c r="G9656" s="110">
        <f t="shared" ca="1" si="616"/>
        <v>2.3E-2</v>
      </c>
      <c r="H9656" s="111">
        <f t="shared" ca="1" si="617"/>
        <v>75</v>
      </c>
      <c r="I9656" s="112">
        <f t="shared" ca="1" si="618"/>
        <v>517500</v>
      </c>
    </row>
    <row r="9657" spans="6:9" x14ac:dyDescent="0.25">
      <c r="F9657" s="109">
        <f t="shared" ca="1" si="615"/>
        <v>300000</v>
      </c>
      <c r="G9657" s="110">
        <f t="shared" ca="1" si="616"/>
        <v>2.5000000000000001E-2</v>
      </c>
      <c r="H9657" s="111">
        <f t="shared" ca="1" si="617"/>
        <v>75</v>
      </c>
      <c r="I9657" s="112">
        <f t="shared" ca="1" si="618"/>
        <v>562500</v>
      </c>
    </row>
    <row r="9658" spans="6:9" x14ac:dyDescent="0.25">
      <c r="F9658" s="109">
        <f t="shared" ca="1" si="615"/>
        <v>300000</v>
      </c>
      <c r="G9658" s="110">
        <f t="shared" ca="1" si="616"/>
        <v>2.7E-2</v>
      </c>
      <c r="H9658" s="111">
        <f t="shared" ca="1" si="617"/>
        <v>73</v>
      </c>
      <c r="I9658" s="112">
        <f t="shared" ca="1" si="618"/>
        <v>591300</v>
      </c>
    </row>
    <row r="9659" spans="6:9" x14ac:dyDescent="0.25">
      <c r="F9659" s="109">
        <f t="shared" ca="1" si="615"/>
        <v>325000</v>
      </c>
      <c r="G9659" s="110">
        <f t="shared" ca="1" si="616"/>
        <v>2.3E-2</v>
      </c>
      <c r="H9659" s="111">
        <f t="shared" ca="1" si="617"/>
        <v>73</v>
      </c>
      <c r="I9659" s="112">
        <f t="shared" ca="1" si="618"/>
        <v>545675</v>
      </c>
    </row>
    <row r="9660" spans="6:9" x14ac:dyDescent="0.25">
      <c r="F9660" s="109">
        <f t="shared" ca="1" si="615"/>
        <v>275000</v>
      </c>
      <c r="G9660" s="110">
        <f t="shared" ca="1" si="616"/>
        <v>2.5000000000000001E-2</v>
      </c>
      <c r="H9660" s="111">
        <f t="shared" ca="1" si="617"/>
        <v>73</v>
      </c>
      <c r="I9660" s="112">
        <f t="shared" ca="1" si="618"/>
        <v>501875</v>
      </c>
    </row>
    <row r="9661" spans="6:9" x14ac:dyDescent="0.25">
      <c r="F9661" s="109">
        <f t="shared" ca="1" si="615"/>
        <v>325000</v>
      </c>
      <c r="G9661" s="110">
        <f t="shared" ca="1" si="616"/>
        <v>2.5000000000000001E-2</v>
      </c>
      <c r="H9661" s="111">
        <f t="shared" ca="1" si="617"/>
        <v>75</v>
      </c>
      <c r="I9661" s="112">
        <f t="shared" ca="1" si="618"/>
        <v>609375</v>
      </c>
    </row>
    <row r="9662" spans="6:9" x14ac:dyDescent="0.25">
      <c r="F9662" s="109">
        <f t="shared" ca="1" si="615"/>
        <v>325000</v>
      </c>
      <c r="G9662" s="110">
        <f t="shared" ca="1" si="616"/>
        <v>2.5000000000000001E-2</v>
      </c>
      <c r="H9662" s="111">
        <f t="shared" ca="1" si="617"/>
        <v>77</v>
      </c>
      <c r="I9662" s="112">
        <f t="shared" ca="1" si="618"/>
        <v>625625</v>
      </c>
    </row>
    <row r="9663" spans="6:9" x14ac:dyDescent="0.25">
      <c r="F9663" s="109">
        <f t="shared" ca="1" si="615"/>
        <v>275000</v>
      </c>
      <c r="G9663" s="110">
        <f t="shared" ca="1" si="616"/>
        <v>2.5000000000000001E-2</v>
      </c>
      <c r="H9663" s="111">
        <f t="shared" ca="1" si="617"/>
        <v>73</v>
      </c>
      <c r="I9663" s="112">
        <f t="shared" ca="1" si="618"/>
        <v>501875</v>
      </c>
    </row>
    <row r="9664" spans="6:9" x14ac:dyDescent="0.25">
      <c r="F9664" s="109">
        <f t="shared" ca="1" si="615"/>
        <v>300000</v>
      </c>
      <c r="G9664" s="110">
        <f t="shared" ca="1" si="616"/>
        <v>2.5000000000000001E-2</v>
      </c>
      <c r="H9664" s="111">
        <f t="shared" ca="1" si="617"/>
        <v>75</v>
      </c>
      <c r="I9664" s="112">
        <f t="shared" ca="1" si="618"/>
        <v>562500</v>
      </c>
    </row>
    <row r="9665" spans="6:9" x14ac:dyDescent="0.25">
      <c r="F9665" s="109">
        <f t="shared" ca="1" si="615"/>
        <v>300000</v>
      </c>
      <c r="G9665" s="110">
        <f t="shared" ca="1" si="616"/>
        <v>2.5000000000000001E-2</v>
      </c>
      <c r="H9665" s="111">
        <f t="shared" ca="1" si="617"/>
        <v>75</v>
      </c>
      <c r="I9665" s="112">
        <f t="shared" ca="1" si="618"/>
        <v>562500</v>
      </c>
    </row>
    <row r="9666" spans="6:9" x14ac:dyDescent="0.25">
      <c r="F9666" s="109">
        <f t="shared" ca="1" si="615"/>
        <v>275000</v>
      </c>
      <c r="G9666" s="110">
        <f t="shared" ca="1" si="616"/>
        <v>2.5000000000000001E-2</v>
      </c>
      <c r="H9666" s="111">
        <f t="shared" ca="1" si="617"/>
        <v>75</v>
      </c>
      <c r="I9666" s="112">
        <f t="shared" ca="1" si="618"/>
        <v>515625</v>
      </c>
    </row>
    <row r="9667" spans="6:9" x14ac:dyDescent="0.25">
      <c r="F9667" s="109">
        <f t="shared" ref="F9667:F9730" ca="1" si="619">VLOOKUP(RAND(),$C$3:$D$5,2)</f>
        <v>300000</v>
      </c>
      <c r="G9667" s="110">
        <f t="shared" ref="G9667:G9730" ca="1" si="620">VLOOKUP(RAND(),$C$10:$D$13,2)</f>
        <v>2.7E-2</v>
      </c>
      <c r="H9667" s="111">
        <f t="shared" ref="H9667:H9730" ca="1" si="621">VLOOKUP(RAND(),$C$18:$D$20,2)</f>
        <v>75</v>
      </c>
      <c r="I9667" s="112">
        <f t="shared" ca="1" si="618"/>
        <v>607500</v>
      </c>
    </row>
    <row r="9668" spans="6:9" x14ac:dyDescent="0.25">
      <c r="F9668" s="109">
        <f t="shared" ca="1" si="619"/>
        <v>300000</v>
      </c>
      <c r="G9668" s="110">
        <f t="shared" ca="1" si="620"/>
        <v>2.5000000000000001E-2</v>
      </c>
      <c r="H9668" s="111">
        <f t="shared" ca="1" si="621"/>
        <v>73</v>
      </c>
      <c r="I9668" s="112">
        <f t="shared" ref="I9668:I9731" ca="1" si="622">F9668*G9668*H9668</f>
        <v>547500</v>
      </c>
    </row>
    <row r="9669" spans="6:9" x14ac:dyDescent="0.25">
      <c r="F9669" s="109">
        <f t="shared" ca="1" si="619"/>
        <v>275000</v>
      </c>
      <c r="G9669" s="110">
        <f t="shared" ca="1" si="620"/>
        <v>2.5000000000000001E-2</v>
      </c>
      <c r="H9669" s="111">
        <f t="shared" ca="1" si="621"/>
        <v>75</v>
      </c>
      <c r="I9669" s="112">
        <f t="shared" ca="1" si="622"/>
        <v>515625</v>
      </c>
    </row>
    <row r="9670" spans="6:9" x14ac:dyDescent="0.25">
      <c r="F9670" s="109">
        <f t="shared" ca="1" si="619"/>
        <v>300000</v>
      </c>
      <c r="G9670" s="110">
        <f t="shared" ca="1" si="620"/>
        <v>2.5000000000000001E-2</v>
      </c>
      <c r="H9670" s="111">
        <f t="shared" ca="1" si="621"/>
        <v>75</v>
      </c>
      <c r="I9670" s="112">
        <f t="shared" ca="1" si="622"/>
        <v>562500</v>
      </c>
    </row>
    <row r="9671" spans="6:9" x14ac:dyDescent="0.25">
      <c r="F9671" s="109">
        <f t="shared" ca="1" si="619"/>
        <v>325000</v>
      </c>
      <c r="G9671" s="110">
        <f t="shared" ca="1" si="620"/>
        <v>2.5000000000000001E-2</v>
      </c>
      <c r="H9671" s="111">
        <f t="shared" ca="1" si="621"/>
        <v>75</v>
      </c>
      <c r="I9671" s="112">
        <f t="shared" ca="1" si="622"/>
        <v>609375</v>
      </c>
    </row>
    <row r="9672" spans="6:9" x14ac:dyDescent="0.25">
      <c r="F9672" s="109">
        <f t="shared" ca="1" si="619"/>
        <v>300000</v>
      </c>
      <c r="G9672" s="110">
        <f t="shared" ca="1" si="620"/>
        <v>2.5000000000000001E-2</v>
      </c>
      <c r="H9672" s="111">
        <f t="shared" ca="1" si="621"/>
        <v>75</v>
      </c>
      <c r="I9672" s="112">
        <f t="shared" ca="1" si="622"/>
        <v>562500</v>
      </c>
    </row>
    <row r="9673" spans="6:9" x14ac:dyDescent="0.25">
      <c r="F9673" s="109">
        <f t="shared" ca="1" si="619"/>
        <v>325000</v>
      </c>
      <c r="G9673" s="110">
        <f t="shared" ca="1" si="620"/>
        <v>2.5000000000000001E-2</v>
      </c>
      <c r="H9673" s="111">
        <f t="shared" ca="1" si="621"/>
        <v>73</v>
      </c>
      <c r="I9673" s="112">
        <f t="shared" ca="1" si="622"/>
        <v>593125</v>
      </c>
    </row>
    <row r="9674" spans="6:9" x14ac:dyDescent="0.25">
      <c r="F9674" s="109">
        <f t="shared" ca="1" si="619"/>
        <v>300000</v>
      </c>
      <c r="G9674" s="110">
        <f t="shared" ca="1" si="620"/>
        <v>2.5000000000000001E-2</v>
      </c>
      <c r="H9674" s="111">
        <f t="shared" ca="1" si="621"/>
        <v>75</v>
      </c>
      <c r="I9674" s="112">
        <f t="shared" ca="1" si="622"/>
        <v>562500</v>
      </c>
    </row>
    <row r="9675" spans="6:9" x14ac:dyDescent="0.25">
      <c r="F9675" s="109">
        <f t="shared" ca="1" si="619"/>
        <v>325000</v>
      </c>
      <c r="G9675" s="110">
        <f t="shared" ca="1" si="620"/>
        <v>2.7E-2</v>
      </c>
      <c r="H9675" s="111">
        <f t="shared" ca="1" si="621"/>
        <v>73</v>
      </c>
      <c r="I9675" s="112">
        <f t="shared" ca="1" si="622"/>
        <v>640575</v>
      </c>
    </row>
    <row r="9676" spans="6:9" x14ac:dyDescent="0.25">
      <c r="F9676" s="109">
        <f t="shared" ca="1" si="619"/>
        <v>300000</v>
      </c>
      <c r="G9676" s="110">
        <f t="shared" ca="1" si="620"/>
        <v>2.5000000000000001E-2</v>
      </c>
      <c r="H9676" s="111">
        <f t="shared" ca="1" si="621"/>
        <v>77</v>
      </c>
      <c r="I9676" s="112">
        <f t="shared" ca="1" si="622"/>
        <v>577500</v>
      </c>
    </row>
    <row r="9677" spans="6:9" x14ac:dyDescent="0.25">
      <c r="F9677" s="109">
        <f t="shared" ca="1" si="619"/>
        <v>300000</v>
      </c>
      <c r="G9677" s="110">
        <f t="shared" ca="1" si="620"/>
        <v>2.5000000000000001E-2</v>
      </c>
      <c r="H9677" s="111">
        <f t="shared" ca="1" si="621"/>
        <v>75</v>
      </c>
      <c r="I9677" s="112">
        <f t="shared" ca="1" si="622"/>
        <v>562500</v>
      </c>
    </row>
    <row r="9678" spans="6:9" x14ac:dyDescent="0.25">
      <c r="F9678" s="109">
        <f t="shared" ca="1" si="619"/>
        <v>325000</v>
      </c>
      <c r="G9678" s="110">
        <f t="shared" ca="1" si="620"/>
        <v>2.5000000000000001E-2</v>
      </c>
      <c r="H9678" s="111">
        <f t="shared" ca="1" si="621"/>
        <v>73</v>
      </c>
      <c r="I9678" s="112">
        <f t="shared" ca="1" si="622"/>
        <v>593125</v>
      </c>
    </row>
    <row r="9679" spans="6:9" x14ac:dyDescent="0.25">
      <c r="F9679" s="109">
        <f t="shared" ca="1" si="619"/>
        <v>300000</v>
      </c>
      <c r="G9679" s="110">
        <f t="shared" ca="1" si="620"/>
        <v>2.3E-2</v>
      </c>
      <c r="H9679" s="111">
        <f t="shared" ca="1" si="621"/>
        <v>75</v>
      </c>
      <c r="I9679" s="112">
        <f t="shared" ca="1" si="622"/>
        <v>517500</v>
      </c>
    </row>
    <row r="9680" spans="6:9" x14ac:dyDescent="0.25">
      <c r="F9680" s="109">
        <f t="shared" ca="1" si="619"/>
        <v>300000</v>
      </c>
      <c r="G9680" s="110">
        <f t="shared" ca="1" si="620"/>
        <v>2.5000000000000001E-2</v>
      </c>
      <c r="H9680" s="111">
        <f t="shared" ca="1" si="621"/>
        <v>75</v>
      </c>
      <c r="I9680" s="112">
        <f t="shared" ca="1" si="622"/>
        <v>562500</v>
      </c>
    </row>
    <row r="9681" spans="6:9" x14ac:dyDescent="0.25">
      <c r="F9681" s="109">
        <f t="shared" ca="1" si="619"/>
        <v>300000</v>
      </c>
      <c r="G9681" s="110">
        <f t="shared" ca="1" si="620"/>
        <v>2.3E-2</v>
      </c>
      <c r="H9681" s="111">
        <f t="shared" ca="1" si="621"/>
        <v>75</v>
      </c>
      <c r="I9681" s="112">
        <f t="shared" ca="1" si="622"/>
        <v>517500</v>
      </c>
    </row>
    <row r="9682" spans="6:9" x14ac:dyDescent="0.25">
      <c r="F9682" s="109">
        <f t="shared" ca="1" si="619"/>
        <v>300000</v>
      </c>
      <c r="G9682" s="110">
        <f t="shared" ca="1" si="620"/>
        <v>2.5000000000000001E-2</v>
      </c>
      <c r="H9682" s="111">
        <f t="shared" ca="1" si="621"/>
        <v>77</v>
      </c>
      <c r="I9682" s="112">
        <f t="shared" ca="1" si="622"/>
        <v>577500</v>
      </c>
    </row>
    <row r="9683" spans="6:9" x14ac:dyDescent="0.25">
      <c r="F9683" s="109">
        <f t="shared" ca="1" si="619"/>
        <v>300000</v>
      </c>
      <c r="G9683" s="110">
        <f t="shared" ca="1" si="620"/>
        <v>2.5000000000000001E-2</v>
      </c>
      <c r="H9683" s="111">
        <f t="shared" ca="1" si="621"/>
        <v>75</v>
      </c>
      <c r="I9683" s="112">
        <f t="shared" ca="1" si="622"/>
        <v>562500</v>
      </c>
    </row>
    <row r="9684" spans="6:9" x14ac:dyDescent="0.25">
      <c r="F9684" s="109">
        <f t="shared" ca="1" si="619"/>
        <v>300000</v>
      </c>
      <c r="G9684" s="110">
        <f t="shared" ca="1" si="620"/>
        <v>2.5000000000000001E-2</v>
      </c>
      <c r="H9684" s="111">
        <f t="shared" ca="1" si="621"/>
        <v>77</v>
      </c>
      <c r="I9684" s="112">
        <f t="shared" ca="1" si="622"/>
        <v>577500</v>
      </c>
    </row>
    <row r="9685" spans="6:9" x14ac:dyDescent="0.25">
      <c r="F9685" s="109">
        <f t="shared" ca="1" si="619"/>
        <v>300000</v>
      </c>
      <c r="G9685" s="110">
        <f t="shared" ca="1" si="620"/>
        <v>2.5000000000000001E-2</v>
      </c>
      <c r="H9685" s="111">
        <f t="shared" ca="1" si="621"/>
        <v>77</v>
      </c>
      <c r="I9685" s="112">
        <f t="shared" ca="1" si="622"/>
        <v>577500</v>
      </c>
    </row>
    <row r="9686" spans="6:9" x14ac:dyDescent="0.25">
      <c r="F9686" s="109">
        <f t="shared" ca="1" si="619"/>
        <v>300000</v>
      </c>
      <c r="G9686" s="110">
        <f t="shared" ca="1" si="620"/>
        <v>2.5000000000000001E-2</v>
      </c>
      <c r="H9686" s="111">
        <f t="shared" ca="1" si="621"/>
        <v>75</v>
      </c>
      <c r="I9686" s="112">
        <f t="shared" ca="1" si="622"/>
        <v>562500</v>
      </c>
    </row>
    <row r="9687" spans="6:9" x14ac:dyDescent="0.25">
      <c r="F9687" s="109">
        <f t="shared" ca="1" si="619"/>
        <v>300000</v>
      </c>
      <c r="G9687" s="110">
        <f t="shared" ca="1" si="620"/>
        <v>2.5000000000000001E-2</v>
      </c>
      <c r="H9687" s="111">
        <f t="shared" ca="1" si="621"/>
        <v>75</v>
      </c>
      <c r="I9687" s="112">
        <f t="shared" ca="1" si="622"/>
        <v>562500</v>
      </c>
    </row>
    <row r="9688" spans="6:9" x14ac:dyDescent="0.25">
      <c r="F9688" s="109">
        <f t="shared" ca="1" si="619"/>
        <v>300000</v>
      </c>
      <c r="G9688" s="110">
        <f t="shared" ca="1" si="620"/>
        <v>2.1000000000000001E-2</v>
      </c>
      <c r="H9688" s="111">
        <f t="shared" ca="1" si="621"/>
        <v>77</v>
      </c>
      <c r="I9688" s="112">
        <f t="shared" ca="1" si="622"/>
        <v>485100</v>
      </c>
    </row>
    <row r="9689" spans="6:9" x14ac:dyDescent="0.25">
      <c r="F9689" s="109">
        <f t="shared" ca="1" si="619"/>
        <v>300000</v>
      </c>
      <c r="G9689" s="110">
        <f t="shared" ca="1" si="620"/>
        <v>2.5000000000000001E-2</v>
      </c>
      <c r="H9689" s="111">
        <f t="shared" ca="1" si="621"/>
        <v>75</v>
      </c>
      <c r="I9689" s="112">
        <f t="shared" ca="1" si="622"/>
        <v>562500</v>
      </c>
    </row>
    <row r="9690" spans="6:9" x14ac:dyDescent="0.25">
      <c r="F9690" s="109">
        <f t="shared" ca="1" si="619"/>
        <v>325000</v>
      </c>
      <c r="G9690" s="110">
        <f t="shared" ca="1" si="620"/>
        <v>2.5000000000000001E-2</v>
      </c>
      <c r="H9690" s="111">
        <f t="shared" ca="1" si="621"/>
        <v>75</v>
      </c>
      <c r="I9690" s="112">
        <f t="shared" ca="1" si="622"/>
        <v>609375</v>
      </c>
    </row>
    <row r="9691" spans="6:9" x14ac:dyDescent="0.25">
      <c r="F9691" s="109">
        <f t="shared" ca="1" si="619"/>
        <v>300000</v>
      </c>
      <c r="G9691" s="110">
        <f t="shared" ca="1" si="620"/>
        <v>2.7E-2</v>
      </c>
      <c r="H9691" s="111">
        <f t="shared" ca="1" si="621"/>
        <v>75</v>
      </c>
      <c r="I9691" s="112">
        <f t="shared" ca="1" si="622"/>
        <v>607500</v>
      </c>
    </row>
    <row r="9692" spans="6:9" x14ac:dyDescent="0.25">
      <c r="F9692" s="109">
        <f t="shared" ca="1" si="619"/>
        <v>300000</v>
      </c>
      <c r="G9692" s="110">
        <f t="shared" ca="1" si="620"/>
        <v>2.5000000000000001E-2</v>
      </c>
      <c r="H9692" s="111">
        <f t="shared" ca="1" si="621"/>
        <v>75</v>
      </c>
      <c r="I9692" s="112">
        <f t="shared" ca="1" si="622"/>
        <v>562500</v>
      </c>
    </row>
    <row r="9693" spans="6:9" x14ac:dyDescent="0.25">
      <c r="F9693" s="109">
        <f t="shared" ca="1" si="619"/>
        <v>300000</v>
      </c>
      <c r="G9693" s="110">
        <f t="shared" ca="1" si="620"/>
        <v>2.5000000000000001E-2</v>
      </c>
      <c r="H9693" s="111">
        <f t="shared" ca="1" si="621"/>
        <v>77</v>
      </c>
      <c r="I9693" s="112">
        <f t="shared" ca="1" si="622"/>
        <v>577500</v>
      </c>
    </row>
    <row r="9694" spans="6:9" x14ac:dyDescent="0.25">
      <c r="F9694" s="109">
        <f t="shared" ca="1" si="619"/>
        <v>300000</v>
      </c>
      <c r="G9694" s="110">
        <f t="shared" ca="1" si="620"/>
        <v>2.5000000000000001E-2</v>
      </c>
      <c r="H9694" s="111">
        <f t="shared" ca="1" si="621"/>
        <v>75</v>
      </c>
      <c r="I9694" s="112">
        <f t="shared" ca="1" si="622"/>
        <v>562500</v>
      </c>
    </row>
    <row r="9695" spans="6:9" x14ac:dyDescent="0.25">
      <c r="F9695" s="109">
        <f t="shared" ca="1" si="619"/>
        <v>300000</v>
      </c>
      <c r="G9695" s="110">
        <f t="shared" ca="1" si="620"/>
        <v>2.5000000000000001E-2</v>
      </c>
      <c r="H9695" s="111">
        <f t="shared" ca="1" si="621"/>
        <v>75</v>
      </c>
      <c r="I9695" s="112">
        <f t="shared" ca="1" si="622"/>
        <v>562500</v>
      </c>
    </row>
    <row r="9696" spans="6:9" x14ac:dyDescent="0.25">
      <c r="F9696" s="109">
        <f t="shared" ca="1" si="619"/>
        <v>275000</v>
      </c>
      <c r="G9696" s="110">
        <f t="shared" ca="1" si="620"/>
        <v>2.5000000000000001E-2</v>
      </c>
      <c r="H9696" s="111">
        <f t="shared" ca="1" si="621"/>
        <v>75</v>
      </c>
      <c r="I9696" s="112">
        <f t="shared" ca="1" si="622"/>
        <v>515625</v>
      </c>
    </row>
    <row r="9697" spans="6:9" x14ac:dyDescent="0.25">
      <c r="F9697" s="109">
        <f t="shared" ca="1" si="619"/>
        <v>325000</v>
      </c>
      <c r="G9697" s="110">
        <f t="shared" ca="1" si="620"/>
        <v>2.1000000000000001E-2</v>
      </c>
      <c r="H9697" s="111">
        <f t="shared" ca="1" si="621"/>
        <v>75</v>
      </c>
      <c r="I9697" s="112">
        <f t="shared" ca="1" si="622"/>
        <v>511875</v>
      </c>
    </row>
    <row r="9698" spans="6:9" x14ac:dyDescent="0.25">
      <c r="F9698" s="109">
        <f t="shared" ca="1" si="619"/>
        <v>300000</v>
      </c>
      <c r="G9698" s="110">
        <f t="shared" ca="1" si="620"/>
        <v>2.5000000000000001E-2</v>
      </c>
      <c r="H9698" s="111">
        <f t="shared" ca="1" si="621"/>
        <v>73</v>
      </c>
      <c r="I9698" s="112">
        <f t="shared" ca="1" si="622"/>
        <v>547500</v>
      </c>
    </row>
    <row r="9699" spans="6:9" x14ac:dyDescent="0.25">
      <c r="F9699" s="109">
        <f t="shared" ca="1" si="619"/>
        <v>300000</v>
      </c>
      <c r="G9699" s="110">
        <f t="shared" ca="1" si="620"/>
        <v>2.5000000000000001E-2</v>
      </c>
      <c r="H9699" s="111">
        <f t="shared" ca="1" si="621"/>
        <v>75</v>
      </c>
      <c r="I9699" s="112">
        <f t="shared" ca="1" si="622"/>
        <v>562500</v>
      </c>
    </row>
    <row r="9700" spans="6:9" x14ac:dyDescent="0.25">
      <c r="F9700" s="109">
        <f t="shared" ca="1" si="619"/>
        <v>300000</v>
      </c>
      <c r="G9700" s="110">
        <f t="shared" ca="1" si="620"/>
        <v>2.5000000000000001E-2</v>
      </c>
      <c r="H9700" s="111">
        <f t="shared" ca="1" si="621"/>
        <v>75</v>
      </c>
      <c r="I9700" s="112">
        <f t="shared" ca="1" si="622"/>
        <v>562500</v>
      </c>
    </row>
    <row r="9701" spans="6:9" x14ac:dyDescent="0.25">
      <c r="F9701" s="109">
        <f t="shared" ca="1" si="619"/>
        <v>300000</v>
      </c>
      <c r="G9701" s="110">
        <f t="shared" ca="1" si="620"/>
        <v>2.5000000000000001E-2</v>
      </c>
      <c r="H9701" s="111">
        <f t="shared" ca="1" si="621"/>
        <v>75</v>
      </c>
      <c r="I9701" s="112">
        <f t="shared" ca="1" si="622"/>
        <v>562500</v>
      </c>
    </row>
    <row r="9702" spans="6:9" x14ac:dyDescent="0.25">
      <c r="F9702" s="109">
        <f t="shared" ca="1" si="619"/>
        <v>300000</v>
      </c>
      <c r="G9702" s="110">
        <f t="shared" ca="1" si="620"/>
        <v>2.5000000000000001E-2</v>
      </c>
      <c r="H9702" s="111">
        <f t="shared" ca="1" si="621"/>
        <v>73</v>
      </c>
      <c r="I9702" s="112">
        <f t="shared" ca="1" si="622"/>
        <v>547500</v>
      </c>
    </row>
    <row r="9703" spans="6:9" x14ac:dyDescent="0.25">
      <c r="F9703" s="109">
        <f t="shared" ca="1" si="619"/>
        <v>275000</v>
      </c>
      <c r="G9703" s="110">
        <f t="shared" ca="1" si="620"/>
        <v>2.7E-2</v>
      </c>
      <c r="H9703" s="111">
        <f t="shared" ca="1" si="621"/>
        <v>75</v>
      </c>
      <c r="I9703" s="112">
        <f t="shared" ca="1" si="622"/>
        <v>556875</v>
      </c>
    </row>
    <row r="9704" spans="6:9" x14ac:dyDescent="0.25">
      <c r="F9704" s="109">
        <f t="shared" ca="1" si="619"/>
        <v>300000</v>
      </c>
      <c r="G9704" s="110">
        <f t="shared" ca="1" si="620"/>
        <v>2.5000000000000001E-2</v>
      </c>
      <c r="H9704" s="111">
        <f t="shared" ca="1" si="621"/>
        <v>77</v>
      </c>
      <c r="I9704" s="112">
        <f t="shared" ca="1" si="622"/>
        <v>577500</v>
      </c>
    </row>
    <row r="9705" spans="6:9" x14ac:dyDescent="0.25">
      <c r="F9705" s="109">
        <f t="shared" ca="1" si="619"/>
        <v>275000</v>
      </c>
      <c r="G9705" s="110">
        <f t="shared" ca="1" si="620"/>
        <v>2.3E-2</v>
      </c>
      <c r="H9705" s="111">
        <f t="shared" ca="1" si="621"/>
        <v>75</v>
      </c>
      <c r="I9705" s="112">
        <f t="shared" ca="1" si="622"/>
        <v>474375</v>
      </c>
    </row>
    <row r="9706" spans="6:9" x14ac:dyDescent="0.25">
      <c r="F9706" s="109">
        <f t="shared" ca="1" si="619"/>
        <v>325000</v>
      </c>
      <c r="G9706" s="110">
        <f t="shared" ca="1" si="620"/>
        <v>2.5000000000000001E-2</v>
      </c>
      <c r="H9706" s="111">
        <f t="shared" ca="1" si="621"/>
        <v>75</v>
      </c>
      <c r="I9706" s="112">
        <f t="shared" ca="1" si="622"/>
        <v>609375</v>
      </c>
    </row>
    <row r="9707" spans="6:9" x14ac:dyDescent="0.25">
      <c r="F9707" s="109">
        <f t="shared" ca="1" si="619"/>
        <v>300000</v>
      </c>
      <c r="G9707" s="110">
        <f t="shared" ca="1" si="620"/>
        <v>2.5000000000000001E-2</v>
      </c>
      <c r="H9707" s="111">
        <f t="shared" ca="1" si="621"/>
        <v>75</v>
      </c>
      <c r="I9707" s="112">
        <f t="shared" ca="1" si="622"/>
        <v>562500</v>
      </c>
    </row>
    <row r="9708" spans="6:9" x14ac:dyDescent="0.25">
      <c r="F9708" s="109">
        <f t="shared" ca="1" si="619"/>
        <v>300000</v>
      </c>
      <c r="G9708" s="110">
        <f t="shared" ca="1" si="620"/>
        <v>2.5000000000000001E-2</v>
      </c>
      <c r="H9708" s="111">
        <f t="shared" ca="1" si="621"/>
        <v>75</v>
      </c>
      <c r="I9708" s="112">
        <f t="shared" ca="1" si="622"/>
        <v>562500</v>
      </c>
    </row>
    <row r="9709" spans="6:9" x14ac:dyDescent="0.25">
      <c r="F9709" s="109">
        <f t="shared" ca="1" si="619"/>
        <v>275000</v>
      </c>
      <c r="G9709" s="110">
        <f t="shared" ca="1" si="620"/>
        <v>2.5000000000000001E-2</v>
      </c>
      <c r="H9709" s="111">
        <f t="shared" ca="1" si="621"/>
        <v>75</v>
      </c>
      <c r="I9709" s="112">
        <f t="shared" ca="1" si="622"/>
        <v>515625</v>
      </c>
    </row>
    <row r="9710" spans="6:9" x14ac:dyDescent="0.25">
      <c r="F9710" s="109">
        <f t="shared" ca="1" si="619"/>
        <v>325000</v>
      </c>
      <c r="G9710" s="110">
        <f t="shared" ca="1" si="620"/>
        <v>2.3E-2</v>
      </c>
      <c r="H9710" s="111">
        <f t="shared" ca="1" si="621"/>
        <v>73</v>
      </c>
      <c r="I9710" s="112">
        <f t="shared" ca="1" si="622"/>
        <v>545675</v>
      </c>
    </row>
    <row r="9711" spans="6:9" x14ac:dyDescent="0.25">
      <c r="F9711" s="109">
        <f t="shared" ca="1" si="619"/>
        <v>300000</v>
      </c>
      <c r="G9711" s="110">
        <f t="shared" ca="1" si="620"/>
        <v>2.5000000000000001E-2</v>
      </c>
      <c r="H9711" s="111">
        <f t="shared" ca="1" si="621"/>
        <v>75</v>
      </c>
      <c r="I9711" s="112">
        <f t="shared" ca="1" si="622"/>
        <v>562500</v>
      </c>
    </row>
    <row r="9712" spans="6:9" x14ac:dyDescent="0.25">
      <c r="F9712" s="109">
        <f t="shared" ca="1" si="619"/>
        <v>275000</v>
      </c>
      <c r="G9712" s="110">
        <f t="shared" ca="1" si="620"/>
        <v>2.5000000000000001E-2</v>
      </c>
      <c r="H9712" s="111">
        <f t="shared" ca="1" si="621"/>
        <v>75</v>
      </c>
      <c r="I9712" s="112">
        <f t="shared" ca="1" si="622"/>
        <v>515625</v>
      </c>
    </row>
    <row r="9713" spans="6:9" x14ac:dyDescent="0.25">
      <c r="F9713" s="109">
        <f t="shared" ca="1" si="619"/>
        <v>300000</v>
      </c>
      <c r="G9713" s="110">
        <f t="shared" ca="1" si="620"/>
        <v>2.5000000000000001E-2</v>
      </c>
      <c r="H9713" s="111">
        <f t="shared" ca="1" si="621"/>
        <v>73</v>
      </c>
      <c r="I9713" s="112">
        <f t="shared" ca="1" si="622"/>
        <v>547500</v>
      </c>
    </row>
    <row r="9714" spans="6:9" x14ac:dyDescent="0.25">
      <c r="F9714" s="109">
        <f t="shared" ca="1" si="619"/>
        <v>300000</v>
      </c>
      <c r="G9714" s="110">
        <f t="shared" ca="1" si="620"/>
        <v>2.5000000000000001E-2</v>
      </c>
      <c r="H9714" s="111">
        <f t="shared" ca="1" si="621"/>
        <v>75</v>
      </c>
      <c r="I9714" s="112">
        <f t="shared" ca="1" si="622"/>
        <v>562500</v>
      </c>
    </row>
    <row r="9715" spans="6:9" x14ac:dyDescent="0.25">
      <c r="F9715" s="109">
        <f t="shared" ca="1" si="619"/>
        <v>275000</v>
      </c>
      <c r="G9715" s="110">
        <f t="shared" ca="1" si="620"/>
        <v>2.5000000000000001E-2</v>
      </c>
      <c r="H9715" s="111">
        <f t="shared" ca="1" si="621"/>
        <v>77</v>
      </c>
      <c r="I9715" s="112">
        <f t="shared" ca="1" si="622"/>
        <v>529375</v>
      </c>
    </row>
    <row r="9716" spans="6:9" x14ac:dyDescent="0.25">
      <c r="F9716" s="109">
        <f t="shared" ca="1" si="619"/>
        <v>300000</v>
      </c>
      <c r="G9716" s="110">
        <f t="shared" ca="1" si="620"/>
        <v>2.5000000000000001E-2</v>
      </c>
      <c r="H9716" s="111">
        <f t="shared" ca="1" si="621"/>
        <v>77</v>
      </c>
      <c r="I9716" s="112">
        <f t="shared" ca="1" si="622"/>
        <v>577500</v>
      </c>
    </row>
    <row r="9717" spans="6:9" x14ac:dyDescent="0.25">
      <c r="F9717" s="109">
        <f t="shared" ca="1" si="619"/>
        <v>300000</v>
      </c>
      <c r="G9717" s="110">
        <f t="shared" ca="1" si="620"/>
        <v>2.5000000000000001E-2</v>
      </c>
      <c r="H9717" s="111">
        <f t="shared" ca="1" si="621"/>
        <v>75</v>
      </c>
      <c r="I9717" s="112">
        <f t="shared" ca="1" si="622"/>
        <v>562500</v>
      </c>
    </row>
    <row r="9718" spans="6:9" x14ac:dyDescent="0.25">
      <c r="F9718" s="109">
        <f t="shared" ca="1" si="619"/>
        <v>300000</v>
      </c>
      <c r="G9718" s="110">
        <f t="shared" ca="1" si="620"/>
        <v>2.5000000000000001E-2</v>
      </c>
      <c r="H9718" s="111">
        <f t="shared" ca="1" si="621"/>
        <v>77</v>
      </c>
      <c r="I9718" s="112">
        <f t="shared" ca="1" si="622"/>
        <v>577500</v>
      </c>
    </row>
    <row r="9719" spans="6:9" x14ac:dyDescent="0.25">
      <c r="F9719" s="109">
        <f t="shared" ca="1" si="619"/>
        <v>300000</v>
      </c>
      <c r="G9719" s="110">
        <f t="shared" ca="1" si="620"/>
        <v>2.7E-2</v>
      </c>
      <c r="H9719" s="111">
        <f t="shared" ca="1" si="621"/>
        <v>73</v>
      </c>
      <c r="I9719" s="112">
        <f t="shared" ca="1" si="622"/>
        <v>591300</v>
      </c>
    </row>
    <row r="9720" spans="6:9" x14ac:dyDescent="0.25">
      <c r="F9720" s="109">
        <f t="shared" ca="1" si="619"/>
        <v>275000</v>
      </c>
      <c r="G9720" s="110">
        <f t="shared" ca="1" si="620"/>
        <v>2.3E-2</v>
      </c>
      <c r="H9720" s="111">
        <f t="shared" ca="1" si="621"/>
        <v>75</v>
      </c>
      <c r="I9720" s="112">
        <f t="shared" ca="1" si="622"/>
        <v>474375</v>
      </c>
    </row>
    <row r="9721" spans="6:9" x14ac:dyDescent="0.25">
      <c r="F9721" s="109">
        <f t="shared" ca="1" si="619"/>
        <v>300000</v>
      </c>
      <c r="G9721" s="110">
        <f t="shared" ca="1" si="620"/>
        <v>2.5000000000000001E-2</v>
      </c>
      <c r="H9721" s="111">
        <f t="shared" ca="1" si="621"/>
        <v>75</v>
      </c>
      <c r="I9721" s="112">
        <f t="shared" ca="1" si="622"/>
        <v>562500</v>
      </c>
    </row>
    <row r="9722" spans="6:9" x14ac:dyDescent="0.25">
      <c r="F9722" s="109">
        <f t="shared" ca="1" si="619"/>
        <v>300000</v>
      </c>
      <c r="G9722" s="110">
        <f t="shared" ca="1" si="620"/>
        <v>2.5000000000000001E-2</v>
      </c>
      <c r="H9722" s="111">
        <f t="shared" ca="1" si="621"/>
        <v>77</v>
      </c>
      <c r="I9722" s="112">
        <f t="shared" ca="1" si="622"/>
        <v>577500</v>
      </c>
    </row>
    <row r="9723" spans="6:9" x14ac:dyDescent="0.25">
      <c r="F9723" s="109">
        <f t="shared" ca="1" si="619"/>
        <v>300000</v>
      </c>
      <c r="G9723" s="110">
        <f t="shared" ca="1" si="620"/>
        <v>2.3E-2</v>
      </c>
      <c r="H9723" s="111">
        <f t="shared" ca="1" si="621"/>
        <v>75</v>
      </c>
      <c r="I9723" s="112">
        <f t="shared" ca="1" si="622"/>
        <v>517500</v>
      </c>
    </row>
    <row r="9724" spans="6:9" x14ac:dyDescent="0.25">
      <c r="F9724" s="109">
        <f t="shared" ca="1" si="619"/>
        <v>300000</v>
      </c>
      <c r="G9724" s="110">
        <f t="shared" ca="1" si="620"/>
        <v>2.5000000000000001E-2</v>
      </c>
      <c r="H9724" s="111">
        <f t="shared" ca="1" si="621"/>
        <v>75</v>
      </c>
      <c r="I9724" s="112">
        <f t="shared" ca="1" si="622"/>
        <v>562500</v>
      </c>
    </row>
    <row r="9725" spans="6:9" x14ac:dyDescent="0.25">
      <c r="F9725" s="109">
        <f t="shared" ca="1" si="619"/>
        <v>275000</v>
      </c>
      <c r="G9725" s="110">
        <f t="shared" ca="1" si="620"/>
        <v>2.7E-2</v>
      </c>
      <c r="H9725" s="111">
        <f t="shared" ca="1" si="621"/>
        <v>75</v>
      </c>
      <c r="I9725" s="112">
        <f t="shared" ca="1" si="622"/>
        <v>556875</v>
      </c>
    </row>
    <row r="9726" spans="6:9" x14ac:dyDescent="0.25">
      <c r="F9726" s="109">
        <f t="shared" ca="1" si="619"/>
        <v>300000</v>
      </c>
      <c r="G9726" s="110">
        <f t="shared" ca="1" si="620"/>
        <v>2.1000000000000001E-2</v>
      </c>
      <c r="H9726" s="111">
        <f t="shared" ca="1" si="621"/>
        <v>75</v>
      </c>
      <c r="I9726" s="112">
        <f t="shared" ca="1" si="622"/>
        <v>472500</v>
      </c>
    </row>
    <row r="9727" spans="6:9" x14ac:dyDescent="0.25">
      <c r="F9727" s="109">
        <f t="shared" ca="1" si="619"/>
        <v>300000</v>
      </c>
      <c r="G9727" s="110">
        <f t="shared" ca="1" si="620"/>
        <v>2.7E-2</v>
      </c>
      <c r="H9727" s="111">
        <f t="shared" ca="1" si="621"/>
        <v>73</v>
      </c>
      <c r="I9727" s="112">
        <f t="shared" ca="1" si="622"/>
        <v>591300</v>
      </c>
    </row>
    <row r="9728" spans="6:9" x14ac:dyDescent="0.25">
      <c r="F9728" s="109">
        <f t="shared" ca="1" si="619"/>
        <v>300000</v>
      </c>
      <c r="G9728" s="110">
        <f t="shared" ca="1" si="620"/>
        <v>2.3E-2</v>
      </c>
      <c r="H9728" s="111">
        <f t="shared" ca="1" si="621"/>
        <v>75</v>
      </c>
      <c r="I9728" s="112">
        <f t="shared" ca="1" si="622"/>
        <v>517500</v>
      </c>
    </row>
    <row r="9729" spans="6:9" x14ac:dyDescent="0.25">
      <c r="F9729" s="109">
        <f t="shared" ca="1" si="619"/>
        <v>300000</v>
      </c>
      <c r="G9729" s="110">
        <f t="shared" ca="1" si="620"/>
        <v>2.7E-2</v>
      </c>
      <c r="H9729" s="111">
        <f t="shared" ca="1" si="621"/>
        <v>75</v>
      </c>
      <c r="I9729" s="112">
        <f t="shared" ca="1" si="622"/>
        <v>607500</v>
      </c>
    </row>
    <row r="9730" spans="6:9" x14ac:dyDescent="0.25">
      <c r="F9730" s="109">
        <f t="shared" ca="1" si="619"/>
        <v>275000</v>
      </c>
      <c r="G9730" s="110">
        <f t="shared" ca="1" si="620"/>
        <v>2.5000000000000001E-2</v>
      </c>
      <c r="H9730" s="111">
        <f t="shared" ca="1" si="621"/>
        <v>75</v>
      </c>
      <c r="I9730" s="112">
        <f t="shared" ca="1" si="622"/>
        <v>515625</v>
      </c>
    </row>
    <row r="9731" spans="6:9" x14ac:dyDescent="0.25">
      <c r="F9731" s="109">
        <f t="shared" ref="F9731:F9794" ca="1" si="623">VLOOKUP(RAND(),$C$3:$D$5,2)</f>
        <v>300000</v>
      </c>
      <c r="G9731" s="110">
        <f t="shared" ref="G9731:G9794" ca="1" si="624">VLOOKUP(RAND(),$C$10:$D$13,2)</f>
        <v>2.1000000000000001E-2</v>
      </c>
      <c r="H9731" s="111">
        <f t="shared" ref="H9731:H9794" ca="1" si="625">VLOOKUP(RAND(),$C$18:$D$20,2)</f>
        <v>75</v>
      </c>
      <c r="I9731" s="112">
        <f t="shared" ca="1" si="622"/>
        <v>472500</v>
      </c>
    </row>
    <row r="9732" spans="6:9" x14ac:dyDescent="0.25">
      <c r="F9732" s="109">
        <f t="shared" ca="1" si="623"/>
        <v>275000</v>
      </c>
      <c r="G9732" s="110">
        <f t="shared" ca="1" si="624"/>
        <v>2.3E-2</v>
      </c>
      <c r="H9732" s="111">
        <f t="shared" ca="1" si="625"/>
        <v>75</v>
      </c>
      <c r="I9732" s="112">
        <f t="shared" ref="I9732:I9795" ca="1" si="626">F9732*G9732*H9732</f>
        <v>474375</v>
      </c>
    </row>
    <row r="9733" spans="6:9" x14ac:dyDescent="0.25">
      <c r="F9733" s="109">
        <f t="shared" ca="1" si="623"/>
        <v>300000</v>
      </c>
      <c r="G9733" s="110">
        <f t="shared" ca="1" si="624"/>
        <v>2.3E-2</v>
      </c>
      <c r="H9733" s="111">
        <f t="shared" ca="1" si="625"/>
        <v>75</v>
      </c>
      <c r="I9733" s="112">
        <f t="shared" ca="1" si="626"/>
        <v>517500</v>
      </c>
    </row>
    <row r="9734" spans="6:9" x14ac:dyDescent="0.25">
      <c r="F9734" s="109">
        <f t="shared" ca="1" si="623"/>
        <v>300000</v>
      </c>
      <c r="G9734" s="110">
        <f t="shared" ca="1" si="624"/>
        <v>2.7E-2</v>
      </c>
      <c r="H9734" s="111">
        <f t="shared" ca="1" si="625"/>
        <v>75</v>
      </c>
      <c r="I9734" s="112">
        <f t="shared" ca="1" si="626"/>
        <v>607500</v>
      </c>
    </row>
    <row r="9735" spans="6:9" x14ac:dyDescent="0.25">
      <c r="F9735" s="109">
        <f t="shared" ca="1" si="623"/>
        <v>300000</v>
      </c>
      <c r="G9735" s="110">
        <f t="shared" ca="1" si="624"/>
        <v>2.5000000000000001E-2</v>
      </c>
      <c r="H9735" s="111">
        <f t="shared" ca="1" si="625"/>
        <v>75</v>
      </c>
      <c r="I9735" s="112">
        <f t="shared" ca="1" si="626"/>
        <v>562500</v>
      </c>
    </row>
    <row r="9736" spans="6:9" x14ac:dyDescent="0.25">
      <c r="F9736" s="109">
        <f t="shared" ca="1" si="623"/>
        <v>300000</v>
      </c>
      <c r="G9736" s="110">
        <f t="shared" ca="1" si="624"/>
        <v>2.7E-2</v>
      </c>
      <c r="H9736" s="111">
        <f t="shared" ca="1" si="625"/>
        <v>73</v>
      </c>
      <c r="I9736" s="112">
        <f t="shared" ca="1" si="626"/>
        <v>591300</v>
      </c>
    </row>
    <row r="9737" spans="6:9" x14ac:dyDescent="0.25">
      <c r="F9737" s="109">
        <f t="shared" ca="1" si="623"/>
        <v>300000</v>
      </c>
      <c r="G9737" s="110">
        <f t="shared" ca="1" si="624"/>
        <v>2.5000000000000001E-2</v>
      </c>
      <c r="H9737" s="111">
        <f t="shared" ca="1" si="625"/>
        <v>77</v>
      </c>
      <c r="I9737" s="112">
        <f t="shared" ca="1" si="626"/>
        <v>577500</v>
      </c>
    </row>
    <row r="9738" spans="6:9" x14ac:dyDescent="0.25">
      <c r="F9738" s="109">
        <f t="shared" ca="1" si="623"/>
        <v>300000</v>
      </c>
      <c r="G9738" s="110">
        <f t="shared" ca="1" si="624"/>
        <v>2.7E-2</v>
      </c>
      <c r="H9738" s="111">
        <f t="shared" ca="1" si="625"/>
        <v>75</v>
      </c>
      <c r="I9738" s="112">
        <f t="shared" ca="1" si="626"/>
        <v>607500</v>
      </c>
    </row>
    <row r="9739" spans="6:9" x14ac:dyDescent="0.25">
      <c r="F9739" s="109">
        <f t="shared" ca="1" si="623"/>
        <v>300000</v>
      </c>
      <c r="G9739" s="110">
        <f t="shared" ca="1" si="624"/>
        <v>2.5000000000000001E-2</v>
      </c>
      <c r="H9739" s="111">
        <f t="shared" ca="1" si="625"/>
        <v>77</v>
      </c>
      <c r="I9739" s="112">
        <f t="shared" ca="1" si="626"/>
        <v>577500</v>
      </c>
    </row>
    <row r="9740" spans="6:9" x14ac:dyDescent="0.25">
      <c r="F9740" s="109">
        <f t="shared" ca="1" si="623"/>
        <v>300000</v>
      </c>
      <c r="G9740" s="110">
        <f t="shared" ca="1" si="624"/>
        <v>2.5000000000000001E-2</v>
      </c>
      <c r="H9740" s="111">
        <f t="shared" ca="1" si="625"/>
        <v>75</v>
      </c>
      <c r="I9740" s="112">
        <f t="shared" ca="1" si="626"/>
        <v>562500</v>
      </c>
    </row>
    <row r="9741" spans="6:9" x14ac:dyDescent="0.25">
      <c r="F9741" s="109">
        <f t="shared" ca="1" si="623"/>
        <v>300000</v>
      </c>
      <c r="G9741" s="110">
        <f t="shared" ca="1" si="624"/>
        <v>2.7E-2</v>
      </c>
      <c r="H9741" s="111">
        <f t="shared" ca="1" si="625"/>
        <v>75</v>
      </c>
      <c r="I9741" s="112">
        <f t="shared" ca="1" si="626"/>
        <v>607500</v>
      </c>
    </row>
    <row r="9742" spans="6:9" x14ac:dyDescent="0.25">
      <c r="F9742" s="109">
        <f t="shared" ca="1" si="623"/>
        <v>300000</v>
      </c>
      <c r="G9742" s="110">
        <f t="shared" ca="1" si="624"/>
        <v>2.5000000000000001E-2</v>
      </c>
      <c r="H9742" s="111">
        <f t="shared" ca="1" si="625"/>
        <v>75</v>
      </c>
      <c r="I9742" s="112">
        <f t="shared" ca="1" si="626"/>
        <v>562500</v>
      </c>
    </row>
    <row r="9743" spans="6:9" x14ac:dyDescent="0.25">
      <c r="F9743" s="109">
        <f t="shared" ca="1" si="623"/>
        <v>275000</v>
      </c>
      <c r="G9743" s="110">
        <f t="shared" ca="1" si="624"/>
        <v>2.5000000000000001E-2</v>
      </c>
      <c r="H9743" s="111">
        <f t="shared" ca="1" si="625"/>
        <v>77</v>
      </c>
      <c r="I9743" s="112">
        <f t="shared" ca="1" si="626"/>
        <v>529375</v>
      </c>
    </row>
    <row r="9744" spans="6:9" x14ac:dyDescent="0.25">
      <c r="F9744" s="109">
        <f t="shared" ca="1" si="623"/>
        <v>300000</v>
      </c>
      <c r="G9744" s="110">
        <f t="shared" ca="1" si="624"/>
        <v>2.5000000000000001E-2</v>
      </c>
      <c r="H9744" s="111">
        <f t="shared" ca="1" si="625"/>
        <v>75</v>
      </c>
      <c r="I9744" s="112">
        <f t="shared" ca="1" si="626"/>
        <v>562500</v>
      </c>
    </row>
    <row r="9745" spans="6:9" x14ac:dyDescent="0.25">
      <c r="F9745" s="109">
        <f t="shared" ca="1" si="623"/>
        <v>300000</v>
      </c>
      <c r="G9745" s="110">
        <f t="shared" ca="1" si="624"/>
        <v>2.7E-2</v>
      </c>
      <c r="H9745" s="111">
        <f t="shared" ca="1" si="625"/>
        <v>75</v>
      </c>
      <c r="I9745" s="112">
        <f t="shared" ca="1" si="626"/>
        <v>607500</v>
      </c>
    </row>
    <row r="9746" spans="6:9" x14ac:dyDescent="0.25">
      <c r="F9746" s="109">
        <f t="shared" ca="1" si="623"/>
        <v>300000</v>
      </c>
      <c r="G9746" s="110">
        <f t="shared" ca="1" si="624"/>
        <v>2.3E-2</v>
      </c>
      <c r="H9746" s="111">
        <f t="shared" ca="1" si="625"/>
        <v>77</v>
      </c>
      <c r="I9746" s="112">
        <f t="shared" ca="1" si="626"/>
        <v>531300</v>
      </c>
    </row>
    <row r="9747" spans="6:9" x14ac:dyDescent="0.25">
      <c r="F9747" s="109">
        <f t="shared" ca="1" si="623"/>
        <v>300000</v>
      </c>
      <c r="G9747" s="110">
        <f t="shared" ca="1" si="624"/>
        <v>2.5000000000000001E-2</v>
      </c>
      <c r="H9747" s="111">
        <f t="shared" ca="1" si="625"/>
        <v>73</v>
      </c>
      <c r="I9747" s="112">
        <f t="shared" ca="1" si="626"/>
        <v>547500</v>
      </c>
    </row>
    <row r="9748" spans="6:9" x14ac:dyDescent="0.25">
      <c r="F9748" s="109">
        <f t="shared" ca="1" si="623"/>
        <v>300000</v>
      </c>
      <c r="G9748" s="110">
        <f t="shared" ca="1" si="624"/>
        <v>2.5000000000000001E-2</v>
      </c>
      <c r="H9748" s="111">
        <f t="shared" ca="1" si="625"/>
        <v>75</v>
      </c>
      <c r="I9748" s="112">
        <f t="shared" ca="1" si="626"/>
        <v>562500</v>
      </c>
    </row>
    <row r="9749" spans="6:9" x14ac:dyDescent="0.25">
      <c r="F9749" s="109">
        <f t="shared" ca="1" si="623"/>
        <v>300000</v>
      </c>
      <c r="G9749" s="110">
        <f t="shared" ca="1" si="624"/>
        <v>2.1000000000000001E-2</v>
      </c>
      <c r="H9749" s="111">
        <f t="shared" ca="1" si="625"/>
        <v>75</v>
      </c>
      <c r="I9749" s="112">
        <f t="shared" ca="1" si="626"/>
        <v>472500</v>
      </c>
    </row>
    <row r="9750" spans="6:9" x14ac:dyDescent="0.25">
      <c r="F9750" s="109">
        <f t="shared" ca="1" si="623"/>
        <v>300000</v>
      </c>
      <c r="G9750" s="110">
        <f t="shared" ca="1" si="624"/>
        <v>2.5000000000000001E-2</v>
      </c>
      <c r="H9750" s="111">
        <f t="shared" ca="1" si="625"/>
        <v>73</v>
      </c>
      <c r="I9750" s="112">
        <f t="shared" ca="1" si="626"/>
        <v>547500</v>
      </c>
    </row>
    <row r="9751" spans="6:9" x14ac:dyDescent="0.25">
      <c r="F9751" s="109">
        <f t="shared" ca="1" si="623"/>
        <v>300000</v>
      </c>
      <c r="G9751" s="110">
        <f t="shared" ca="1" si="624"/>
        <v>2.1000000000000001E-2</v>
      </c>
      <c r="H9751" s="111">
        <f t="shared" ca="1" si="625"/>
        <v>73</v>
      </c>
      <c r="I9751" s="112">
        <f t="shared" ca="1" si="626"/>
        <v>459900</v>
      </c>
    </row>
    <row r="9752" spans="6:9" x14ac:dyDescent="0.25">
      <c r="F9752" s="109">
        <f t="shared" ca="1" si="623"/>
        <v>300000</v>
      </c>
      <c r="G9752" s="110">
        <f t="shared" ca="1" si="624"/>
        <v>2.5000000000000001E-2</v>
      </c>
      <c r="H9752" s="111">
        <f t="shared" ca="1" si="625"/>
        <v>77</v>
      </c>
      <c r="I9752" s="112">
        <f t="shared" ca="1" si="626"/>
        <v>577500</v>
      </c>
    </row>
    <row r="9753" spans="6:9" x14ac:dyDescent="0.25">
      <c r="F9753" s="109">
        <f t="shared" ca="1" si="623"/>
        <v>300000</v>
      </c>
      <c r="G9753" s="110">
        <f t="shared" ca="1" si="624"/>
        <v>2.5000000000000001E-2</v>
      </c>
      <c r="H9753" s="111">
        <f t="shared" ca="1" si="625"/>
        <v>75</v>
      </c>
      <c r="I9753" s="112">
        <f t="shared" ca="1" si="626"/>
        <v>562500</v>
      </c>
    </row>
    <row r="9754" spans="6:9" x14ac:dyDescent="0.25">
      <c r="F9754" s="109">
        <f t="shared" ca="1" si="623"/>
        <v>300000</v>
      </c>
      <c r="G9754" s="110">
        <f t="shared" ca="1" si="624"/>
        <v>2.5000000000000001E-2</v>
      </c>
      <c r="H9754" s="111">
        <f t="shared" ca="1" si="625"/>
        <v>75</v>
      </c>
      <c r="I9754" s="112">
        <f t="shared" ca="1" si="626"/>
        <v>562500</v>
      </c>
    </row>
    <row r="9755" spans="6:9" x14ac:dyDescent="0.25">
      <c r="F9755" s="109">
        <f t="shared" ca="1" si="623"/>
        <v>325000</v>
      </c>
      <c r="G9755" s="110">
        <f t="shared" ca="1" si="624"/>
        <v>2.3E-2</v>
      </c>
      <c r="H9755" s="111">
        <f t="shared" ca="1" si="625"/>
        <v>77</v>
      </c>
      <c r="I9755" s="112">
        <f t="shared" ca="1" si="626"/>
        <v>575575</v>
      </c>
    </row>
    <row r="9756" spans="6:9" x14ac:dyDescent="0.25">
      <c r="F9756" s="109">
        <f t="shared" ca="1" si="623"/>
        <v>325000</v>
      </c>
      <c r="G9756" s="110">
        <f t="shared" ca="1" si="624"/>
        <v>2.7E-2</v>
      </c>
      <c r="H9756" s="111">
        <f t="shared" ca="1" si="625"/>
        <v>75</v>
      </c>
      <c r="I9756" s="112">
        <f t="shared" ca="1" si="626"/>
        <v>658125</v>
      </c>
    </row>
    <row r="9757" spans="6:9" x14ac:dyDescent="0.25">
      <c r="F9757" s="109">
        <f t="shared" ca="1" si="623"/>
        <v>325000</v>
      </c>
      <c r="G9757" s="110">
        <f t="shared" ca="1" si="624"/>
        <v>2.7E-2</v>
      </c>
      <c r="H9757" s="111">
        <f t="shared" ca="1" si="625"/>
        <v>75</v>
      </c>
      <c r="I9757" s="112">
        <f t="shared" ca="1" si="626"/>
        <v>658125</v>
      </c>
    </row>
    <row r="9758" spans="6:9" x14ac:dyDescent="0.25">
      <c r="F9758" s="109">
        <f t="shared" ca="1" si="623"/>
        <v>300000</v>
      </c>
      <c r="G9758" s="110">
        <f t="shared" ca="1" si="624"/>
        <v>2.7E-2</v>
      </c>
      <c r="H9758" s="111">
        <f t="shared" ca="1" si="625"/>
        <v>75</v>
      </c>
      <c r="I9758" s="112">
        <f t="shared" ca="1" si="626"/>
        <v>607500</v>
      </c>
    </row>
    <row r="9759" spans="6:9" x14ac:dyDescent="0.25">
      <c r="F9759" s="109">
        <f t="shared" ca="1" si="623"/>
        <v>325000</v>
      </c>
      <c r="G9759" s="110">
        <f t="shared" ca="1" si="624"/>
        <v>2.7E-2</v>
      </c>
      <c r="H9759" s="111">
        <f t="shared" ca="1" si="625"/>
        <v>77</v>
      </c>
      <c r="I9759" s="112">
        <f t="shared" ca="1" si="626"/>
        <v>675675</v>
      </c>
    </row>
    <row r="9760" spans="6:9" x14ac:dyDescent="0.25">
      <c r="F9760" s="109">
        <f t="shared" ca="1" si="623"/>
        <v>300000</v>
      </c>
      <c r="G9760" s="110">
        <f t="shared" ca="1" si="624"/>
        <v>2.5000000000000001E-2</v>
      </c>
      <c r="H9760" s="111">
        <f t="shared" ca="1" si="625"/>
        <v>75</v>
      </c>
      <c r="I9760" s="112">
        <f t="shared" ca="1" si="626"/>
        <v>562500</v>
      </c>
    </row>
    <row r="9761" spans="6:9" x14ac:dyDescent="0.25">
      <c r="F9761" s="109">
        <f t="shared" ca="1" si="623"/>
        <v>300000</v>
      </c>
      <c r="G9761" s="110">
        <f t="shared" ca="1" si="624"/>
        <v>2.3E-2</v>
      </c>
      <c r="H9761" s="111">
        <f t="shared" ca="1" si="625"/>
        <v>75</v>
      </c>
      <c r="I9761" s="112">
        <f t="shared" ca="1" si="626"/>
        <v>517500</v>
      </c>
    </row>
    <row r="9762" spans="6:9" x14ac:dyDescent="0.25">
      <c r="F9762" s="109">
        <f t="shared" ca="1" si="623"/>
        <v>300000</v>
      </c>
      <c r="G9762" s="110">
        <f t="shared" ca="1" si="624"/>
        <v>2.5000000000000001E-2</v>
      </c>
      <c r="H9762" s="111">
        <f t="shared" ca="1" si="625"/>
        <v>75</v>
      </c>
      <c r="I9762" s="112">
        <f t="shared" ca="1" si="626"/>
        <v>562500</v>
      </c>
    </row>
    <row r="9763" spans="6:9" x14ac:dyDescent="0.25">
      <c r="F9763" s="109">
        <f t="shared" ca="1" si="623"/>
        <v>325000</v>
      </c>
      <c r="G9763" s="110">
        <f t="shared" ca="1" si="624"/>
        <v>2.5000000000000001E-2</v>
      </c>
      <c r="H9763" s="111">
        <f t="shared" ca="1" si="625"/>
        <v>75</v>
      </c>
      <c r="I9763" s="112">
        <f t="shared" ca="1" si="626"/>
        <v>609375</v>
      </c>
    </row>
    <row r="9764" spans="6:9" x14ac:dyDescent="0.25">
      <c r="F9764" s="109">
        <f t="shared" ca="1" si="623"/>
        <v>300000</v>
      </c>
      <c r="G9764" s="110">
        <f t="shared" ca="1" si="624"/>
        <v>2.5000000000000001E-2</v>
      </c>
      <c r="H9764" s="111">
        <f t="shared" ca="1" si="625"/>
        <v>77</v>
      </c>
      <c r="I9764" s="112">
        <f t="shared" ca="1" si="626"/>
        <v>577500</v>
      </c>
    </row>
    <row r="9765" spans="6:9" x14ac:dyDescent="0.25">
      <c r="F9765" s="109">
        <f t="shared" ca="1" si="623"/>
        <v>300000</v>
      </c>
      <c r="G9765" s="110">
        <f t="shared" ca="1" si="624"/>
        <v>2.5000000000000001E-2</v>
      </c>
      <c r="H9765" s="111">
        <f t="shared" ca="1" si="625"/>
        <v>75</v>
      </c>
      <c r="I9765" s="112">
        <f t="shared" ca="1" si="626"/>
        <v>562500</v>
      </c>
    </row>
    <row r="9766" spans="6:9" x14ac:dyDescent="0.25">
      <c r="F9766" s="109">
        <f t="shared" ca="1" si="623"/>
        <v>300000</v>
      </c>
      <c r="G9766" s="110">
        <f t="shared" ca="1" si="624"/>
        <v>2.1000000000000001E-2</v>
      </c>
      <c r="H9766" s="111">
        <f t="shared" ca="1" si="625"/>
        <v>73</v>
      </c>
      <c r="I9766" s="112">
        <f t="shared" ca="1" si="626"/>
        <v>459900</v>
      </c>
    </row>
    <row r="9767" spans="6:9" x14ac:dyDescent="0.25">
      <c r="F9767" s="109">
        <f t="shared" ca="1" si="623"/>
        <v>275000</v>
      </c>
      <c r="G9767" s="110">
        <f t="shared" ca="1" si="624"/>
        <v>2.5000000000000001E-2</v>
      </c>
      <c r="H9767" s="111">
        <f t="shared" ca="1" si="625"/>
        <v>75</v>
      </c>
      <c r="I9767" s="112">
        <f t="shared" ca="1" si="626"/>
        <v>515625</v>
      </c>
    </row>
    <row r="9768" spans="6:9" x14ac:dyDescent="0.25">
      <c r="F9768" s="109">
        <f t="shared" ca="1" si="623"/>
        <v>300000</v>
      </c>
      <c r="G9768" s="110">
        <f t="shared" ca="1" si="624"/>
        <v>2.5000000000000001E-2</v>
      </c>
      <c r="H9768" s="111">
        <f t="shared" ca="1" si="625"/>
        <v>75</v>
      </c>
      <c r="I9768" s="112">
        <f t="shared" ca="1" si="626"/>
        <v>562500</v>
      </c>
    </row>
    <row r="9769" spans="6:9" x14ac:dyDescent="0.25">
      <c r="F9769" s="109">
        <f t="shared" ca="1" si="623"/>
        <v>300000</v>
      </c>
      <c r="G9769" s="110">
        <f t="shared" ca="1" si="624"/>
        <v>2.5000000000000001E-2</v>
      </c>
      <c r="H9769" s="111">
        <f t="shared" ca="1" si="625"/>
        <v>75</v>
      </c>
      <c r="I9769" s="112">
        <f t="shared" ca="1" si="626"/>
        <v>562500</v>
      </c>
    </row>
    <row r="9770" spans="6:9" x14ac:dyDescent="0.25">
      <c r="F9770" s="109">
        <f t="shared" ca="1" si="623"/>
        <v>300000</v>
      </c>
      <c r="G9770" s="110">
        <f t="shared" ca="1" si="624"/>
        <v>2.5000000000000001E-2</v>
      </c>
      <c r="H9770" s="111">
        <f t="shared" ca="1" si="625"/>
        <v>75</v>
      </c>
      <c r="I9770" s="112">
        <f t="shared" ca="1" si="626"/>
        <v>562500</v>
      </c>
    </row>
    <row r="9771" spans="6:9" x14ac:dyDescent="0.25">
      <c r="F9771" s="109">
        <f t="shared" ca="1" si="623"/>
        <v>300000</v>
      </c>
      <c r="G9771" s="110">
        <f t="shared" ca="1" si="624"/>
        <v>2.3E-2</v>
      </c>
      <c r="H9771" s="111">
        <f t="shared" ca="1" si="625"/>
        <v>77</v>
      </c>
      <c r="I9771" s="112">
        <f t="shared" ca="1" si="626"/>
        <v>531300</v>
      </c>
    </row>
    <row r="9772" spans="6:9" x14ac:dyDescent="0.25">
      <c r="F9772" s="109">
        <f t="shared" ca="1" si="623"/>
        <v>300000</v>
      </c>
      <c r="G9772" s="110">
        <f t="shared" ca="1" si="624"/>
        <v>2.5000000000000001E-2</v>
      </c>
      <c r="H9772" s="111">
        <f t="shared" ca="1" si="625"/>
        <v>75</v>
      </c>
      <c r="I9772" s="112">
        <f t="shared" ca="1" si="626"/>
        <v>562500</v>
      </c>
    </row>
    <row r="9773" spans="6:9" x14ac:dyDescent="0.25">
      <c r="F9773" s="109">
        <f t="shared" ca="1" si="623"/>
        <v>300000</v>
      </c>
      <c r="G9773" s="110">
        <f t="shared" ca="1" si="624"/>
        <v>2.5000000000000001E-2</v>
      </c>
      <c r="H9773" s="111">
        <f t="shared" ca="1" si="625"/>
        <v>75</v>
      </c>
      <c r="I9773" s="112">
        <f t="shared" ca="1" si="626"/>
        <v>562500</v>
      </c>
    </row>
    <row r="9774" spans="6:9" x14ac:dyDescent="0.25">
      <c r="F9774" s="109">
        <f t="shared" ca="1" si="623"/>
        <v>325000</v>
      </c>
      <c r="G9774" s="110">
        <f t="shared" ca="1" si="624"/>
        <v>2.1000000000000001E-2</v>
      </c>
      <c r="H9774" s="111">
        <f t="shared" ca="1" si="625"/>
        <v>75</v>
      </c>
      <c r="I9774" s="112">
        <f t="shared" ca="1" si="626"/>
        <v>511875</v>
      </c>
    </row>
    <row r="9775" spans="6:9" x14ac:dyDescent="0.25">
      <c r="F9775" s="109">
        <f t="shared" ca="1" si="623"/>
        <v>275000</v>
      </c>
      <c r="G9775" s="110">
        <f t="shared" ca="1" si="624"/>
        <v>2.5000000000000001E-2</v>
      </c>
      <c r="H9775" s="111">
        <f t="shared" ca="1" si="625"/>
        <v>73</v>
      </c>
      <c r="I9775" s="112">
        <f t="shared" ca="1" si="626"/>
        <v>501875</v>
      </c>
    </row>
    <row r="9776" spans="6:9" x14ac:dyDescent="0.25">
      <c r="F9776" s="109">
        <f t="shared" ca="1" si="623"/>
        <v>275000</v>
      </c>
      <c r="G9776" s="110">
        <f t="shared" ca="1" si="624"/>
        <v>2.5000000000000001E-2</v>
      </c>
      <c r="H9776" s="111">
        <f t="shared" ca="1" si="625"/>
        <v>75</v>
      </c>
      <c r="I9776" s="112">
        <f t="shared" ca="1" si="626"/>
        <v>515625</v>
      </c>
    </row>
    <row r="9777" spans="6:9" x14ac:dyDescent="0.25">
      <c r="F9777" s="109">
        <f t="shared" ca="1" si="623"/>
        <v>325000</v>
      </c>
      <c r="G9777" s="110">
        <f t="shared" ca="1" si="624"/>
        <v>2.3E-2</v>
      </c>
      <c r="H9777" s="111">
        <f t="shared" ca="1" si="625"/>
        <v>75</v>
      </c>
      <c r="I9777" s="112">
        <f t="shared" ca="1" si="626"/>
        <v>560625</v>
      </c>
    </row>
    <row r="9778" spans="6:9" x14ac:dyDescent="0.25">
      <c r="F9778" s="109">
        <f t="shared" ca="1" si="623"/>
        <v>325000</v>
      </c>
      <c r="G9778" s="110">
        <f t="shared" ca="1" si="624"/>
        <v>2.5000000000000001E-2</v>
      </c>
      <c r="H9778" s="111">
        <f t="shared" ca="1" si="625"/>
        <v>75</v>
      </c>
      <c r="I9778" s="112">
        <f t="shared" ca="1" si="626"/>
        <v>609375</v>
      </c>
    </row>
    <row r="9779" spans="6:9" x14ac:dyDescent="0.25">
      <c r="F9779" s="109">
        <f t="shared" ca="1" si="623"/>
        <v>300000</v>
      </c>
      <c r="G9779" s="110">
        <f t="shared" ca="1" si="624"/>
        <v>2.5000000000000001E-2</v>
      </c>
      <c r="H9779" s="111">
        <f t="shared" ca="1" si="625"/>
        <v>75</v>
      </c>
      <c r="I9779" s="112">
        <f t="shared" ca="1" si="626"/>
        <v>562500</v>
      </c>
    </row>
    <row r="9780" spans="6:9" x14ac:dyDescent="0.25">
      <c r="F9780" s="109">
        <f t="shared" ca="1" si="623"/>
        <v>300000</v>
      </c>
      <c r="G9780" s="110">
        <f t="shared" ca="1" si="624"/>
        <v>2.5000000000000001E-2</v>
      </c>
      <c r="H9780" s="111">
        <f t="shared" ca="1" si="625"/>
        <v>75</v>
      </c>
      <c r="I9780" s="112">
        <f t="shared" ca="1" si="626"/>
        <v>562500</v>
      </c>
    </row>
    <row r="9781" spans="6:9" x14ac:dyDescent="0.25">
      <c r="F9781" s="109">
        <f t="shared" ca="1" si="623"/>
        <v>275000</v>
      </c>
      <c r="G9781" s="110">
        <f t="shared" ca="1" si="624"/>
        <v>2.1000000000000001E-2</v>
      </c>
      <c r="H9781" s="111">
        <f t="shared" ca="1" si="625"/>
        <v>75</v>
      </c>
      <c r="I9781" s="112">
        <f t="shared" ca="1" si="626"/>
        <v>433125</v>
      </c>
    </row>
    <row r="9782" spans="6:9" x14ac:dyDescent="0.25">
      <c r="F9782" s="109">
        <f t="shared" ca="1" si="623"/>
        <v>275000</v>
      </c>
      <c r="G9782" s="110">
        <f t="shared" ca="1" si="624"/>
        <v>2.5000000000000001E-2</v>
      </c>
      <c r="H9782" s="111">
        <f t="shared" ca="1" si="625"/>
        <v>75</v>
      </c>
      <c r="I9782" s="112">
        <f t="shared" ca="1" si="626"/>
        <v>515625</v>
      </c>
    </row>
    <row r="9783" spans="6:9" x14ac:dyDescent="0.25">
      <c r="F9783" s="109">
        <f t="shared" ca="1" si="623"/>
        <v>300000</v>
      </c>
      <c r="G9783" s="110">
        <f t="shared" ca="1" si="624"/>
        <v>2.5000000000000001E-2</v>
      </c>
      <c r="H9783" s="111">
        <f t="shared" ca="1" si="625"/>
        <v>75</v>
      </c>
      <c r="I9783" s="112">
        <f t="shared" ca="1" si="626"/>
        <v>562500</v>
      </c>
    </row>
    <row r="9784" spans="6:9" x14ac:dyDescent="0.25">
      <c r="F9784" s="109">
        <f t="shared" ca="1" si="623"/>
        <v>300000</v>
      </c>
      <c r="G9784" s="110">
        <f t="shared" ca="1" si="624"/>
        <v>2.5000000000000001E-2</v>
      </c>
      <c r="H9784" s="111">
        <f t="shared" ca="1" si="625"/>
        <v>75</v>
      </c>
      <c r="I9784" s="112">
        <f t="shared" ca="1" si="626"/>
        <v>562500</v>
      </c>
    </row>
    <row r="9785" spans="6:9" x14ac:dyDescent="0.25">
      <c r="F9785" s="109">
        <f t="shared" ca="1" si="623"/>
        <v>300000</v>
      </c>
      <c r="G9785" s="110">
        <f t="shared" ca="1" si="624"/>
        <v>2.5000000000000001E-2</v>
      </c>
      <c r="H9785" s="111">
        <f t="shared" ca="1" si="625"/>
        <v>75</v>
      </c>
      <c r="I9785" s="112">
        <f t="shared" ca="1" si="626"/>
        <v>562500</v>
      </c>
    </row>
    <row r="9786" spans="6:9" x14ac:dyDescent="0.25">
      <c r="F9786" s="109">
        <f t="shared" ca="1" si="623"/>
        <v>300000</v>
      </c>
      <c r="G9786" s="110">
        <f t="shared" ca="1" si="624"/>
        <v>2.5000000000000001E-2</v>
      </c>
      <c r="H9786" s="111">
        <f t="shared" ca="1" si="625"/>
        <v>75</v>
      </c>
      <c r="I9786" s="112">
        <f t="shared" ca="1" si="626"/>
        <v>562500</v>
      </c>
    </row>
    <row r="9787" spans="6:9" x14ac:dyDescent="0.25">
      <c r="F9787" s="109">
        <f t="shared" ca="1" si="623"/>
        <v>300000</v>
      </c>
      <c r="G9787" s="110">
        <f t="shared" ca="1" si="624"/>
        <v>2.7E-2</v>
      </c>
      <c r="H9787" s="111">
        <f t="shared" ca="1" si="625"/>
        <v>75</v>
      </c>
      <c r="I9787" s="112">
        <f t="shared" ca="1" si="626"/>
        <v>607500</v>
      </c>
    </row>
    <row r="9788" spans="6:9" x14ac:dyDescent="0.25">
      <c r="F9788" s="109">
        <f t="shared" ca="1" si="623"/>
        <v>300000</v>
      </c>
      <c r="G9788" s="110">
        <f t="shared" ca="1" si="624"/>
        <v>2.3E-2</v>
      </c>
      <c r="H9788" s="111">
        <f t="shared" ca="1" si="625"/>
        <v>77</v>
      </c>
      <c r="I9788" s="112">
        <f t="shared" ca="1" si="626"/>
        <v>531300</v>
      </c>
    </row>
    <row r="9789" spans="6:9" x14ac:dyDescent="0.25">
      <c r="F9789" s="109">
        <f t="shared" ca="1" si="623"/>
        <v>300000</v>
      </c>
      <c r="G9789" s="110">
        <f t="shared" ca="1" si="624"/>
        <v>2.5000000000000001E-2</v>
      </c>
      <c r="H9789" s="111">
        <f t="shared" ca="1" si="625"/>
        <v>75</v>
      </c>
      <c r="I9789" s="112">
        <f t="shared" ca="1" si="626"/>
        <v>562500</v>
      </c>
    </row>
    <row r="9790" spans="6:9" x14ac:dyDescent="0.25">
      <c r="F9790" s="109">
        <f t="shared" ca="1" si="623"/>
        <v>300000</v>
      </c>
      <c r="G9790" s="110">
        <f t="shared" ca="1" si="624"/>
        <v>2.5000000000000001E-2</v>
      </c>
      <c r="H9790" s="111">
        <f t="shared" ca="1" si="625"/>
        <v>75</v>
      </c>
      <c r="I9790" s="112">
        <f t="shared" ca="1" si="626"/>
        <v>562500</v>
      </c>
    </row>
    <row r="9791" spans="6:9" x14ac:dyDescent="0.25">
      <c r="F9791" s="109">
        <f t="shared" ca="1" si="623"/>
        <v>300000</v>
      </c>
      <c r="G9791" s="110">
        <f t="shared" ca="1" si="624"/>
        <v>2.5000000000000001E-2</v>
      </c>
      <c r="H9791" s="111">
        <f t="shared" ca="1" si="625"/>
        <v>75</v>
      </c>
      <c r="I9791" s="112">
        <f t="shared" ca="1" si="626"/>
        <v>562500</v>
      </c>
    </row>
    <row r="9792" spans="6:9" x14ac:dyDescent="0.25">
      <c r="F9792" s="109">
        <f t="shared" ca="1" si="623"/>
        <v>300000</v>
      </c>
      <c r="G9792" s="110">
        <f t="shared" ca="1" si="624"/>
        <v>2.7E-2</v>
      </c>
      <c r="H9792" s="111">
        <f t="shared" ca="1" si="625"/>
        <v>75</v>
      </c>
      <c r="I9792" s="112">
        <f t="shared" ca="1" si="626"/>
        <v>607500</v>
      </c>
    </row>
    <row r="9793" spans="6:9" x14ac:dyDescent="0.25">
      <c r="F9793" s="109">
        <f t="shared" ca="1" si="623"/>
        <v>300000</v>
      </c>
      <c r="G9793" s="110">
        <f t="shared" ca="1" si="624"/>
        <v>2.5000000000000001E-2</v>
      </c>
      <c r="H9793" s="111">
        <f t="shared" ca="1" si="625"/>
        <v>75</v>
      </c>
      <c r="I9793" s="112">
        <f t="shared" ca="1" si="626"/>
        <v>562500</v>
      </c>
    </row>
    <row r="9794" spans="6:9" x14ac:dyDescent="0.25">
      <c r="F9794" s="109">
        <f t="shared" ca="1" si="623"/>
        <v>300000</v>
      </c>
      <c r="G9794" s="110">
        <f t="shared" ca="1" si="624"/>
        <v>2.1000000000000001E-2</v>
      </c>
      <c r="H9794" s="111">
        <f t="shared" ca="1" si="625"/>
        <v>75</v>
      </c>
      <c r="I9794" s="112">
        <f t="shared" ca="1" si="626"/>
        <v>472500</v>
      </c>
    </row>
    <row r="9795" spans="6:9" x14ac:dyDescent="0.25">
      <c r="F9795" s="109">
        <f t="shared" ref="F9795:F9858" ca="1" si="627">VLOOKUP(RAND(),$C$3:$D$5,2)</f>
        <v>325000</v>
      </c>
      <c r="G9795" s="110">
        <f t="shared" ref="G9795:G9858" ca="1" si="628">VLOOKUP(RAND(),$C$10:$D$13,2)</f>
        <v>2.5000000000000001E-2</v>
      </c>
      <c r="H9795" s="111">
        <f t="shared" ref="H9795:H9858" ca="1" si="629">VLOOKUP(RAND(),$C$18:$D$20,2)</f>
        <v>77</v>
      </c>
      <c r="I9795" s="112">
        <f t="shared" ca="1" si="626"/>
        <v>625625</v>
      </c>
    </row>
    <row r="9796" spans="6:9" x14ac:dyDescent="0.25">
      <c r="F9796" s="109">
        <f t="shared" ca="1" si="627"/>
        <v>300000</v>
      </c>
      <c r="G9796" s="110">
        <f t="shared" ca="1" si="628"/>
        <v>2.1000000000000001E-2</v>
      </c>
      <c r="H9796" s="111">
        <f t="shared" ca="1" si="629"/>
        <v>75</v>
      </c>
      <c r="I9796" s="112">
        <f t="shared" ref="I9796:I9859" ca="1" si="630">F9796*G9796*H9796</f>
        <v>472500</v>
      </c>
    </row>
    <row r="9797" spans="6:9" x14ac:dyDescent="0.25">
      <c r="F9797" s="109">
        <f t="shared" ca="1" si="627"/>
        <v>300000</v>
      </c>
      <c r="G9797" s="110">
        <f t="shared" ca="1" si="628"/>
        <v>2.5000000000000001E-2</v>
      </c>
      <c r="H9797" s="111">
        <f t="shared" ca="1" si="629"/>
        <v>75</v>
      </c>
      <c r="I9797" s="112">
        <f t="shared" ca="1" si="630"/>
        <v>562500</v>
      </c>
    </row>
    <row r="9798" spans="6:9" x14ac:dyDescent="0.25">
      <c r="F9798" s="109">
        <f t="shared" ca="1" si="627"/>
        <v>300000</v>
      </c>
      <c r="G9798" s="110">
        <f t="shared" ca="1" si="628"/>
        <v>2.3E-2</v>
      </c>
      <c r="H9798" s="111">
        <f t="shared" ca="1" si="629"/>
        <v>75</v>
      </c>
      <c r="I9798" s="112">
        <f t="shared" ca="1" si="630"/>
        <v>517500</v>
      </c>
    </row>
    <row r="9799" spans="6:9" x14ac:dyDescent="0.25">
      <c r="F9799" s="109">
        <f t="shared" ca="1" si="627"/>
        <v>300000</v>
      </c>
      <c r="G9799" s="110">
        <f t="shared" ca="1" si="628"/>
        <v>2.5000000000000001E-2</v>
      </c>
      <c r="H9799" s="111">
        <f t="shared" ca="1" si="629"/>
        <v>75</v>
      </c>
      <c r="I9799" s="112">
        <f t="shared" ca="1" si="630"/>
        <v>562500</v>
      </c>
    </row>
    <row r="9800" spans="6:9" x14ac:dyDescent="0.25">
      <c r="F9800" s="109">
        <f t="shared" ca="1" si="627"/>
        <v>325000</v>
      </c>
      <c r="G9800" s="110">
        <f t="shared" ca="1" si="628"/>
        <v>2.7E-2</v>
      </c>
      <c r="H9800" s="111">
        <f t="shared" ca="1" si="629"/>
        <v>77</v>
      </c>
      <c r="I9800" s="112">
        <f t="shared" ca="1" si="630"/>
        <v>675675</v>
      </c>
    </row>
    <row r="9801" spans="6:9" x14ac:dyDescent="0.25">
      <c r="F9801" s="109">
        <f t="shared" ca="1" si="627"/>
        <v>300000</v>
      </c>
      <c r="G9801" s="110">
        <f t="shared" ca="1" si="628"/>
        <v>2.5000000000000001E-2</v>
      </c>
      <c r="H9801" s="111">
        <f t="shared" ca="1" si="629"/>
        <v>75</v>
      </c>
      <c r="I9801" s="112">
        <f t="shared" ca="1" si="630"/>
        <v>562500</v>
      </c>
    </row>
    <row r="9802" spans="6:9" x14ac:dyDescent="0.25">
      <c r="F9802" s="109">
        <f t="shared" ca="1" si="627"/>
        <v>300000</v>
      </c>
      <c r="G9802" s="110">
        <f t="shared" ca="1" si="628"/>
        <v>2.5000000000000001E-2</v>
      </c>
      <c r="H9802" s="111">
        <f t="shared" ca="1" si="629"/>
        <v>75</v>
      </c>
      <c r="I9802" s="112">
        <f t="shared" ca="1" si="630"/>
        <v>562500</v>
      </c>
    </row>
    <row r="9803" spans="6:9" x14ac:dyDescent="0.25">
      <c r="F9803" s="109">
        <f t="shared" ca="1" si="627"/>
        <v>275000</v>
      </c>
      <c r="G9803" s="110">
        <f t="shared" ca="1" si="628"/>
        <v>2.3E-2</v>
      </c>
      <c r="H9803" s="111">
        <f t="shared" ca="1" si="629"/>
        <v>75</v>
      </c>
      <c r="I9803" s="112">
        <f t="shared" ca="1" si="630"/>
        <v>474375</v>
      </c>
    </row>
    <row r="9804" spans="6:9" x14ac:dyDescent="0.25">
      <c r="F9804" s="109">
        <f t="shared" ca="1" si="627"/>
        <v>300000</v>
      </c>
      <c r="G9804" s="110">
        <f t="shared" ca="1" si="628"/>
        <v>2.5000000000000001E-2</v>
      </c>
      <c r="H9804" s="111">
        <f t="shared" ca="1" si="629"/>
        <v>75</v>
      </c>
      <c r="I9804" s="112">
        <f t="shared" ca="1" si="630"/>
        <v>562500</v>
      </c>
    </row>
    <row r="9805" spans="6:9" x14ac:dyDescent="0.25">
      <c r="F9805" s="109">
        <f t="shared" ca="1" si="627"/>
        <v>300000</v>
      </c>
      <c r="G9805" s="110">
        <f t="shared" ca="1" si="628"/>
        <v>2.5000000000000001E-2</v>
      </c>
      <c r="H9805" s="111">
        <f t="shared" ca="1" si="629"/>
        <v>75</v>
      </c>
      <c r="I9805" s="112">
        <f t="shared" ca="1" si="630"/>
        <v>562500</v>
      </c>
    </row>
    <row r="9806" spans="6:9" x14ac:dyDescent="0.25">
      <c r="F9806" s="109">
        <f t="shared" ca="1" si="627"/>
        <v>300000</v>
      </c>
      <c r="G9806" s="110">
        <f t="shared" ca="1" si="628"/>
        <v>2.5000000000000001E-2</v>
      </c>
      <c r="H9806" s="111">
        <f t="shared" ca="1" si="629"/>
        <v>75</v>
      </c>
      <c r="I9806" s="112">
        <f t="shared" ca="1" si="630"/>
        <v>562500</v>
      </c>
    </row>
    <row r="9807" spans="6:9" x14ac:dyDescent="0.25">
      <c r="F9807" s="109">
        <f t="shared" ca="1" si="627"/>
        <v>300000</v>
      </c>
      <c r="G9807" s="110">
        <f t="shared" ca="1" si="628"/>
        <v>2.5000000000000001E-2</v>
      </c>
      <c r="H9807" s="111">
        <f t="shared" ca="1" si="629"/>
        <v>75</v>
      </c>
      <c r="I9807" s="112">
        <f t="shared" ca="1" si="630"/>
        <v>562500</v>
      </c>
    </row>
    <row r="9808" spans="6:9" x14ac:dyDescent="0.25">
      <c r="F9808" s="109">
        <f t="shared" ca="1" si="627"/>
        <v>275000</v>
      </c>
      <c r="G9808" s="110">
        <f t="shared" ca="1" si="628"/>
        <v>2.5000000000000001E-2</v>
      </c>
      <c r="H9808" s="111">
        <f t="shared" ca="1" si="629"/>
        <v>73</v>
      </c>
      <c r="I9808" s="112">
        <f t="shared" ca="1" si="630"/>
        <v>501875</v>
      </c>
    </row>
    <row r="9809" spans="6:9" x14ac:dyDescent="0.25">
      <c r="F9809" s="109">
        <f t="shared" ca="1" si="627"/>
        <v>300000</v>
      </c>
      <c r="G9809" s="110">
        <f t="shared" ca="1" si="628"/>
        <v>2.1000000000000001E-2</v>
      </c>
      <c r="H9809" s="111">
        <f t="shared" ca="1" si="629"/>
        <v>75</v>
      </c>
      <c r="I9809" s="112">
        <f t="shared" ca="1" si="630"/>
        <v>472500</v>
      </c>
    </row>
    <row r="9810" spans="6:9" x14ac:dyDescent="0.25">
      <c r="F9810" s="109">
        <f t="shared" ca="1" si="627"/>
        <v>325000</v>
      </c>
      <c r="G9810" s="110">
        <f t="shared" ca="1" si="628"/>
        <v>2.5000000000000001E-2</v>
      </c>
      <c r="H9810" s="111">
        <f t="shared" ca="1" si="629"/>
        <v>73</v>
      </c>
      <c r="I9810" s="112">
        <f t="shared" ca="1" si="630"/>
        <v>593125</v>
      </c>
    </row>
    <row r="9811" spans="6:9" x14ac:dyDescent="0.25">
      <c r="F9811" s="109">
        <f t="shared" ca="1" si="627"/>
        <v>300000</v>
      </c>
      <c r="G9811" s="110">
        <f t="shared" ca="1" si="628"/>
        <v>2.5000000000000001E-2</v>
      </c>
      <c r="H9811" s="111">
        <f t="shared" ca="1" si="629"/>
        <v>75</v>
      </c>
      <c r="I9811" s="112">
        <f t="shared" ca="1" si="630"/>
        <v>562500</v>
      </c>
    </row>
    <row r="9812" spans="6:9" x14ac:dyDescent="0.25">
      <c r="F9812" s="109">
        <f t="shared" ca="1" si="627"/>
        <v>325000</v>
      </c>
      <c r="G9812" s="110">
        <f t="shared" ca="1" si="628"/>
        <v>2.5000000000000001E-2</v>
      </c>
      <c r="H9812" s="111">
        <f t="shared" ca="1" si="629"/>
        <v>77</v>
      </c>
      <c r="I9812" s="112">
        <f t="shared" ca="1" si="630"/>
        <v>625625</v>
      </c>
    </row>
    <row r="9813" spans="6:9" x14ac:dyDescent="0.25">
      <c r="F9813" s="109">
        <f t="shared" ca="1" si="627"/>
        <v>325000</v>
      </c>
      <c r="G9813" s="110">
        <f t="shared" ca="1" si="628"/>
        <v>2.5000000000000001E-2</v>
      </c>
      <c r="H9813" s="111">
        <f t="shared" ca="1" si="629"/>
        <v>75</v>
      </c>
      <c r="I9813" s="112">
        <f t="shared" ca="1" si="630"/>
        <v>609375</v>
      </c>
    </row>
    <row r="9814" spans="6:9" x14ac:dyDescent="0.25">
      <c r="F9814" s="109">
        <f t="shared" ca="1" si="627"/>
        <v>275000</v>
      </c>
      <c r="G9814" s="110">
        <f t="shared" ca="1" si="628"/>
        <v>2.5000000000000001E-2</v>
      </c>
      <c r="H9814" s="111">
        <f t="shared" ca="1" si="629"/>
        <v>75</v>
      </c>
      <c r="I9814" s="112">
        <f t="shared" ca="1" si="630"/>
        <v>515625</v>
      </c>
    </row>
    <row r="9815" spans="6:9" x14ac:dyDescent="0.25">
      <c r="F9815" s="109">
        <f t="shared" ca="1" si="627"/>
        <v>300000</v>
      </c>
      <c r="G9815" s="110">
        <f t="shared" ca="1" si="628"/>
        <v>2.5000000000000001E-2</v>
      </c>
      <c r="H9815" s="111">
        <f t="shared" ca="1" si="629"/>
        <v>75</v>
      </c>
      <c r="I9815" s="112">
        <f t="shared" ca="1" si="630"/>
        <v>562500</v>
      </c>
    </row>
    <row r="9816" spans="6:9" x14ac:dyDescent="0.25">
      <c r="F9816" s="109">
        <f t="shared" ca="1" si="627"/>
        <v>300000</v>
      </c>
      <c r="G9816" s="110">
        <f t="shared" ca="1" si="628"/>
        <v>2.5000000000000001E-2</v>
      </c>
      <c r="H9816" s="111">
        <f t="shared" ca="1" si="629"/>
        <v>73</v>
      </c>
      <c r="I9816" s="112">
        <f t="shared" ca="1" si="630"/>
        <v>547500</v>
      </c>
    </row>
    <row r="9817" spans="6:9" x14ac:dyDescent="0.25">
      <c r="F9817" s="109">
        <f t="shared" ca="1" si="627"/>
        <v>275000</v>
      </c>
      <c r="G9817" s="110">
        <f t="shared" ca="1" si="628"/>
        <v>2.5000000000000001E-2</v>
      </c>
      <c r="H9817" s="111">
        <f t="shared" ca="1" si="629"/>
        <v>77</v>
      </c>
      <c r="I9817" s="112">
        <f t="shared" ca="1" si="630"/>
        <v>529375</v>
      </c>
    </row>
    <row r="9818" spans="6:9" x14ac:dyDescent="0.25">
      <c r="F9818" s="109">
        <f t="shared" ca="1" si="627"/>
        <v>300000</v>
      </c>
      <c r="G9818" s="110">
        <f t="shared" ca="1" si="628"/>
        <v>2.5000000000000001E-2</v>
      </c>
      <c r="H9818" s="111">
        <f t="shared" ca="1" si="629"/>
        <v>75</v>
      </c>
      <c r="I9818" s="112">
        <f t="shared" ca="1" si="630"/>
        <v>562500</v>
      </c>
    </row>
    <row r="9819" spans="6:9" x14ac:dyDescent="0.25">
      <c r="F9819" s="109">
        <f t="shared" ca="1" si="627"/>
        <v>325000</v>
      </c>
      <c r="G9819" s="110">
        <f t="shared" ca="1" si="628"/>
        <v>2.7E-2</v>
      </c>
      <c r="H9819" s="111">
        <f t="shared" ca="1" si="629"/>
        <v>75</v>
      </c>
      <c r="I9819" s="112">
        <f t="shared" ca="1" si="630"/>
        <v>658125</v>
      </c>
    </row>
    <row r="9820" spans="6:9" x14ac:dyDescent="0.25">
      <c r="F9820" s="109">
        <f t="shared" ca="1" si="627"/>
        <v>300000</v>
      </c>
      <c r="G9820" s="110">
        <f t="shared" ca="1" si="628"/>
        <v>2.5000000000000001E-2</v>
      </c>
      <c r="H9820" s="111">
        <f t="shared" ca="1" si="629"/>
        <v>75</v>
      </c>
      <c r="I9820" s="112">
        <f t="shared" ca="1" si="630"/>
        <v>562500</v>
      </c>
    </row>
    <row r="9821" spans="6:9" x14ac:dyDescent="0.25">
      <c r="F9821" s="109">
        <f t="shared" ca="1" si="627"/>
        <v>325000</v>
      </c>
      <c r="G9821" s="110">
        <f t="shared" ca="1" si="628"/>
        <v>2.5000000000000001E-2</v>
      </c>
      <c r="H9821" s="111">
        <f t="shared" ca="1" si="629"/>
        <v>75</v>
      </c>
      <c r="I9821" s="112">
        <f t="shared" ca="1" si="630"/>
        <v>609375</v>
      </c>
    </row>
    <row r="9822" spans="6:9" x14ac:dyDescent="0.25">
      <c r="F9822" s="109">
        <f t="shared" ca="1" si="627"/>
        <v>300000</v>
      </c>
      <c r="G9822" s="110">
        <f t="shared" ca="1" si="628"/>
        <v>2.5000000000000001E-2</v>
      </c>
      <c r="H9822" s="111">
        <f t="shared" ca="1" si="629"/>
        <v>75</v>
      </c>
      <c r="I9822" s="112">
        <f t="shared" ca="1" si="630"/>
        <v>562500</v>
      </c>
    </row>
    <row r="9823" spans="6:9" x14ac:dyDescent="0.25">
      <c r="F9823" s="109">
        <f t="shared" ca="1" si="627"/>
        <v>300000</v>
      </c>
      <c r="G9823" s="110">
        <f t="shared" ca="1" si="628"/>
        <v>2.5000000000000001E-2</v>
      </c>
      <c r="H9823" s="111">
        <f t="shared" ca="1" si="629"/>
        <v>75</v>
      </c>
      <c r="I9823" s="112">
        <f t="shared" ca="1" si="630"/>
        <v>562500</v>
      </c>
    </row>
    <row r="9824" spans="6:9" x14ac:dyDescent="0.25">
      <c r="F9824" s="109">
        <f t="shared" ca="1" si="627"/>
        <v>300000</v>
      </c>
      <c r="G9824" s="110">
        <f t="shared" ca="1" si="628"/>
        <v>2.5000000000000001E-2</v>
      </c>
      <c r="H9824" s="111">
        <f t="shared" ca="1" si="629"/>
        <v>75</v>
      </c>
      <c r="I9824" s="112">
        <f t="shared" ca="1" si="630"/>
        <v>562500</v>
      </c>
    </row>
    <row r="9825" spans="6:9" x14ac:dyDescent="0.25">
      <c r="F9825" s="109">
        <f t="shared" ca="1" si="627"/>
        <v>300000</v>
      </c>
      <c r="G9825" s="110">
        <f t="shared" ca="1" si="628"/>
        <v>2.5000000000000001E-2</v>
      </c>
      <c r="H9825" s="111">
        <f t="shared" ca="1" si="629"/>
        <v>75</v>
      </c>
      <c r="I9825" s="112">
        <f t="shared" ca="1" si="630"/>
        <v>562500</v>
      </c>
    </row>
    <row r="9826" spans="6:9" x14ac:dyDescent="0.25">
      <c r="F9826" s="109">
        <f t="shared" ca="1" si="627"/>
        <v>300000</v>
      </c>
      <c r="G9826" s="110">
        <f t="shared" ca="1" si="628"/>
        <v>2.7E-2</v>
      </c>
      <c r="H9826" s="111">
        <f t="shared" ca="1" si="629"/>
        <v>75</v>
      </c>
      <c r="I9826" s="112">
        <f t="shared" ca="1" si="630"/>
        <v>607500</v>
      </c>
    </row>
    <row r="9827" spans="6:9" x14ac:dyDescent="0.25">
      <c r="F9827" s="109">
        <f t="shared" ca="1" si="627"/>
        <v>300000</v>
      </c>
      <c r="G9827" s="110">
        <f t="shared" ca="1" si="628"/>
        <v>2.5000000000000001E-2</v>
      </c>
      <c r="H9827" s="111">
        <f t="shared" ca="1" si="629"/>
        <v>77</v>
      </c>
      <c r="I9827" s="112">
        <f t="shared" ca="1" si="630"/>
        <v>577500</v>
      </c>
    </row>
    <row r="9828" spans="6:9" x14ac:dyDescent="0.25">
      <c r="F9828" s="109">
        <f t="shared" ca="1" si="627"/>
        <v>325000</v>
      </c>
      <c r="G9828" s="110">
        <f t="shared" ca="1" si="628"/>
        <v>2.7E-2</v>
      </c>
      <c r="H9828" s="111">
        <f t="shared" ca="1" si="629"/>
        <v>75</v>
      </c>
      <c r="I9828" s="112">
        <f t="shared" ca="1" si="630"/>
        <v>658125</v>
      </c>
    </row>
    <row r="9829" spans="6:9" x14ac:dyDescent="0.25">
      <c r="F9829" s="109">
        <f t="shared" ca="1" si="627"/>
        <v>300000</v>
      </c>
      <c r="G9829" s="110">
        <f t="shared" ca="1" si="628"/>
        <v>2.5000000000000001E-2</v>
      </c>
      <c r="H9829" s="111">
        <f t="shared" ca="1" si="629"/>
        <v>75</v>
      </c>
      <c r="I9829" s="112">
        <f t="shared" ca="1" si="630"/>
        <v>562500</v>
      </c>
    </row>
    <row r="9830" spans="6:9" x14ac:dyDescent="0.25">
      <c r="F9830" s="109">
        <f t="shared" ca="1" si="627"/>
        <v>300000</v>
      </c>
      <c r="G9830" s="110">
        <f t="shared" ca="1" si="628"/>
        <v>2.7E-2</v>
      </c>
      <c r="H9830" s="111">
        <f t="shared" ca="1" si="629"/>
        <v>75</v>
      </c>
      <c r="I9830" s="112">
        <f t="shared" ca="1" si="630"/>
        <v>607500</v>
      </c>
    </row>
    <row r="9831" spans="6:9" x14ac:dyDescent="0.25">
      <c r="F9831" s="109">
        <f t="shared" ca="1" si="627"/>
        <v>300000</v>
      </c>
      <c r="G9831" s="110">
        <f t="shared" ca="1" si="628"/>
        <v>2.5000000000000001E-2</v>
      </c>
      <c r="H9831" s="111">
        <f t="shared" ca="1" si="629"/>
        <v>75</v>
      </c>
      <c r="I9831" s="112">
        <f t="shared" ca="1" si="630"/>
        <v>562500</v>
      </c>
    </row>
    <row r="9832" spans="6:9" x14ac:dyDescent="0.25">
      <c r="F9832" s="109">
        <f t="shared" ca="1" si="627"/>
        <v>300000</v>
      </c>
      <c r="G9832" s="110">
        <f t="shared" ca="1" si="628"/>
        <v>2.5000000000000001E-2</v>
      </c>
      <c r="H9832" s="111">
        <f t="shared" ca="1" si="629"/>
        <v>75</v>
      </c>
      <c r="I9832" s="112">
        <f t="shared" ca="1" si="630"/>
        <v>562500</v>
      </c>
    </row>
    <row r="9833" spans="6:9" x14ac:dyDescent="0.25">
      <c r="F9833" s="109">
        <f t="shared" ca="1" si="627"/>
        <v>325000</v>
      </c>
      <c r="G9833" s="110">
        <f t="shared" ca="1" si="628"/>
        <v>2.5000000000000001E-2</v>
      </c>
      <c r="H9833" s="111">
        <f t="shared" ca="1" si="629"/>
        <v>73</v>
      </c>
      <c r="I9833" s="112">
        <f t="shared" ca="1" si="630"/>
        <v>593125</v>
      </c>
    </row>
    <row r="9834" spans="6:9" x14ac:dyDescent="0.25">
      <c r="F9834" s="109">
        <f t="shared" ca="1" si="627"/>
        <v>300000</v>
      </c>
      <c r="G9834" s="110">
        <f t="shared" ca="1" si="628"/>
        <v>2.5000000000000001E-2</v>
      </c>
      <c r="H9834" s="111">
        <f t="shared" ca="1" si="629"/>
        <v>75</v>
      </c>
      <c r="I9834" s="112">
        <f t="shared" ca="1" si="630"/>
        <v>562500</v>
      </c>
    </row>
    <row r="9835" spans="6:9" x14ac:dyDescent="0.25">
      <c r="F9835" s="109">
        <f t="shared" ca="1" si="627"/>
        <v>300000</v>
      </c>
      <c r="G9835" s="110">
        <f t="shared" ca="1" si="628"/>
        <v>2.3E-2</v>
      </c>
      <c r="H9835" s="111">
        <f t="shared" ca="1" si="629"/>
        <v>75</v>
      </c>
      <c r="I9835" s="112">
        <f t="shared" ca="1" si="630"/>
        <v>517500</v>
      </c>
    </row>
    <row r="9836" spans="6:9" x14ac:dyDescent="0.25">
      <c r="F9836" s="109">
        <f t="shared" ca="1" si="627"/>
        <v>300000</v>
      </c>
      <c r="G9836" s="110">
        <f t="shared" ca="1" si="628"/>
        <v>2.3E-2</v>
      </c>
      <c r="H9836" s="111">
        <f t="shared" ca="1" si="629"/>
        <v>75</v>
      </c>
      <c r="I9836" s="112">
        <f t="shared" ca="1" si="630"/>
        <v>517500</v>
      </c>
    </row>
    <row r="9837" spans="6:9" x14ac:dyDescent="0.25">
      <c r="F9837" s="109">
        <f t="shared" ca="1" si="627"/>
        <v>300000</v>
      </c>
      <c r="G9837" s="110">
        <f t="shared" ca="1" si="628"/>
        <v>2.5000000000000001E-2</v>
      </c>
      <c r="H9837" s="111">
        <f t="shared" ca="1" si="629"/>
        <v>75</v>
      </c>
      <c r="I9837" s="112">
        <f t="shared" ca="1" si="630"/>
        <v>562500</v>
      </c>
    </row>
    <row r="9838" spans="6:9" x14ac:dyDescent="0.25">
      <c r="F9838" s="109">
        <f t="shared" ca="1" si="627"/>
        <v>300000</v>
      </c>
      <c r="G9838" s="110">
        <f t="shared" ca="1" si="628"/>
        <v>2.5000000000000001E-2</v>
      </c>
      <c r="H9838" s="111">
        <f t="shared" ca="1" si="629"/>
        <v>75</v>
      </c>
      <c r="I9838" s="112">
        <f t="shared" ca="1" si="630"/>
        <v>562500</v>
      </c>
    </row>
    <row r="9839" spans="6:9" x14ac:dyDescent="0.25">
      <c r="F9839" s="109">
        <f t="shared" ca="1" si="627"/>
        <v>300000</v>
      </c>
      <c r="G9839" s="110">
        <f t="shared" ca="1" si="628"/>
        <v>2.5000000000000001E-2</v>
      </c>
      <c r="H9839" s="111">
        <f t="shared" ca="1" si="629"/>
        <v>77</v>
      </c>
      <c r="I9839" s="112">
        <f t="shared" ca="1" si="630"/>
        <v>577500</v>
      </c>
    </row>
    <row r="9840" spans="6:9" x14ac:dyDescent="0.25">
      <c r="F9840" s="109">
        <f t="shared" ca="1" si="627"/>
        <v>300000</v>
      </c>
      <c r="G9840" s="110">
        <f t="shared" ca="1" si="628"/>
        <v>2.7E-2</v>
      </c>
      <c r="H9840" s="111">
        <f t="shared" ca="1" si="629"/>
        <v>75</v>
      </c>
      <c r="I9840" s="112">
        <f t="shared" ca="1" si="630"/>
        <v>607500</v>
      </c>
    </row>
    <row r="9841" spans="6:9" x14ac:dyDescent="0.25">
      <c r="F9841" s="109">
        <f t="shared" ca="1" si="627"/>
        <v>300000</v>
      </c>
      <c r="G9841" s="110">
        <f t="shared" ca="1" si="628"/>
        <v>2.5000000000000001E-2</v>
      </c>
      <c r="H9841" s="111">
        <f t="shared" ca="1" si="629"/>
        <v>75</v>
      </c>
      <c r="I9841" s="112">
        <f t="shared" ca="1" si="630"/>
        <v>562500</v>
      </c>
    </row>
    <row r="9842" spans="6:9" x14ac:dyDescent="0.25">
      <c r="F9842" s="109">
        <f t="shared" ca="1" si="627"/>
        <v>300000</v>
      </c>
      <c r="G9842" s="110">
        <f t="shared" ca="1" si="628"/>
        <v>2.5000000000000001E-2</v>
      </c>
      <c r="H9842" s="111">
        <f t="shared" ca="1" si="629"/>
        <v>75</v>
      </c>
      <c r="I9842" s="112">
        <f t="shared" ca="1" si="630"/>
        <v>562500</v>
      </c>
    </row>
    <row r="9843" spans="6:9" x14ac:dyDescent="0.25">
      <c r="F9843" s="109">
        <f t="shared" ca="1" si="627"/>
        <v>300000</v>
      </c>
      <c r="G9843" s="110">
        <f t="shared" ca="1" si="628"/>
        <v>2.5000000000000001E-2</v>
      </c>
      <c r="H9843" s="111">
        <f t="shared" ca="1" si="629"/>
        <v>75</v>
      </c>
      <c r="I9843" s="112">
        <f t="shared" ca="1" si="630"/>
        <v>562500</v>
      </c>
    </row>
    <row r="9844" spans="6:9" x14ac:dyDescent="0.25">
      <c r="F9844" s="109">
        <f t="shared" ca="1" si="627"/>
        <v>300000</v>
      </c>
      <c r="G9844" s="110">
        <f t="shared" ca="1" si="628"/>
        <v>2.5000000000000001E-2</v>
      </c>
      <c r="H9844" s="111">
        <f t="shared" ca="1" si="629"/>
        <v>77</v>
      </c>
      <c r="I9844" s="112">
        <f t="shared" ca="1" si="630"/>
        <v>577500</v>
      </c>
    </row>
    <row r="9845" spans="6:9" x14ac:dyDescent="0.25">
      <c r="F9845" s="109">
        <f t="shared" ca="1" si="627"/>
        <v>300000</v>
      </c>
      <c r="G9845" s="110">
        <f t="shared" ca="1" si="628"/>
        <v>2.5000000000000001E-2</v>
      </c>
      <c r="H9845" s="111">
        <f t="shared" ca="1" si="629"/>
        <v>75</v>
      </c>
      <c r="I9845" s="112">
        <f t="shared" ca="1" si="630"/>
        <v>562500</v>
      </c>
    </row>
    <row r="9846" spans="6:9" x14ac:dyDescent="0.25">
      <c r="F9846" s="109">
        <f t="shared" ca="1" si="627"/>
        <v>300000</v>
      </c>
      <c r="G9846" s="110">
        <f t="shared" ca="1" si="628"/>
        <v>2.5000000000000001E-2</v>
      </c>
      <c r="H9846" s="111">
        <f t="shared" ca="1" si="629"/>
        <v>75</v>
      </c>
      <c r="I9846" s="112">
        <f t="shared" ca="1" si="630"/>
        <v>562500</v>
      </c>
    </row>
    <row r="9847" spans="6:9" x14ac:dyDescent="0.25">
      <c r="F9847" s="109">
        <f t="shared" ca="1" si="627"/>
        <v>300000</v>
      </c>
      <c r="G9847" s="110">
        <f t="shared" ca="1" si="628"/>
        <v>2.1000000000000001E-2</v>
      </c>
      <c r="H9847" s="111">
        <f t="shared" ca="1" si="629"/>
        <v>75</v>
      </c>
      <c r="I9847" s="112">
        <f t="shared" ca="1" si="630"/>
        <v>472500</v>
      </c>
    </row>
    <row r="9848" spans="6:9" x14ac:dyDescent="0.25">
      <c r="F9848" s="109">
        <f t="shared" ca="1" si="627"/>
        <v>275000</v>
      </c>
      <c r="G9848" s="110">
        <f t="shared" ca="1" si="628"/>
        <v>2.5000000000000001E-2</v>
      </c>
      <c r="H9848" s="111">
        <f t="shared" ca="1" si="629"/>
        <v>75</v>
      </c>
      <c r="I9848" s="112">
        <f t="shared" ca="1" si="630"/>
        <v>515625</v>
      </c>
    </row>
    <row r="9849" spans="6:9" x14ac:dyDescent="0.25">
      <c r="F9849" s="109">
        <f t="shared" ca="1" si="627"/>
        <v>300000</v>
      </c>
      <c r="G9849" s="110">
        <f t="shared" ca="1" si="628"/>
        <v>2.5000000000000001E-2</v>
      </c>
      <c r="H9849" s="111">
        <f t="shared" ca="1" si="629"/>
        <v>73</v>
      </c>
      <c r="I9849" s="112">
        <f t="shared" ca="1" si="630"/>
        <v>547500</v>
      </c>
    </row>
    <row r="9850" spans="6:9" x14ac:dyDescent="0.25">
      <c r="F9850" s="109">
        <f t="shared" ca="1" si="627"/>
        <v>300000</v>
      </c>
      <c r="G9850" s="110">
        <f t="shared" ca="1" si="628"/>
        <v>2.5000000000000001E-2</v>
      </c>
      <c r="H9850" s="111">
        <f t="shared" ca="1" si="629"/>
        <v>75</v>
      </c>
      <c r="I9850" s="112">
        <f t="shared" ca="1" si="630"/>
        <v>562500</v>
      </c>
    </row>
    <row r="9851" spans="6:9" x14ac:dyDescent="0.25">
      <c r="F9851" s="109">
        <f t="shared" ca="1" si="627"/>
        <v>300000</v>
      </c>
      <c r="G9851" s="110">
        <f t="shared" ca="1" si="628"/>
        <v>2.5000000000000001E-2</v>
      </c>
      <c r="H9851" s="111">
        <f t="shared" ca="1" si="629"/>
        <v>75</v>
      </c>
      <c r="I9851" s="112">
        <f t="shared" ca="1" si="630"/>
        <v>562500</v>
      </c>
    </row>
    <row r="9852" spans="6:9" x14ac:dyDescent="0.25">
      <c r="F9852" s="109">
        <f t="shared" ca="1" si="627"/>
        <v>275000</v>
      </c>
      <c r="G9852" s="110">
        <f t="shared" ca="1" si="628"/>
        <v>2.5000000000000001E-2</v>
      </c>
      <c r="H9852" s="111">
        <f t="shared" ca="1" si="629"/>
        <v>75</v>
      </c>
      <c r="I9852" s="112">
        <f t="shared" ca="1" si="630"/>
        <v>515625</v>
      </c>
    </row>
    <row r="9853" spans="6:9" x14ac:dyDescent="0.25">
      <c r="F9853" s="109">
        <f t="shared" ca="1" si="627"/>
        <v>300000</v>
      </c>
      <c r="G9853" s="110">
        <f t="shared" ca="1" si="628"/>
        <v>2.5000000000000001E-2</v>
      </c>
      <c r="H9853" s="111">
        <f t="shared" ca="1" si="629"/>
        <v>75</v>
      </c>
      <c r="I9853" s="112">
        <f t="shared" ca="1" si="630"/>
        <v>562500</v>
      </c>
    </row>
    <row r="9854" spans="6:9" x14ac:dyDescent="0.25">
      <c r="F9854" s="109">
        <f t="shared" ca="1" si="627"/>
        <v>300000</v>
      </c>
      <c r="G9854" s="110">
        <f t="shared" ca="1" si="628"/>
        <v>2.3E-2</v>
      </c>
      <c r="H9854" s="111">
        <f t="shared" ca="1" si="629"/>
        <v>73</v>
      </c>
      <c r="I9854" s="112">
        <f t="shared" ca="1" si="630"/>
        <v>503700</v>
      </c>
    </row>
    <row r="9855" spans="6:9" x14ac:dyDescent="0.25">
      <c r="F9855" s="109">
        <f t="shared" ca="1" si="627"/>
        <v>300000</v>
      </c>
      <c r="G9855" s="110">
        <f t="shared" ca="1" si="628"/>
        <v>2.5000000000000001E-2</v>
      </c>
      <c r="H9855" s="111">
        <f t="shared" ca="1" si="629"/>
        <v>75</v>
      </c>
      <c r="I9855" s="112">
        <f t="shared" ca="1" si="630"/>
        <v>562500</v>
      </c>
    </row>
    <row r="9856" spans="6:9" x14ac:dyDescent="0.25">
      <c r="F9856" s="109">
        <f t="shared" ca="1" si="627"/>
        <v>300000</v>
      </c>
      <c r="G9856" s="110">
        <f t="shared" ca="1" si="628"/>
        <v>2.5000000000000001E-2</v>
      </c>
      <c r="H9856" s="111">
        <f t="shared" ca="1" si="629"/>
        <v>77</v>
      </c>
      <c r="I9856" s="112">
        <f t="shared" ca="1" si="630"/>
        <v>577500</v>
      </c>
    </row>
    <row r="9857" spans="6:9" x14ac:dyDescent="0.25">
      <c r="F9857" s="109">
        <f t="shared" ca="1" si="627"/>
        <v>300000</v>
      </c>
      <c r="G9857" s="110">
        <f t="shared" ca="1" si="628"/>
        <v>2.5000000000000001E-2</v>
      </c>
      <c r="H9857" s="111">
        <f t="shared" ca="1" si="629"/>
        <v>73</v>
      </c>
      <c r="I9857" s="112">
        <f t="shared" ca="1" si="630"/>
        <v>547500</v>
      </c>
    </row>
    <row r="9858" spans="6:9" x14ac:dyDescent="0.25">
      <c r="F9858" s="109">
        <f t="shared" ca="1" si="627"/>
        <v>300000</v>
      </c>
      <c r="G9858" s="110">
        <f t="shared" ca="1" si="628"/>
        <v>2.5000000000000001E-2</v>
      </c>
      <c r="H9858" s="111">
        <f t="shared" ca="1" si="629"/>
        <v>75</v>
      </c>
      <c r="I9858" s="112">
        <f t="shared" ca="1" si="630"/>
        <v>562500</v>
      </c>
    </row>
    <row r="9859" spans="6:9" x14ac:dyDescent="0.25">
      <c r="F9859" s="109">
        <f t="shared" ref="F9859:F9922" ca="1" si="631">VLOOKUP(RAND(),$C$3:$D$5,2)</f>
        <v>300000</v>
      </c>
      <c r="G9859" s="110">
        <f t="shared" ref="G9859:G9922" ca="1" si="632">VLOOKUP(RAND(),$C$10:$D$13,2)</f>
        <v>2.7E-2</v>
      </c>
      <c r="H9859" s="111">
        <f t="shared" ref="H9859:H9922" ca="1" si="633">VLOOKUP(RAND(),$C$18:$D$20,2)</f>
        <v>75</v>
      </c>
      <c r="I9859" s="112">
        <f t="shared" ca="1" si="630"/>
        <v>607500</v>
      </c>
    </row>
    <row r="9860" spans="6:9" x14ac:dyDescent="0.25">
      <c r="F9860" s="109">
        <f t="shared" ca="1" si="631"/>
        <v>300000</v>
      </c>
      <c r="G9860" s="110">
        <f t="shared" ca="1" si="632"/>
        <v>2.5000000000000001E-2</v>
      </c>
      <c r="H9860" s="111">
        <f t="shared" ca="1" si="633"/>
        <v>75</v>
      </c>
      <c r="I9860" s="112">
        <f t="shared" ref="I9860:I9923" ca="1" si="634">F9860*G9860*H9860</f>
        <v>562500</v>
      </c>
    </row>
    <row r="9861" spans="6:9" x14ac:dyDescent="0.25">
      <c r="F9861" s="109">
        <f t="shared" ca="1" si="631"/>
        <v>325000</v>
      </c>
      <c r="G9861" s="110">
        <f t="shared" ca="1" si="632"/>
        <v>2.1000000000000001E-2</v>
      </c>
      <c r="H9861" s="111">
        <f t="shared" ca="1" si="633"/>
        <v>73</v>
      </c>
      <c r="I9861" s="112">
        <f t="shared" ca="1" si="634"/>
        <v>498225</v>
      </c>
    </row>
    <row r="9862" spans="6:9" x14ac:dyDescent="0.25">
      <c r="F9862" s="109">
        <f t="shared" ca="1" si="631"/>
        <v>325000</v>
      </c>
      <c r="G9862" s="110">
        <f t="shared" ca="1" si="632"/>
        <v>2.5000000000000001E-2</v>
      </c>
      <c r="H9862" s="111">
        <f t="shared" ca="1" si="633"/>
        <v>75</v>
      </c>
      <c r="I9862" s="112">
        <f t="shared" ca="1" si="634"/>
        <v>609375</v>
      </c>
    </row>
    <row r="9863" spans="6:9" x14ac:dyDescent="0.25">
      <c r="F9863" s="109">
        <f t="shared" ca="1" si="631"/>
        <v>325000</v>
      </c>
      <c r="G9863" s="110">
        <f t="shared" ca="1" si="632"/>
        <v>2.5000000000000001E-2</v>
      </c>
      <c r="H9863" s="111">
        <f t="shared" ca="1" si="633"/>
        <v>75</v>
      </c>
      <c r="I9863" s="112">
        <f t="shared" ca="1" si="634"/>
        <v>609375</v>
      </c>
    </row>
    <row r="9864" spans="6:9" x14ac:dyDescent="0.25">
      <c r="F9864" s="109">
        <f t="shared" ca="1" si="631"/>
        <v>300000</v>
      </c>
      <c r="G9864" s="110">
        <f t="shared" ca="1" si="632"/>
        <v>2.5000000000000001E-2</v>
      </c>
      <c r="H9864" s="111">
        <f t="shared" ca="1" si="633"/>
        <v>75</v>
      </c>
      <c r="I9864" s="112">
        <f t="shared" ca="1" si="634"/>
        <v>562500</v>
      </c>
    </row>
    <row r="9865" spans="6:9" x14ac:dyDescent="0.25">
      <c r="F9865" s="109">
        <f t="shared" ca="1" si="631"/>
        <v>300000</v>
      </c>
      <c r="G9865" s="110">
        <f t="shared" ca="1" si="632"/>
        <v>2.7E-2</v>
      </c>
      <c r="H9865" s="111">
        <f t="shared" ca="1" si="633"/>
        <v>75</v>
      </c>
      <c r="I9865" s="112">
        <f t="shared" ca="1" si="634"/>
        <v>607500</v>
      </c>
    </row>
    <row r="9866" spans="6:9" x14ac:dyDescent="0.25">
      <c r="F9866" s="109">
        <f t="shared" ca="1" si="631"/>
        <v>275000</v>
      </c>
      <c r="G9866" s="110">
        <f t="shared" ca="1" si="632"/>
        <v>2.5000000000000001E-2</v>
      </c>
      <c r="H9866" s="111">
        <f t="shared" ca="1" si="633"/>
        <v>75</v>
      </c>
      <c r="I9866" s="112">
        <f t="shared" ca="1" si="634"/>
        <v>515625</v>
      </c>
    </row>
    <row r="9867" spans="6:9" x14ac:dyDescent="0.25">
      <c r="F9867" s="109">
        <f t="shared" ca="1" si="631"/>
        <v>300000</v>
      </c>
      <c r="G9867" s="110">
        <f t="shared" ca="1" si="632"/>
        <v>2.5000000000000001E-2</v>
      </c>
      <c r="H9867" s="111">
        <f t="shared" ca="1" si="633"/>
        <v>77</v>
      </c>
      <c r="I9867" s="112">
        <f t="shared" ca="1" si="634"/>
        <v>577500</v>
      </c>
    </row>
    <row r="9868" spans="6:9" x14ac:dyDescent="0.25">
      <c r="F9868" s="109">
        <f t="shared" ca="1" si="631"/>
        <v>300000</v>
      </c>
      <c r="G9868" s="110">
        <f t="shared" ca="1" si="632"/>
        <v>2.5000000000000001E-2</v>
      </c>
      <c r="H9868" s="111">
        <f t="shared" ca="1" si="633"/>
        <v>75</v>
      </c>
      <c r="I9868" s="112">
        <f t="shared" ca="1" si="634"/>
        <v>562500</v>
      </c>
    </row>
    <row r="9869" spans="6:9" x14ac:dyDescent="0.25">
      <c r="F9869" s="109">
        <f t="shared" ca="1" si="631"/>
        <v>300000</v>
      </c>
      <c r="G9869" s="110">
        <f t="shared" ca="1" si="632"/>
        <v>2.5000000000000001E-2</v>
      </c>
      <c r="H9869" s="111">
        <f t="shared" ca="1" si="633"/>
        <v>75</v>
      </c>
      <c r="I9869" s="112">
        <f t="shared" ca="1" si="634"/>
        <v>562500</v>
      </c>
    </row>
    <row r="9870" spans="6:9" x14ac:dyDescent="0.25">
      <c r="F9870" s="109">
        <f t="shared" ca="1" si="631"/>
        <v>325000</v>
      </c>
      <c r="G9870" s="110">
        <f t="shared" ca="1" si="632"/>
        <v>2.5000000000000001E-2</v>
      </c>
      <c r="H9870" s="111">
        <f t="shared" ca="1" si="633"/>
        <v>75</v>
      </c>
      <c r="I9870" s="112">
        <f t="shared" ca="1" si="634"/>
        <v>609375</v>
      </c>
    </row>
    <row r="9871" spans="6:9" x14ac:dyDescent="0.25">
      <c r="F9871" s="109">
        <f t="shared" ca="1" si="631"/>
        <v>300000</v>
      </c>
      <c r="G9871" s="110">
        <f t="shared" ca="1" si="632"/>
        <v>2.1000000000000001E-2</v>
      </c>
      <c r="H9871" s="111">
        <f t="shared" ca="1" si="633"/>
        <v>73</v>
      </c>
      <c r="I9871" s="112">
        <f t="shared" ca="1" si="634"/>
        <v>459900</v>
      </c>
    </row>
    <row r="9872" spans="6:9" x14ac:dyDescent="0.25">
      <c r="F9872" s="109">
        <f t="shared" ca="1" si="631"/>
        <v>300000</v>
      </c>
      <c r="G9872" s="110">
        <f t="shared" ca="1" si="632"/>
        <v>2.5000000000000001E-2</v>
      </c>
      <c r="H9872" s="111">
        <f t="shared" ca="1" si="633"/>
        <v>75</v>
      </c>
      <c r="I9872" s="112">
        <f t="shared" ca="1" si="634"/>
        <v>562500</v>
      </c>
    </row>
    <row r="9873" spans="6:9" x14ac:dyDescent="0.25">
      <c r="F9873" s="109">
        <f t="shared" ca="1" si="631"/>
        <v>325000</v>
      </c>
      <c r="G9873" s="110">
        <f t="shared" ca="1" si="632"/>
        <v>2.3E-2</v>
      </c>
      <c r="H9873" s="111">
        <f t="shared" ca="1" si="633"/>
        <v>75</v>
      </c>
      <c r="I9873" s="112">
        <f t="shared" ca="1" si="634"/>
        <v>560625</v>
      </c>
    </row>
    <row r="9874" spans="6:9" x14ac:dyDescent="0.25">
      <c r="F9874" s="109">
        <f t="shared" ca="1" si="631"/>
        <v>325000</v>
      </c>
      <c r="G9874" s="110">
        <f t="shared" ca="1" si="632"/>
        <v>2.5000000000000001E-2</v>
      </c>
      <c r="H9874" s="111">
        <f t="shared" ca="1" si="633"/>
        <v>75</v>
      </c>
      <c r="I9874" s="112">
        <f t="shared" ca="1" si="634"/>
        <v>609375</v>
      </c>
    </row>
    <row r="9875" spans="6:9" x14ac:dyDescent="0.25">
      <c r="F9875" s="109">
        <f t="shared" ca="1" si="631"/>
        <v>275000</v>
      </c>
      <c r="G9875" s="110">
        <f t="shared" ca="1" si="632"/>
        <v>2.5000000000000001E-2</v>
      </c>
      <c r="H9875" s="111">
        <f t="shared" ca="1" si="633"/>
        <v>73</v>
      </c>
      <c r="I9875" s="112">
        <f t="shared" ca="1" si="634"/>
        <v>501875</v>
      </c>
    </row>
    <row r="9876" spans="6:9" x14ac:dyDescent="0.25">
      <c r="F9876" s="109">
        <f t="shared" ca="1" si="631"/>
        <v>300000</v>
      </c>
      <c r="G9876" s="110">
        <f t="shared" ca="1" si="632"/>
        <v>2.5000000000000001E-2</v>
      </c>
      <c r="H9876" s="111">
        <f t="shared" ca="1" si="633"/>
        <v>77</v>
      </c>
      <c r="I9876" s="112">
        <f t="shared" ca="1" si="634"/>
        <v>577500</v>
      </c>
    </row>
    <row r="9877" spans="6:9" x14ac:dyDescent="0.25">
      <c r="F9877" s="109">
        <f t="shared" ca="1" si="631"/>
        <v>300000</v>
      </c>
      <c r="G9877" s="110">
        <f t="shared" ca="1" si="632"/>
        <v>2.5000000000000001E-2</v>
      </c>
      <c r="H9877" s="111">
        <f t="shared" ca="1" si="633"/>
        <v>77</v>
      </c>
      <c r="I9877" s="112">
        <f t="shared" ca="1" si="634"/>
        <v>577500</v>
      </c>
    </row>
    <row r="9878" spans="6:9" x14ac:dyDescent="0.25">
      <c r="F9878" s="109">
        <f t="shared" ca="1" si="631"/>
        <v>300000</v>
      </c>
      <c r="G9878" s="110">
        <f t="shared" ca="1" si="632"/>
        <v>2.5000000000000001E-2</v>
      </c>
      <c r="H9878" s="111">
        <f t="shared" ca="1" si="633"/>
        <v>75</v>
      </c>
      <c r="I9878" s="112">
        <f t="shared" ca="1" si="634"/>
        <v>562500</v>
      </c>
    </row>
    <row r="9879" spans="6:9" x14ac:dyDescent="0.25">
      <c r="F9879" s="109">
        <f t="shared" ca="1" si="631"/>
        <v>300000</v>
      </c>
      <c r="G9879" s="110">
        <f t="shared" ca="1" si="632"/>
        <v>2.5000000000000001E-2</v>
      </c>
      <c r="H9879" s="111">
        <f t="shared" ca="1" si="633"/>
        <v>75</v>
      </c>
      <c r="I9879" s="112">
        <f t="shared" ca="1" si="634"/>
        <v>562500</v>
      </c>
    </row>
    <row r="9880" spans="6:9" x14ac:dyDescent="0.25">
      <c r="F9880" s="109">
        <f t="shared" ca="1" si="631"/>
        <v>325000</v>
      </c>
      <c r="G9880" s="110">
        <f t="shared" ca="1" si="632"/>
        <v>2.3E-2</v>
      </c>
      <c r="H9880" s="111">
        <f t="shared" ca="1" si="633"/>
        <v>75</v>
      </c>
      <c r="I9880" s="112">
        <f t="shared" ca="1" si="634"/>
        <v>560625</v>
      </c>
    </row>
    <row r="9881" spans="6:9" x14ac:dyDescent="0.25">
      <c r="F9881" s="109">
        <f t="shared" ca="1" si="631"/>
        <v>300000</v>
      </c>
      <c r="G9881" s="110">
        <f t="shared" ca="1" si="632"/>
        <v>2.3E-2</v>
      </c>
      <c r="H9881" s="111">
        <f t="shared" ca="1" si="633"/>
        <v>73</v>
      </c>
      <c r="I9881" s="112">
        <f t="shared" ca="1" si="634"/>
        <v>503700</v>
      </c>
    </row>
    <row r="9882" spans="6:9" x14ac:dyDescent="0.25">
      <c r="F9882" s="109">
        <f t="shared" ca="1" si="631"/>
        <v>300000</v>
      </c>
      <c r="G9882" s="110">
        <f t="shared" ca="1" si="632"/>
        <v>2.5000000000000001E-2</v>
      </c>
      <c r="H9882" s="111">
        <f t="shared" ca="1" si="633"/>
        <v>77</v>
      </c>
      <c r="I9882" s="112">
        <f t="shared" ca="1" si="634"/>
        <v>577500</v>
      </c>
    </row>
    <row r="9883" spans="6:9" x14ac:dyDescent="0.25">
      <c r="F9883" s="109">
        <f t="shared" ca="1" si="631"/>
        <v>300000</v>
      </c>
      <c r="G9883" s="110">
        <f t="shared" ca="1" si="632"/>
        <v>2.7E-2</v>
      </c>
      <c r="H9883" s="111">
        <f t="shared" ca="1" si="633"/>
        <v>75</v>
      </c>
      <c r="I9883" s="112">
        <f t="shared" ca="1" si="634"/>
        <v>607500</v>
      </c>
    </row>
    <row r="9884" spans="6:9" x14ac:dyDescent="0.25">
      <c r="F9884" s="109">
        <f t="shared" ca="1" si="631"/>
        <v>300000</v>
      </c>
      <c r="G9884" s="110">
        <f t="shared" ca="1" si="632"/>
        <v>2.3E-2</v>
      </c>
      <c r="H9884" s="111">
        <f t="shared" ca="1" si="633"/>
        <v>75</v>
      </c>
      <c r="I9884" s="112">
        <f t="shared" ca="1" si="634"/>
        <v>517500</v>
      </c>
    </row>
    <row r="9885" spans="6:9" x14ac:dyDescent="0.25">
      <c r="F9885" s="109">
        <f t="shared" ca="1" si="631"/>
        <v>300000</v>
      </c>
      <c r="G9885" s="110">
        <f t="shared" ca="1" si="632"/>
        <v>2.3E-2</v>
      </c>
      <c r="H9885" s="111">
        <f t="shared" ca="1" si="633"/>
        <v>73</v>
      </c>
      <c r="I9885" s="112">
        <f t="shared" ca="1" si="634"/>
        <v>503700</v>
      </c>
    </row>
    <row r="9886" spans="6:9" x14ac:dyDescent="0.25">
      <c r="F9886" s="109">
        <f t="shared" ca="1" si="631"/>
        <v>300000</v>
      </c>
      <c r="G9886" s="110">
        <f t="shared" ca="1" si="632"/>
        <v>2.5000000000000001E-2</v>
      </c>
      <c r="H9886" s="111">
        <f t="shared" ca="1" si="633"/>
        <v>75</v>
      </c>
      <c r="I9886" s="112">
        <f t="shared" ca="1" si="634"/>
        <v>562500</v>
      </c>
    </row>
    <row r="9887" spans="6:9" x14ac:dyDescent="0.25">
      <c r="F9887" s="109">
        <f t="shared" ca="1" si="631"/>
        <v>325000</v>
      </c>
      <c r="G9887" s="110">
        <f t="shared" ca="1" si="632"/>
        <v>2.1000000000000001E-2</v>
      </c>
      <c r="H9887" s="111">
        <f t="shared" ca="1" si="633"/>
        <v>75</v>
      </c>
      <c r="I9887" s="112">
        <f t="shared" ca="1" si="634"/>
        <v>511875</v>
      </c>
    </row>
    <row r="9888" spans="6:9" x14ac:dyDescent="0.25">
      <c r="F9888" s="109">
        <f t="shared" ca="1" si="631"/>
        <v>300000</v>
      </c>
      <c r="G9888" s="110">
        <f t="shared" ca="1" si="632"/>
        <v>2.1000000000000001E-2</v>
      </c>
      <c r="H9888" s="111">
        <f t="shared" ca="1" si="633"/>
        <v>77</v>
      </c>
      <c r="I9888" s="112">
        <f t="shared" ca="1" si="634"/>
        <v>485100</v>
      </c>
    </row>
    <row r="9889" spans="6:9" x14ac:dyDescent="0.25">
      <c r="F9889" s="109">
        <f t="shared" ca="1" si="631"/>
        <v>300000</v>
      </c>
      <c r="G9889" s="110">
        <f t="shared" ca="1" si="632"/>
        <v>2.5000000000000001E-2</v>
      </c>
      <c r="H9889" s="111">
        <f t="shared" ca="1" si="633"/>
        <v>75</v>
      </c>
      <c r="I9889" s="112">
        <f t="shared" ca="1" si="634"/>
        <v>562500</v>
      </c>
    </row>
    <row r="9890" spans="6:9" x14ac:dyDescent="0.25">
      <c r="F9890" s="109">
        <f t="shared" ca="1" si="631"/>
        <v>300000</v>
      </c>
      <c r="G9890" s="110">
        <f t="shared" ca="1" si="632"/>
        <v>2.1000000000000001E-2</v>
      </c>
      <c r="H9890" s="111">
        <f t="shared" ca="1" si="633"/>
        <v>73</v>
      </c>
      <c r="I9890" s="112">
        <f t="shared" ca="1" si="634"/>
        <v>459900</v>
      </c>
    </row>
    <row r="9891" spans="6:9" x14ac:dyDescent="0.25">
      <c r="F9891" s="109">
        <f t="shared" ca="1" si="631"/>
        <v>300000</v>
      </c>
      <c r="G9891" s="110">
        <f t="shared" ca="1" si="632"/>
        <v>2.5000000000000001E-2</v>
      </c>
      <c r="H9891" s="111">
        <f t="shared" ca="1" si="633"/>
        <v>75</v>
      </c>
      <c r="I9891" s="112">
        <f t="shared" ca="1" si="634"/>
        <v>562500</v>
      </c>
    </row>
    <row r="9892" spans="6:9" x14ac:dyDescent="0.25">
      <c r="F9892" s="109">
        <f t="shared" ca="1" si="631"/>
        <v>300000</v>
      </c>
      <c r="G9892" s="110">
        <f t="shared" ca="1" si="632"/>
        <v>2.3E-2</v>
      </c>
      <c r="H9892" s="111">
        <f t="shared" ca="1" si="633"/>
        <v>75</v>
      </c>
      <c r="I9892" s="112">
        <f t="shared" ca="1" si="634"/>
        <v>517500</v>
      </c>
    </row>
    <row r="9893" spans="6:9" x14ac:dyDescent="0.25">
      <c r="F9893" s="109">
        <f t="shared" ca="1" si="631"/>
        <v>300000</v>
      </c>
      <c r="G9893" s="110">
        <f t="shared" ca="1" si="632"/>
        <v>2.5000000000000001E-2</v>
      </c>
      <c r="H9893" s="111">
        <f t="shared" ca="1" si="633"/>
        <v>75</v>
      </c>
      <c r="I9893" s="112">
        <f t="shared" ca="1" si="634"/>
        <v>562500</v>
      </c>
    </row>
    <row r="9894" spans="6:9" x14ac:dyDescent="0.25">
      <c r="F9894" s="109">
        <f t="shared" ca="1" si="631"/>
        <v>300000</v>
      </c>
      <c r="G9894" s="110">
        <f t="shared" ca="1" si="632"/>
        <v>2.3E-2</v>
      </c>
      <c r="H9894" s="111">
        <f t="shared" ca="1" si="633"/>
        <v>75</v>
      </c>
      <c r="I9894" s="112">
        <f t="shared" ca="1" si="634"/>
        <v>517500</v>
      </c>
    </row>
    <row r="9895" spans="6:9" x14ac:dyDescent="0.25">
      <c r="F9895" s="109">
        <f t="shared" ca="1" si="631"/>
        <v>300000</v>
      </c>
      <c r="G9895" s="110">
        <f t="shared" ca="1" si="632"/>
        <v>2.5000000000000001E-2</v>
      </c>
      <c r="H9895" s="111">
        <f t="shared" ca="1" si="633"/>
        <v>73</v>
      </c>
      <c r="I9895" s="112">
        <f t="shared" ca="1" si="634"/>
        <v>547500</v>
      </c>
    </row>
    <row r="9896" spans="6:9" x14ac:dyDescent="0.25">
      <c r="F9896" s="109">
        <f t="shared" ca="1" si="631"/>
        <v>300000</v>
      </c>
      <c r="G9896" s="110">
        <f t="shared" ca="1" si="632"/>
        <v>2.7E-2</v>
      </c>
      <c r="H9896" s="111">
        <f t="shared" ca="1" si="633"/>
        <v>73</v>
      </c>
      <c r="I9896" s="112">
        <f t="shared" ca="1" si="634"/>
        <v>591300</v>
      </c>
    </row>
    <row r="9897" spans="6:9" x14ac:dyDescent="0.25">
      <c r="F9897" s="109">
        <f t="shared" ca="1" si="631"/>
        <v>300000</v>
      </c>
      <c r="G9897" s="110">
        <f t="shared" ca="1" si="632"/>
        <v>2.5000000000000001E-2</v>
      </c>
      <c r="H9897" s="111">
        <f t="shared" ca="1" si="633"/>
        <v>75</v>
      </c>
      <c r="I9897" s="112">
        <f t="shared" ca="1" si="634"/>
        <v>562500</v>
      </c>
    </row>
    <row r="9898" spans="6:9" x14ac:dyDescent="0.25">
      <c r="F9898" s="109">
        <f t="shared" ca="1" si="631"/>
        <v>275000</v>
      </c>
      <c r="G9898" s="110">
        <f t="shared" ca="1" si="632"/>
        <v>2.5000000000000001E-2</v>
      </c>
      <c r="H9898" s="111">
        <f t="shared" ca="1" si="633"/>
        <v>75</v>
      </c>
      <c r="I9898" s="112">
        <f t="shared" ca="1" si="634"/>
        <v>515625</v>
      </c>
    </row>
    <row r="9899" spans="6:9" x14ac:dyDescent="0.25">
      <c r="F9899" s="109">
        <f t="shared" ca="1" si="631"/>
        <v>275000</v>
      </c>
      <c r="G9899" s="110">
        <f t="shared" ca="1" si="632"/>
        <v>2.5000000000000001E-2</v>
      </c>
      <c r="H9899" s="111">
        <f t="shared" ca="1" si="633"/>
        <v>75</v>
      </c>
      <c r="I9899" s="112">
        <f t="shared" ca="1" si="634"/>
        <v>515625</v>
      </c>
    </row>
    <row r="9900" spans="6:9" x14ac:dyDescent="0.25">
      <c r="F9900" s="109">
        <f t="shared" ca="1" si="631"/>
        <v>275000</v>
      </c>
      <c r="G9900" s="110">
        <f t="shared" ca="1" si="632"/>
        <v>2.5000000000000001E-2</v>
      </c>
      <c r="H9900" s="111">
        <f t="shared" ca="1" si="633"/>
        <v>75</v>
      </c>
      <c r="I9900" s="112">
        <f t="shared" ca="1" si="634"/>
        <v>515625</v>
      </c>
    </row>
    <row r="9901" spans="6:9" x14ac:dyDescent="0.25">
      <c r="F9901" s="109">
        <f t="shared" ca="1" si="631"/>
        <v>300000</v>
      </c>
      <c r="G9901" s="110">
        <f t="shared" ca="1" si="632"/>
        <v>2.5000000000000001E-2</v>
      </c>
      <c r="H9901" s="111">
        <f t="shared" ca="1" si="633"/>
        <v>75</v>
      </c>
      <c r="I9901" s="112">
        <f t="shared" ca="1" si="634"/>
        <v>562500</v>
      </c>
    </row>
    <row r="9902" spans="6:9" x14ac:dyDescent="0.25">
      <c r="F9902" s="109">
        <f t="shared" ca="1" si="631"/>
        <v>300000</v>
      </c>
      <c r="G9902" s="110">
        <f t="shared" ca="1" si="632"/>
        <v>2.5000000000000001E-2</v>
      </c>
      <c r="H9902" s="111">
        <f t="shared" ca="1" si="633"/>
        <v>75</v>
      </c>
      <c r="I9902" s="112">
        <f t="shared" ca="1" si="634"/>
        <v>562500</v>
      </c>
    </row>
    <row r="9903" spans="6:9" x14ac:dyDescent="0.25">
      <c r="F9903" s="109">
        <f t="shared" ca="1" si="631"/>
        <v>275000</v>
      </c>
      <c r="G9903" s="110">
        <f t="shared" ca="1" si="632"/>
        <v>2.1000000000000001E-2</v>
      </c>
      <c r="H9903" s="111">
        <f t="shared" ca="1" si="633"/>
        <v>75</v>
      </c>
      <c r="I9903" s="112">
        <f t="shared" ca="1" si="634"/>
        <v>433125</v>
      </c>
    </row>
    <row r="9904" spans="6:9" x14ac:dyDescent="0.25">
      <c r="F9904" s="109">
        <f t="shared" ca="1" si="631"/>
        <v>300000</v>
      </c>
      <c r="G9904" s="110">
        <f t="shared" ca="1" si="632"/>
        <v>2.5000000000000001E-2</v>
      </c>
      <c r="H9904" s="111">
        <f t="shared" ca="1" si="633"/>
        <v>75</v>
      </c>
      <c r="I9904" s="112">
        <f t="shared" ca="1" si="634"/>
        <v>562500</v>
      </c>
    </row>
    <row r="9905" spans="6:9" x14ac:dyDescent="0.25">
      <c r="F9905" s="109">
        <f t="shared" ca="1" si="631"/>
        <v>300000</v>
      </c>
      <c r="G9905" s="110">
        <f t="shared" ca="1" si="632"/>
        <v>2.5000000000000001E-2</v>
      </c>
      <c r="H9905" s="111">
        <f t="shared" ca="1" si="633"/>
        <v>77</v>
      </c>
      <c r="I9905" s="112">
        <f t="shared" ca="1" si="634"/>
        <v>577500</v>
      </c>
    </row>
    <row r="9906" spans="6:9" x14ac:dyDescent="0.25">
      <c r="F9906" s="109">
        <f t="shared" ca="1" si="631"/>
        <v>300000</v>
      </c>
      <c r="G9906" s="110">
        <f t="shared" ca="1" si="632"/>
        <v>2.5000000000000001E-2</v>
      </c>
      <c r="H9906" s="111">
        <f t="shared" ca="1" si="633"/>
        <v>75</v>
      </c>
      <c r="I9906" s="112">
        <f t="shared" ca="1" si="634"/>
        <v>562500</v>
      </c>
    </row>
    <row r="9907" spans="6:9" x14ac:dyDescent="0.25">
      <c r="F9907" s="109">
        <f t="shared" ca="1" si="631"/>
        <v>325000</v>
      </c>
      <c r="G9907" s="110">
        <f t="shared" ca="1" si="632"/>
        <v>2.5000000000000001E-2</v>
      </c>
      <c r="H9907" s="111">
        <f t="shared" ca="1" si="633"/>
        <v>75</v>
      </c>
      <c r="I9907" s="112">
        <f t="shared" ca="1" si="634"/>
        <v>609375</v>
      </c>
    </row>
    <row r="9908" spans="6:9" x14ac:dyDescent="0.25">
      <c r="F9908" s="109">
        <f t="shared" ca="1" si="631"/>
        <v>300000</v>
      </c>
      <c r="G9908" s="110">
        <f t="shared" ca="1" si="632"/>
        <v>2.5000000000000001E-2</v>
      </c>
      <c r="H9908" s="111">
        <f t="shared" ca="1" si="633"/>
        <v>77</v>
      </c>
      <c r="I9908" s="112">
        <f t="shared" ca="1" si="634"/>
        <v>577500</v>
      </c>
    </row>
    <row r="9909" spans="6:9" x14ac:dyDescent="0.25">
      <c r="F9909" s="109">
        <f t="shared" ca="1" si="631"/>
        <v>275000</v>
      </c>
      <c r="G9909" s="110">
        <f t="shared" ca="1" si="632"/>
        <v>2.5000000000000001E-2</v>
      </c>
      <c r="H9909" s="111">
        <f t="shared" ca="1" si="633"/>
        <v>73</v>
      </c>
      <c r="I9909" s="112">
        <f t="shared" ca="1" si="634"/>
        <v>501875</v>
      </c>
    </row>
    <row r="9910" spans="6:9" x14ac:dyDescent="0.25">
      <c r="F9910" s="109">
        <f t="shared" ca="1" si="631"/>
        <v>300000</v>
      </c>
      <c r="G9910" s="110">
        <f t="shared" ca="1" si="632"/>
        <v>2.5000000000000001E-2</v>
      </c>
      <c r="H9910" s="111">
        <f t="shared" ca="1" si="633"/>
        <v>77</v>
      </c>
      <c r="I9910" s="112">
        <f t="shared" ca="1" si="634"/>
        <v>577500</v>
      </c>
    </row>
    <row r="9911" spans="6:9" x14ac:dyDescent="0.25">
      <c r="F9911" s="109">
        <f t="shared" ca="1" si="631"/>
        <v>300000</v>
      </c>
      <c r="G9911" s="110">
        <f t="shared" ca="1" si="632"/>
        <v>2.3E-2</v>
      </c>
      <c r="H9911" s="111">
        <f t="shared" ca="1" si="633"/>
        <v>75</v>
      </c>
      <c r="I9911" s="112">
        <f t="shared" ca="1" si="634"/>
        <v>517500</v>
      </c>
    </row>
    <row r="9912" spans="6:9" x14ac:dyDescent="0.25">
      <c r="F9912" s="109">
        <f t="shared" ca="1" si="631"/>
        <v>300000</v>
      </c>
      <c r="G9912" s="110">
        <f t="shared" ca="1" si="632"/>
        <v>2.5000000000000001E-2</v>
      </c>
      <c r="H9912" s="111">
        <f t="shared" ca="1" si="633"/>
        <v>75</v>
      </c>
      <c r="I9912" s="112">
        <f t="shared" ca="1" si="634"/>
        <v>562500</v>
      </c>
    </row>
    <row r="9913" spans="6:9" x14ac:dyDescent="0.25">
      <c r="F9913" s="109">
        <f t="shared" ca="1" si="631"/>
        <v>325000</v>
      </c>
      <c r="G9913" s="110">
        <f t="shared" ca="1" si="632"/>
        <v>2.3E-2</v>
      </c>
      <c r="H9913" s="111">
        <f t="shared" ca="1" si="633"/>
        <v>75</v>
      </c>
      <c r="I9913" s="112">
        <f t="shared" ca="1" si="634"/>
        <v>560625</v>
      </c>
    </row>
    <row r="9914" spans="6:9" x14ac:dyDescent="0.25">
      <c r="F9914" s="109">
        <f t="shared" ca="1" si="631"/>
        <v>300000</v>
      </c>
      <c r="G9914" s="110">
        <f t="shared" ca="1" si="632"/>
        <v>2.5000000000000001E-2</v>
      </c>
      <c r="H9914" s="111">
        <f t="shared" ca="1" si="633"/>
        <v>77</v>
      </c>
      <c r="I9914" s="112">
        <f t="shared" ca="1" si="634"/>
        <v>577500</v>
      </c>
    </row>
    <row r="9915" spans="6:9" x14ac:dyDescent="0.25">
      <c r="F9915" s="109">
        <f t="shared" ca="1" si="631"/>
        <v>275000</v>
      </c>
      <c r="G9915" s="110">
        <f t="shared" ca="1" si="632"/>
        <v>2.1000000000000001E-2</v>
      </c>
      <c r="H9915" s="111">
        <f t="shared" ca="1" si="633"/>
        <v>75</v>
      </c>
      <c r="I9915" s="112">
        <f t="shared" ca="1" si="634"/>
        <v>433125</v>
      </c>
    </row>
    <row r="9916" spans="6:9" x14ac:dyDescent="0.25">
      <c r="F9916" s="109">
        <f t="shared" ca="1" si="631"/>
        <v>275000</v>
      </c>
      <c r="G9916" s="110">
        <f t="shared" ca="1" si="632"/>
        <v>2.1000000000000001E-2</v>
      </c>
      <c r="H9916" s="111">
        <f t="shared" ca="1" si="633"/>
        <v>77</v>
      </c>
      <c r="I9916" s="112">
        <f t="shared" ca="1" si="634"/>
        <v>444675</v>
      </c>
    </row>
    <row r="9917" spans="6:9" x14ac:dyDescent="0.25">
      <c r="F9917" s="109">
        <f t="shared" ca="1" si="631"/>
        <v>300000</v>
      </c>
      <c r="G9917" s="110">
        <f t="shared" ca="1" si="632"/>
        <v>2.3E-2</v>
      </c>
      <c r="H9917" s="111">
        <f t="shared" ca="1" si="633"/>
        <v>75</v>
      </c>
      <c r="I9917" s="112">
        <f t="shared" ca="1" si="634"/>
        <v>517500</v>
      </c>
    </row>
    <row r="9918" spans="6:9" x14ac:dyDescent="0.25">
      <c r="F9918" s="109">
        <f t="shared" ca="1" si="631"/>
        <v>300000</v>
      </c>
      <c r="G9918" s="110">
        <f t="shared" ca="1" si="632"/>
        <v>2.5000000000000001E-2</v>
      </c>
      <c r="H9918" s="111">
        <f t="shared" ca="1" si="633"/>
        <v>75</v>
      </c>
      <c r="I9918" s="112">
        <f t="shared" ca="1" si="634"/>
        <v>562500</v>
      </c>
    </row>
    <row r="9919" spans="6:9" x14ac:dyDescent="0.25">
      <c r="F9919" s="109">
        <f t="shared" ca="1" si="631"/>
        <v>300000</v>
      </c>
      <c r="G9919" s="110">
        <f t="shared" ca="1" si="632"/>
        <v>2.1000000000000001E-2</v>
      </c>
      <c r="H9919" s="111">
        <f t="shared" ca="1" si="633"/>
        <v>73</v>
      </c>
      <c r="I9919" s="112">
        <f t="shared" ca="1" si="634"/>
        <v>459900</v>
      </c>
    </row>
    <row r="9920" spans="6:9" x14ac:dyDescent="0.25">
      <c r="F9920" s="109">
        <f t="shared" ca="1" si="631"/>
        <v>275000</v>
      </c>
      <c r="G9920" s="110">
        <f t="shared" ca="1" si="632"/>
        <v>2.5000000000000001E-2</v>
      </c>
      <c r="H9920" s="111">
        <f t="shared" ca="1" si="633"/>
        <v>75</v>
      </c>
      <c r="I9920" s="112">
        <f t="shared" ca="1" si="634"/>
        <v>515625</v>
      </c>
    </row>
    <row r="9921" spans="6:9" x14ac:dyDescent="0.25">
      <c r="F9921" s="109">
        <f t="shared" ca="1" si="631"/>
        <v>300000</v>
      </c>
      <c r="G9921" s="110">
        <f t="shared" ca="1" si="632"/>
        <v>2.5000000000000001E-2</v>
      </c>
      <c r="H9921" s="111">
        <f t="shared" ca="1" si="633"/>
        <v>73</v>
      </c>
      <c r="I9921" s="112">
        <f t="shared" ca="1" si="634"/>
        <v>547500</v>
      </c>
    </row>
    <row r="9922" spans="6:9" x14ac:dyDescent="0.25">
      <c r="F9922" s="109">
        <f t="shared" ca="1" si="631"/>
        <v>300000</v>
      </c>
      <c r="G9922" s="110">
        <f t="shared" ca="1" si="632"/>
        <v>2.5000000000000001E-2</v>
      </c>
      <c r="H9922" s="111">
        <f t="shared" ca="1" si="633"/>
        <v>77</v>
      </c>
      <c r="I9922" s="112">
        <f t="shared" ca="1" si="634"/>
        <v>577500</v>
      </c>
    </row>
    <row r="9923" spans="6:9" x14ac:dyDescent="0.25">
      <c r="F9923" s="109">
        <f t="shared" ref="F9923:F9986" ca="1" si="635">VLOOKUP(RAND(),$C$3:$D$5,2)</f>
        <v>300000</v>
      </c>
      <c r="G9923" s="110">
        <f t="shared" ref="G9923:G9986" ca="1" si="636">VLOOKUP(RAND(),$C$10:$D$13,2)</f>
        <v>2.7E-2</v>
      </c>
      <c r="H9923" s="111">
        <f t="shared" ref="H9923:H9986" ca="1" si="637">VLOOKUP(RAND(),$C$18:$D$20,2)</f>
        <v>75</v>
      </c>
      <c r="I9923" s="112">
        <f t="shared" ca="1" si="634"/>
        <v>607500</v>
      </c>
    </row>
    <row r="9924" spans="6:9" x14ac:dyDescent="0.25">
      <c r="F9924" s="109">
        <f t="shared" ca="1" si="635"/>
        <v>275000</v>
      </c>
      <c r="G9924" s="110">
        <f t="shared" ca="1" si="636"/>
        <v>2.5000000000000001E-2</v>
      </c>
      <c r="H9924" s="111">
        <f t="shared" ca="1" si="637"/>
        <v>77</v>
      </c>
      <c r="I9924" s="112">
        <f t="shared" ref="I9924:I9987" ca="1" si="638">F9924*G9924*H9924</f>
        <v>529375</v>
      </c>
    </row>
    <row r="9925" spans="6:9" x14ac:dyDescent="0.25">
      <c r="F9925" s="109">
        <f t="shared" ca="1" si="635"/>
        <v>300000</v>
      </c>
      <c r="G9925" s="110">
        <f t="shared" ca="1" si="636"/>
        <v>2.5000000000000001E-2</v>
      </c>
      <c r="H9925" s="111">
        <f t="shared" ca="1" si="637"/>
        <v>75</v>
      </c>
      <c r="I9925" s="112">
        <f t="shared" ca="1" si="638"/>
        <v>562500</v>
      </c>
    </row>
    <row r="9926" spans="6:9" x14ac:dyDescent="0.25">
      <c r="F9926" s="109">
        <f t="shared" ca="1" si="635"/>
        <v>275000</v>
      </c>
      <c r="G9926" s="110">
        <f t="shared" ca="1" si="636"/>
        <v>2.3E-2</v>
      </c>
      <c r="H9926" s="111">
        <f t="shared" ca="1" si="637"/>
        <v>75</v>
      </c>
      <c r="I9926" s="112">
        <f t="shared" ca="1" si="638"/>
        <v>474375</v>
      </c>
    </row>
    <row r="9927" spans="6:9" x14ac:dyDescent="0.25">
      <c r="F9927" s="109">
        <f t="shared" ca="1" si="635"/>
        <v>300000</v>
      </c>
      <c r="G9927" s="110">
        <f t="shared" ca="1" si="636"/>
        <v>2.3E-2</v>
      </c>
      <c r="H9927" s="111">
        <f t="shared" ca="1" si="637"/>
        <v>75</v>
      </c>
      <c r="I9927" s="112">
        <f t="shared" ca="1" si="638"/>
        <v>517500</v>
      </c>
    </row>
    <row r="9928" spans="6:9" x14ac:dyDescent="0.25">
      <c r="F9928" s="109">
        <f t="shared" ca="1" si="635"/>
        <v>325000</v>
      </c>
      <c r="G9928" s="110">
        <f t="shared" ca="1" si="636"/>
        <v>2.5000000000000001E-2</v>
      </c>
      <c r="H9928" s="111">
        <f t="shared" ca="1" si="637"/>
        <v>75</v>
      </c>
      <c r="I9928" s="112">
        <f t="shared" ca="1" si="638"/>
        <v>609375</v>
      </c>
    </row>
    <row r="9929" spans="6:9" x14ac:dyDescent="0.25">
      <c r="F9929" s="109">
        <f t="shared" ca="1" si="635"/>
        <v>300000</v>
      </c>
      <c r="G9929" s="110">
        <f t="shared" ca="1" si="636"/>
        <v>2.3E-2</v>
      </c>
      <c r="H9929" s="111">
        <f t="shared" ca="1" si="637"/>
        <v>75</v>
      </c>
      <c r="I9929" s="112">
        <f t="shared" ca="1" si="638"/>
        <v>517500</v>
      </c>
    </row>
    <row r="9930" spans="6:9" x14ac:dyDescent="0.25">
      <c r="F9930" s="109">
        <f t="shared" ca="1" si="635"/>
        <v>275000</v>
      </c>
      <c r="G9930" s="110">
        <f t="shared" ca="1" si="636"/>
        <v>2.1000000000000001E-2</v>
      </c>
      <c r="H9930" s="111">
        <f t="shared" ca="1" si="637"/>
        <v>73</v>
      </c>
      <c r="I9930" s="112">
        <f t="shared" ca="1" si="638"/>
        <v>421575</v>
      </c>
    </row>
    <row r="9931" spans="6:9" x14ac:dyDescent="0.25">
      <c r="F9931" s="109">
        <f t="shared" ca="1" si="635"/>
        <v>325000</v>
      </c>
      <c r="G9931" s="110">
        <f t="shared" ca="1" si="636"/>
        <v>2.1000000000000001E-2</v>
      </c>
      <c r="H9931" s="111">
        <f t="shared" ca="1" si="637"/>
        <v>77</v>
      </c>
      <c r="I9931" s="112">
        <f t="shared" ca="1" si="638"/>
        <v>525525</v>
      </c>
    </row>
    <row r="9932" spans="6:9" x14ac:dyDescent="0.25">
      <c r="F9932" s="109">
        <f t="shared" ca="1" si="635"/>
        <v>300000</v>
      </c>
      <c r="G9932" s="110">
        <f t="shared" ca="1" si="636"/>
        <v>2.5000000000000001E-2</v>
      </c>
      <c r="H9932" s="111">
        <f t="shared" ca="1" si="637"/>
        <v>73</v>
      </c>
      <c r="I9932" s="112">
        <f t="shared" ca="1" si="638"/>
        <v>547500</v>
      </c>
    </row>
    <row r="9933" spans="6:9" x14ac:dyDescent="0.25">
      <c r="F9933" s="109">
        <f t="shared" ca="1" si="635"/>
        <v>300000</v>
      </c>
      <c r="G9933" s="110">
        <f t="shared" ca="1" si="636"/>
        <v>2.1000000000000001E-2</v>
      </c>
      <c r="H9933" s="111">
        <f t="shared" ca="1" si="637"/>
        <v>73</v>
      </c>
      <c r="I9933" s="112">
        <f t="shared" ca="1" si="638"/>
        <v>459900</v>
      </c>
    </row>
    <row r="9934" spans="6:9" x14ac:dyDescent="0.25">
      <c r="F9934" s="109">
        <f t="shared" ca="1" si="635"/>
        <v>325000</v>
      </c>
      <c r="G9934" s="110">
        <f t="shared" ca="1" si="636"/>
        <v>2.3E-2</v>
      </c>
      <c r="H9934" s="111">
        <f t="shared" ca="1" si="637"/>
        <v>75</v>
      </c>
      <c r="I9934" s="112">
        <f t="shared" ca="1" si="638"/>
        <v>560625</v>
      </c>
    </row>
    <row r="9935" spans="6:9" x14ac:dyDescent="0.25">
      <c r="F9935" s="109">
        <f t="shared" ca="1" si="635"/>
        <v>275000</v>
      </c>
      <c r="G9935" s="110">
        <f t="shared" ca="1" si="636"/>
        <v>2.5000000000000001E-2</v>
      </c>
      <c r="H9935" s="111">
        <f t="shared" ca="1" si="637"/>
        <v>75</v>
      </c>
      <c r="I9935" s="112">
        <f t="shared" ca="1" si="638"/>
        <v>515625</v>
      </c>
    </row>
    <row r="9936" spans="6:9" x14ac:dyDescent="0.25">
      <c r="F9936" s="109">
        <f t="shared" ca="1" si="635"/>
        <v>300000</v>
      </c>
      <c r="G9936" s="110">
        <f t="shared" ca="1" si="636"/>
        <v>2.7E-2</v>
      </c>
      <c r="H9936" s="111">
        <f t="shared" ca="1" si="637"/>
        <v>75</v>
      </c>
      <c r="I9936" s="112">
        <f t="shared" ca="1" si="638"/>
        <v>607500</v>
      </c>
    </row>
    <row r="9937" spans="6:9" x14ac:dyDescent="0.25">
      <c r="F9937" s="109">
        <f t="shared" ca="1" si="635"/>
        <v>300000</v>
      </c>
      <c r="G9937" s="110">
        <f t="shared" ca="1" si="636"/>
        <v>2.5000000000000001E-2</v>
      </c>
      <c r="H9937" s="111">
        <f t="shared" ca="1" si="637"/>
        <v>77</v>
      </c>
      <c r="I9937" s="112">
        <f t="shared" ca="1" si="638"/>
        <v>577500</v>
      </c>
    </row>
    <row r="9938" spans="6:9" x14ac:dyDescent="0.25">
      <c r="F9938" s="109">
        <f t="shared" ca="1" si="635"/>
        <v>275000</v>
      </c>
      <c r="G9938" s="110">
        <f t="shared" ca="1" si="636"/>
        <v>2.5000000000000001E-2</v>
      </c>
      <c r="H9938" s="111">
        <f t="shared" ca="1" si="637"/>
        <v>77</v>
      </c>
      <c r="I9938" s="112">
        <f t="shared" ca="1" si="638"/>
        <v>529375</v>
      </c>
    </row>
    <row r="9939" spans="6:9" x14ac:dyDescent="0.25">
      <c r="F9939" s="109">
        <f t="shared" ca="1" si="635"/>
        <v>300000</v>
      </c>
      <c r="G9939" s="110">
        <f t="shared" ca="1" si="636"/>
        <v>2.5000000000000001E-2</v>
      </c>
      <c r="H9939" s="111">
        <f t="shared" ca="1" si="637"/>
        <v>75</v>
      </c>
      <c r="I9939" s="112">
        <f t="shared" ca="1" si="638"/>
        <v>562500</v>
      </c>
    </row>
    <row r="9940" spans="6:9" x14ac:dyDescent="0.25">
      <c r="F9940" s="109">
        <f t="shared" ca="1" si="635"/>
        <v>275000</v>
      </c>
      <c r="G9940" s="110">
        <f t="shared" ca="1" si="636"/>
        <v>2.5000000000000001E-2</v>
      </c>
      <c r="H9940" s="111">
        <f t="shared" ca="1" si="637"/>
        <v>75</v>
      </c>
      <c r="I9940" s="112">
        <f t="shared" ca="1" si="638"/>
        <v>515625</v>
      </c>
    </row>
    <row r="9941" spans="6:9" x14ac:dyDescent="0.25">
      <c r="F9941" s="109">
        <f t="shared" ca="1" si="635"/>
        <v>300000</v>
      </c>
      <c r="G9941" s="110">
        <f t="shared" ca="1" si="636"/>
        <v>2.1000000000000001E-2</v>
      </c>
      <c r="H9941" s="111">
        <f t="shared" ca="1" si="637"/>
        <v>73</v>
      </c>
      <c r="I9941" s="112">
        <f t="shared" ca="1" si="638"/>
        <v>459900</v>
      </c>
    </row>
    <row r="9942" spans="6:9" x14ac:dyDescent="0.25">
      <c r="F9942" s="109">
        <f t="shared" ca="1" si="635"/>
        <v>300000</v>
      </c>
      <c r="G9942" s="110">
        <f t="shared" ca="1" si="636"/>
        <v>2.5000000000000001E-2</v>
      </c>
      <c r="H9942" s="111">
        <f t="shared" ca="1" si="637"/>
        <v>75</v>
      </c>
      <c r="I9942" s="112">
        <f t="shared" ca="1" si="638"/>
        <v>562500</v>
      </c>
    </row>
    <row r="9943" spans="6:9" x14ac:dyDescent="0.25">
      <c r="F9943" s="109">
        <f t="shared" ca="1" si="635"/>
        <v>300000</v>
      </c>
      <c r="G9943" s="110">
        <f t="shared" ca="1" si="636"/>
        <v>2.5000000000000001E-2</v>
      </c>
      <c r="H9943" s="111">
        <f t="shared" ca="1" si="637"/>
        <v>77</v>
      </c>
      <c r="I9943" s="112">
        <f t="shared" ca="1" si="638"/>
        <v>577500</v>
      </c>
    </row>
    <row r="9944" spans="6:9" x14ac:dyDescent="0.25">
      <c r="F9944" s="109">
        <f t="shared" ca="1" si="635"/>
        <v>275000</v>
      </c>
      <c r="G9944" s="110">
        <f t="shared" ca="1" si="636"/>
        <v>2.5000000000000001E-2</v>
      </c>
      <c r="H9944" s="111">
        <f t="shared" ca="1" si="637"/>
        <v>75</v>
      </c>
      <c r="I9944" s="112">
        <f t="shared" ca="1" si="638"/>
        <v>515625</v>
      </c>
    </row>
    <row r="9945" spans="6:9" x14ac:dyDescent="0.25">
      <c r="F9945" s="109">
        <f t="shared" ca="1" si="635"/>
        <v>300000</v>
      </c>
      <c r="G9945" s="110">
        <f t="shared" ca="1" si="636"/>
        <v>2.5000000000000001E-2</v>
      </c>
      <c r="H9945" s="111">
        <f t="shared" ca="1" si="637"/>
        <v>77</v>
      </c>
      <c r="I9945" s="112">
        <f t="shared" ca="1" si="638"/>
        <v>577500</v>
      </c>
    </row>
    <row r="9946" spans="6:9" x14ac:dyDescent="0.25">
      <c r="F9946" s="109">
        <f t="shared" ca="1" si="635"/>
        <v>325000</v>
      </c>
      <c r="G9946" s="110">
        <f t="shared" ca="1" si="636"/>
        <v>2.5000000000000001E-2</v>
      </c>
      <c r="H9946" s="111">
        <f t="shared" ca="1" si="637"/>
        <v>75</v>
      </c>
      <c r="I9946" s="112">
        <f t="shared" ca="1" si="638"/>
        <v>609375</v>
      </c>
    </row>
    <row r="9947" spans="6:9" x14ac:dyDescent="0.25">
      <c r="F9947" s="109">
        <f t="shared" ca="1" si="635"/>
        <v>300000</v>
      </c>
      <c r="G9947" s="110">
        <f t="shared" ca="1" si="636"/>
        <v>2.7E-2</v>
      </c>
      <c r="H9947" s="111">
        <f t="shared" ca="1" si="637"/>
        <v>75</v>
      </c>
      <c r="I9947" s="112">
        <f t="shared" ca="1" si="638"/>
        <v>607500</v>
      </c>
    </row>
    <row r="9948" spans="6:9" x14ac:dyDescent="0.25">
      <c r="F9948" s="109">
        <f t="shared" ca="1" si="635"/>
        <v>300000</v>
      </c>
      <c r="G9948" s="110">
        <f t="shared" ca="1" si="636"/>
        <v>2.5000000000000001E-2</v>
      </c>
      <c r="H9948" s="111">
        <f t="shared" ca="1" si="637"/>
        <v>75</v>
      </c>
      <c r="I9948" s="112">
        <f t="shared" ca="1" si="638"/>
        <v>562500</v>
      </c>
    </row>
    <row r="9949" spans="6:9" x14ac:dyDescent="0.25">
      <c r="F9949" s="109">
        <f t="shared" ca="1" si="635"/>
        <v>300000</v>
      </c>
      <c r="G9949" s="110">
        <f t="shared" ca="1" si="636"/>
        <v>2.5000000000000001E-2</v>
      </c>
      <c r="H9949" s="111">
        <f t="shared" ca="1" si="637"/>
        <v>75</v>
      </c>
      <c r="I9949" s="112">
        <f t="shared" ca="1" si="638"/>
        <v>562500</v>
      </c>
    </row>
    <row r="9950" spans="6:9" x14ac:dyDescent="0.25">
      <c r="F9950" s="109">
        <f t="shared" ca="1" si="635"/>
        <v>300000</v>
      </c>
      <c r="G9950" s="110">
        <f t="shared" ca="1" si="636"/>
        <v>2.5000000000000001E-2</v>
      </c>
      <c r="H9950" s="111">
        <f t="shared" ca="1" si="637"/>
        <v>75</v>
      </c>
      <c r="I9950" s="112">
        <f t="shared" ca="1" si="638"/>
        <v>562500</v>
      </c>
    </row>
    <row r="9951" spans="6:9" x14ac:dyDescent="0.25">
      <c r="F9951" s="109">
        <f t="shared" ca="1" si="635"/>
        <v>300000</v>
      </c>
      <c r="G9951" s="110">
        <f t="shared" ca="1" si="636"/>
        <v>2.1000000000000001E-2</v>
      </c>
      <c r="H9951" s="111">
        <f t="shared" ca="1" si="637"/>
        <v>73</v>
      </c>
      <c r="I9951" s="112">
        <f t="shared" ca="1" si="638"/>
        <v>459900</v>
      </c>
    </row>
    <row r="9952" spans="6:9" x14ac:dyDescent="0.25">
      <c r="F9952" s="109">
        <f t="shared" ca="1" si="635"/>
        <v>300000</v>
      </c>
      <c r="G9952" s="110">
        <f t="shared" ca="1" si="636"/>
        <v>2.5000000000000001E-2</v>
      </c>
      <c r="H9952" s="111">
        <f t="shared" ca="1" si="637"/>
        <v>75</v>
      </c>
      <c r="I9952" s="112">
        <f t="shared" ca="1" si="638"/>
        <v>562500</v>
      </c>
    </row>
    <row r="9953" spans="6:9" x14ac:dyDescent="0.25">
      <c r="F9953" s="109">
        <f t="shared" ca="1" si="635"/>
        <v>300000</v>
      </c>
      <c r="G9953" s="110">
        <f t="shared" ca="1" si="636"/>
        <v>2.5000000000000001E-2</v>
      </c>
      <c r="H9953" s="111">
        <f t="shared" ca="1" si="637"/>
        <v>77</v>
      </c>
      <c r="I9953" s="112">
        <f t="shared" ca="1" si="638"/>
        <v>577500</v>
      </c>
    </row>
    <row r="9954" spans="6:9" x14ac:dyDescent="0.25">
      <c r="F9954" s="109">
        <f t="shared" ca="1" si="635"/>
        <v>300000</v>
      </c>
      <c r="G9954" s="110">
        <f t="shared" ca="1" si="636"/>
        <v>2.5000000000000001E-2</v>
      </c>
      <c r="H9954" s="111">
        <f t="shared" ca="1" si="637"/>
        <v>77</v>
      </c>
      <c r="I9954" s="112">
        <f t="shared" ca="1" si="638"/>
        <v>577500</v>
      </c>
    </row>
    <row r="9955" spans="6:9" x14ac:dyDescent="0.25">
      <c r="F9955" s="109">
        <f t="shared" ca="1" si="635"/>
        <v>300000</v>
      </c>
      <c r="G9955" s="110">
        <f t="shared" ca="1" si="636"/>
        <v>2.5000000000000001E-2</v>
      </c>
      <c r="H9955" s="111">
        <f t="shared" ca="1" si="637"/>
        <v>73</v>
      </c>
      <c r="I9955" s="112">
        <f t="shared" ca="1" si="638"/>
        <v>547500</v>
      </c>
    </row>
    <row r="9956" spans="6:9" x14ac:dyDescent="0.25">
      <c r="F9956" s="109">
        <f t="shared" ca="1" si="635"/>
        <v>275000</v>
      </c>
      <c r="G9956" s="110">
        <f t="shared" ca="1" si="636"/>
        <v>2.1000000000000001E-2</v>
      </c>
      <c r="H9956" s="111">
        <f t="shared" ca="1" si="637"/>
        <v>75</v>
      </c>
      <c r="I9956" s="112">
        <f t="shared" ca="1" si="638"/>
        <v>433125</v>
      </c>
    </row>
    <row r="9957" spans="6:9" x14ac:dyDescent="0.25">
      <c r="F9957" s="109">
        <f t="shared" ca="1" si="635"/>
        <v>300000</v>
      </c>
      <c r="G9957" s="110">
        <f t="shared" ca="1" si="636"/>
        <v>2.1000000000000001E-2</v>
      </c>
      <c r="H9957" s="111">
        <f t="shared" ca="1" si="637"/>
        <v>77</v>
      </c>
      <c r="I9957" s="112">
        <f t="shared" ca="1" si="638"/>
        <v>485100</v>
      </c>
    </row>
    <row r="9958" spans="6:9" x14ac:dyDescent="0.25">
      <c r="F9958" s="109">
        <f t="shared" ca="1" si="635"/>
        <v>275000</v>
      </c>
      <c r="G9958" s="110">
        <f t="shared" ca="1" si="636"/>
        <v>2.5000000000000001E-2</v>
      </c>
      <c r="H9958" s="111">
        <f t="shared" ca="1" si="637"/>
        <v>73</v>
      </c>
      <c r="I9958" s="112">
        <f t="shared" ca="1" si="638"/>
        <v>501875</v>
      </c>
    </row>
    <row r="9959" spans="6:9" x14ac:dyDescent="0.25">
      <c r="F9959" s="109">
        <f t="shared" ca="1" si="635"/>
        <v>300000</v>
      </c>
      <c r="G9959" s="110">
        <f t="shared" ca="1" si="636"/>
        <v>2.5000000000000001E-2</v>
      </c>
      <c r="H9959" s="111">
        <f t="shared" ca="1" si="637"/>
        <v>75</v>
      </c>
      <c r="I9959" s="112">
        <f t="shared" ca="1" si="638"/>
        <v>562500</v>
      </c>
    </row>
    <row r="9960" spans="6:9" x14ac:dyDescent="0.25">
      <c r="F9960" s="109">
        <f t="shared" ca="1" si="635"/>
        <v>275000</v>
      </c>
      <c r="G9960" s="110">
        <f t="shared" ca="1" si="636"/>
        <v>2.5000000000000001E-2</v>
      </c>
      <c r="H9960" s="111">
        <f t="shared" ca="1" si="637"/>
        <v>77</v>
      </c>
      <c r="I9960" s="112">
        <f t="shared" ca="1" si="638"/>
        <v>529375</v>
      </c>
    </row>
    <row r="9961" spans="6:9" x14ac:dyDescent="0.25">
      <c r="F9961" s="109">
        <f t="shared" ca="1" si="635"/>
        <v>300000</v>
      </c>
      <c r="G9961" s="110">
        <f t="shared" ca="1" si="636"/>
        <v>2.7E-2</v>
      </c>
      <c r="H9961" s="111">
        <f t="shared" ca="1" si="637"/>
        <v>75</v>
      </c>
      <c r="I9961" s="112">
        <f t="shared" ca="1" si="638"/>
        <v>607500</v>
      </c>
    </row>
    <row r="9962" spans="6:9" x14ac:dyDescent="0.25">
      <c r="F9962" s="109">
        <f t="shared" ca="1" si="635"/>
        <v>300000</v>
      </c>
      <c r="G9962" s="110">
        <f t="shared" ca="1" si="636"/>
        <v>2.5000000000000001E-2</v>
      </c>
      <c r="H9962" s="111">
        <f t="shared" ca="1" si="637"/>
        <v>77</v>
      </c>
      <c r="I9962" s="112">
        <f t="shared" ca="1" si="638"/>
        <v>577500</v>
      </c>
    </row>
    <row r="9963" spans="6:9" x14ac:dyDescent="0.25">
      <c r="F9963" s="109">
        <f t="shared" ca="1" si="635"/>
        <v>275000</v>
      </c>
      <c r="G9963" s="110">
        <f t="shared" ca="1" si="636"/>
        <v>2.5000000000000001E-2</v>
      </c>
      <c r="H9963" s="111">
        <f t="shared" ca="1" si="637"/>
        <v>75</v>
      </c>
      <c r="I9963" s="112">
        <f t="shared" ca="1" si="638"/>
        <v>515625</v>
      </c>
    </row>
    <row r="9964" spans="6:9" x14ac:dyDescent="0.25">
      <c r="F9964" s="109">
        <f t="shared" ca="1" si="635"/>
        <v>300000</v>
      </c>
      <c r="G9964" s="110">
        <f t="shared" ca="1" si="636"/>
        <v>2.5000000000000001E-2</v>
      </c>
      <c r="H9964" s="111">
        <f t="shared" ca="1" si="637"/>
        <v>75</v>
      </c>
      <c r="I9964" s="112">
        <f t="shared" ca="1" si="638"/>
        <v>562500</v>
      </c>
    </row>
    <row r="9965" spans="6:9" x14ac:dyDescent="0.25">
      <c r="F9965" s="109">
        <f t="shared" ca="1" si="635"/>
        <v>300000</v>
      </c>
      <c r="G9965" s="110">
        <f t="shared" ca="1" si="636"/>
        <v>2.5000000000000001E-2</v>
      </c>
      <c r="H9965" s="111">
        <f t="shared" ca="1" si="637"/>
        <v>75</v>
      </c>
      <c r="I9965" s="112">
        <f t="shared" ca="1" si="638"/>
        <v>562500</v>
      </c>
    </row>
    <row r="9966" spans="6:9" x14ac:dyDescent="0.25">
      <c r="F9966" s="109">
        <f t="shared" ca="1" si="635"/>
        <v>275000</v>
      </c>
      <c r="G9966" s="110">
        <f t="shared" ca="1" si="636"/>
        <v>2.5000000000000001E-2</v>
      </c>
      <c r="H9966" s="111">
        <f t="shared" ca="1" si="637"/>
        <v>73</v>
      </c>
      <c r="I9966" s="112">
        <f t="shared" ca="1" si="638"/>
        <v>501875</v>
      </c>
    </row>
    <row r="9967" spans="6:9" x14ac:dyDescent="0.25">
      <c r="F9967" s="109">
        <f t="shared" ca="1" si="635"/>
        <v>300000</v>
      </c>
      <c r="G9967" s="110">
        <f t="shared" ca="1" si="636"/>
        <v>2.5000000000000001E-2</v>
      </c>
      <c r="H9967" s="111">
        <f t="shared" ca="1" si="637"/>
        <v>75</v>
      </c>
      <c r="I9967" s="112">
        <f t="shared" ca="1" si="638"/>
        <v>562500</v>
      </c>
    </row>
    <row r="9968" spans="6:9" x14ac:dyDescent="0.25">
      <c r="F9968" s="109">
        <f t="shared" ca="1" si="635"/>
        <v>300000</v>
      </c>
      <c r="G9968" s="110">
        <f t="shared" ca="1" si="636"/>
        <v>2.5000000000000001E-2</v>
      </c>
      <c r="H9968" s="111">
        <f t="shared" ca="1" si="637"/>
        <v>75</v>
      </c>
      <c r="I9968" s="112">
        <f t="shared" ca="1" si="638"/>
        <v>562500</v>
      </c>
    </row>
    <row r="9969" spans="6:9" x14ac:dyDescent="0.25">
      <c r="F9969" s="109">
        <f t="shared" ca="1" si="635"/>
        <v>300000</v>
      </c>
      <c r="G9969" s="110">
        <f t="shared" ca="1" si="636"/>
        <v>2.5000000000000001E-2</v>
      </c>
      <c r="H9969" s="111">
        <f t="shared" ca="1" si="637"/>
        <v>75</v>
      </c>
      <c r="I9969" s="112">
        <f t="shared" ca="1" si="638"/>
        <v>562500</v>
      </c>
    </row>
    <row r="9970" spans="6:9" x14ac:dyDescent="0.25">
      <c r="F9970" s="109">
        <f t="shared" ca="1" si="635"/>
        <v>325000</v>
      </c>
      <c r="G9970" s="110">
        <f t="shared" ca="1" si="636"/>
        <v>2.5000000000000001E-2</v>
      </c>
      <c r="H9970" s="111">
        <f t="shared" ca="1" si="637"/>
        <v>75</v>
      </c>
      <c r="I9970" s="112">
        <f t="shared" ca="1" si="638"/>
        <v>609375</v>
      </c>
    </row>
    <row r="9971" spans="6:9" x14ac:dyDescent="0.25">
      <c r="F9971" s="109">
        <f t="shared" ca="1" si="635"/>
        <v>300000</v>
      </c>
      <c r="G9971" s="110">
        <f t="shared" ca="1" si="636"/>
        <v>2.5000000000000001E-2</v>
      </c>
      <c r="H9971" s="111">
        <f t="shared" ca="1" si="637"/>
        <v>73</v>
      </c>
      <c r="I9971" s="112">
        <f t="shared" ca="1" si="638"/>
        <v>547500</v>
      </c>
    </row>
    <row r="9972" spans="6:9" x14ac:dyDescent="0.25">
      <c r="F9972" s="109">
        <f t="shared" ca="1" si="635"/>
        <v>325000</v>
      </c>
      <c r="G9972" s="110">
        <f t="shared" ca="1" si="636"/>
        <v>2.1000000000000001E-2</v>
      </c>
      <c r="H9972" s="111">
        <f t="shared" ca="1" si="637"/>
        <v>73</v>
      </c>
      <c r="I9972" s="112">
        <f t="shared" ca="1" si="638"/>
        <v>498225</v>
      </c>
    </row>
    <row r="9973" spans="6:9" x14ac:dyDescent="0.25">
      <c r="F9973" s="109">
        <f t="shared" ca="1" si="635"/>
        <v>300000</v>
      </c>
      <c r="G9973" s="110">
        <f t="shared" ca="1" si="636"/>
        <v>2.5000000000000001E-2</v>
      </c>
      <c r="H9973" s="111">
        <f t="shared" ca="1" si="637"/>
        <v>75</v>
      </c>
      <c r="I9973" s="112">
        <f t="shared" ca="1" si="638"/>
        <v>562500</v>
      </c>
    </row>
    <row r="9974" spans="6:9" x14ac:dyDescent="0.25">
      <c r="F9974" s="109">
        <f t="shared" ca="1" si="635"/>
        <v>300000</v>
      </c>
      <c r="G9974" s="110">
        <f t="shared" ca="1" si="636"/>
        <v>2.5000000000000001E-2</v>
      </c>
      <c r="H9974" s="111">
        <f t="shared" ca="1" si="637"/>
        <v>75</v>
      </c>
      <c r="I9974" s="112">
        <f t="shared" ca="1" si="638"/>
        <v>562500</v>
      </c>
    </row>
    <row r="9975" spans="6:9" x14ac:dyDescent="0.25">
      <c r="F9975" s="109">
        <f t="shared" ca="1" si="635"/>
        <v>325000</v>
      </c>
      <c r="G9975" s="110">
        <f t="shared" ca="1" si="636"/>
        <v>2.5000000000000001E-2</v>
      </c>
      <c r="H9975" s="111">
        <f t="shared" ca="1" si="637"/>
        <v>77</v>
      </c>
      <c r="I9975" s="112">
        <f t="shared" ca="1" si="638"/>
        <v>625625</v>
      </c>
    </row>
    <row r="9976" spans="6:9" x14ac:dyDescent="0.25">
      <c r="F9976" s="109">
        <f t="shared" ca="1" si="635"/>
        <v>300000</v>
      </c>
      <c r="G9976" s="110">
        <f t="shared" ca="1" si="636"/>
        <v>2.5000000000000001E-2</v>
      </c>
      <c r="H9976" s="111">
        <f t="shared" ca="1" si="637"/>
        <v>75</v>
      </c>
      <c r="I9976" s="112">
        <f t="shared" ca="1" si="638"/>
        <v>562500</v>
      </c>
    </row>
    <row r="9977" spans="6:9" x14ac:dyDescent="0.25">
      <c r="F9977" s="109">
        <f t="shared" ca="1" si="635"/>
        <v>300000</v>
      </c>
      <c r="G9977" s="110">
        <f t="shared" ca="1" si="636"/>
        <v>2.5000000000000001E-2</v>
      </c>
      <c r="H9977" s="111">
        <f t="shared" ca="1" si="637"/>
        <v>75</v>
      </c>
      <c r="I9977" s="112">
        <f t="shared" ca="1" si="638"/>
        <v>562500</v>
      </c>
    </row>
    <row r="9978" spans="6:9" x14ac:dyDescent="0.25">
      <c r="F9978" s="109">
        <f t="shared" ca="1" si="635"/>
        <v>325000</v>
      </c>
      <c r="G9978" s="110">
        <f t="shared" ca="1" si="636"/>
        <v>2.5000000000000001E-2</v>
      </c>
      <c r="H9978" s="111">
        <f t="shared" ca="1" si="637"/>
        <v>75</v>
      </c>
      <c r="I9978" s="112">
        <f t="shared" ca="1" si="638"/>
        <v>609375</v>
      </c>
    </row>
    <row r="9979" spans="6:9" x14ac:dyDescent="0.25">
      <c r="F9979" s="109">
        <f t="shared" ca="1" si="635"/>
        <v>275000</v>
      </c>
      <c r="G9979" s="110">
        <f t="shared" ca="1" si="636"/>
        <v>2.7E-2</v>
      </c>
      <c r="H9979" s="111">
        <f t="shared" ca="1" si="637"/>
        <v>75</v>
      </c>
      <c r="I9979" s="112">
        <f t="shared" ca="1" si="638"/>
        <v>556875</v>
      </c>
    </row>
    <row r="9980" spans="6:9" x14ac:dyDescent="0.25">
      <c r="F9980" s="109">
        <f t="shared" ca="1" si="635"/>
        <v>300000</v>
      </c>
      <c r="G9980" s="110">
        <f t="shared" ca="1" si="636"/>
        <v>2.5000000000000001E-2</v>
      </c>
      <c r="H9980" s="111">
        <f t="shared" ca="1" si="637"/>
        <v>77</v>
      </c>
      <c r="I9980" s="112">
        <f t="shared" ca="1" si="638"/>
        <v>577500</v>
      </c>
    </row>
    <row r="9981" spans="6:9" x14ac:dyDescent="0.25">
      <c r="F9981" s="109">
        <f t="shared" ca="1" si="635"/>
        <v>325000</v>
      </c>
      <c r="G9981" s="110">
        <f t="shared" ca="1" si="636"/>
        <v>2.5000000000000001E-2</v>
      </c>
      <c r="H9981" s="111">
        <f t="shared" ca="1" si="637"/>
        <v>75</v>
      </c>
      <c r="I9981" s="112">
        <f t="shared" ca="1" si="638"/>
        <v>609375</v>
      </c>
    </row>
    <row r="9982" spans="6:9" x14ac:dyDescent="0.25">
      <c r="F9982" s="109">
        <f t="shared" ca="1" si="635"/>
        <v>275000</v>
      </c>
      <c r="G9982" s="110">
        <f t="shared" ca="1" si="636"/>
        <v>2.5000000000000001E-2</v>
      </c>
      <c r="H9982" s="111">
        <f t="shared" ca="1" si="637"/>
        <v>75</v>
      </c>
      <c r="I9982" s="112">
        <f t="shared" ca="1" si="638"/>
        <v>515625</v>
      </c>
    </row>
    <row r="9983" spans="6:9" x14ac:dyDescent="0.25">
      <c r="F9983" s="109">
        <f t="shared" ca="1" si="635"/>
        <v>300000</v>
      </c>
      <c r="G9983" s="110">
        <f t="shared" ca="1" si="636"/>
        <v>2.5000000000000001E-2</v>
      </c>
      <c r="H9983" s="111">
        <f t="shared" ca="1" si="637"/>
        <v>75</v>
      </c>
      <c r="I9983" s="112">
        <f t="shared" ca="1" si="638"/>
        <v>562500</v>
      </c>
    </row>
    <row r="9984" spans="6:9" x14ac:dyDescent="0.25">
      <c r="F9984" s="109">
        <f t="shared" ca="1" si="635"/>
        <v>300000</v>
      </c>
      <c r="G9984" s="110">
        <f t="shared" ca="1" si="636"/>
        <v>2.3E-2</v>
      </c>
      <c r="H9984" s="111">
        <f t="shared" ca="1" si="637"/>
        <v>75</v>
      </c>
      <c r="I9984" s="112">
        <f t="shared" ca="1" si="638"/>
        <v>517500</v>
      </c>
    </row>
    <row r="9985" spans="6:9" x14ac:dyDescent="0.25">
      <c r="F9985" s="109">
        <f t="shared" ca="1" si="635"/>
        <v>300000</v>
      </c>
      <c r="G9985" s="110">
        <f t="shared" ca="1" si="636"/>
        <v>2.5000000000000001E-2</v>
      </c>
      <c r="H9985" s="111">
        <f t="shared" ca="1" si="637"/>
        <v>75</v>
      </c>
      <c r="I9985" s="112">
        <f t="shared" ca="1" si="638"/>
        <v>562500</v>
      </c>
    </row>
    <row r="9986" spans="6:9" x14ac:dyDescent="0.25">
      <c r="F9986" s="109">
        <f t="shared" ca="1" si="635"/>
        <v>325000</v>
      </c>
      <c r="G9986" s="110">
        <f t="shared" ca="1" si="636"/>
        <v>2.3E-2</v>
      </c>
      <c r="H9986" s="111">
        <f t="shared" ca="1" si="637"/>
        <v>73</v>
      </c>
      <c r="I9986" s="112">
        <f t="shared" ca="1" si="638"/>
        <v>545675</v>
      </c>
    </row>
    <row r="9987" spans="6:9" x14ac:dyDescent="0.25">
      <c r="F9987" s="109">
        <f t="shared" ref="F9987:F10002" ca="1" si="639">VLOOKUP(RAND(),$C$3:$D$5,2)</f>
        <v>300000</v>
      </c>
      <c r="G9987" s="110">
        <f t="shared" ref="G9987:G10002" ca="1" si="640">VLOOKUP(RAND(),$C$10:$D$13,2)</f>
        <v>2.5000000000000001E-2</v>
      </c>
      <c r="H9987" s="111">
        <f t="shared" ref="H9987:H10002" ca="1" si="641">VLOOKUP(RAND(),$C$18:$D$20,2)</f>
        <v>75</v>
      </c>
      <c r="I9987" s="112">
        <f t="shared" ca="1" si="638"/>
        <v>562500</v>
      </c>
    </row>
    <row r="9988" spans="6:9" x14ac:dyDescent="0.25">
      <c r="F9988" s="109">
        <f t="shared" ca="1" si="639"/>
        <v>300000</v>
      </c>
      <c r="G9988" s="110">
        <f t="shared" ca="1" si="640"/>
        <v>2.7E-2</v>
      </c>
      <c r="H9988" s="111">
        <f t="shared" ca="1" si="641"/>
        <v>77</v>
      </c>
      <c r="I9988" s="112">
        <f t="shared" ref="I9988:I10002" ca="1" si="642">F9988*G9988*H9988</f>
        <v>623700</v>
      </c>
    </row>
    <row r="9989" spans="6:9" x14ac:dyDescent="0.25">
      <c r="F9989" s="109">
        <f t="shared" ca="1" si="639"/>
        <v>275000</v>
      </c>
      <c r="G9989" s="110">
        <f t="shared" ca="1" si="640"/>
        <v>2.5000000000000001E-2</v>
      </c>
      <c r="H9989" s="111">
        <f t="shared" ca="1" si="641"/>
        <v>75</v>
      </c>
      <c r="I9989" s="112">
        <f t="shared" ca="1" si="642"/>
        <v>515625</v>
      </c>
    </row>
    <row r="9990" spans="6:9" x14ac:dyDescent="0.25">
      <c r="F9990" s="109">
        <f t="shared" ca="1" si="639"/>
        <v>325000</v>
      </c>
      <c r="G9990" s="110">
        <f t="shared" ca="1" si="640"/>
        <v>2.5000000000000001E-2</v>
      </c>
      <c r="H9990" s="111">
        <f t="shared" ca="1" si="641"/>
        <v>75</v>
      </c>
      <c r="I9990" s="112">
        <f t="shared" ca="1" si="642"/>
        <v>609375</v>
      </c>
    </row>
    <row r="9991" spans="6:9" x14ac:dyDescent="0.25">
      <c r="F9991" s="109">
        <f t="shared" ca="1" si="639"/>
        <v>300000</v>
      </c>
      <c r="G9991" s="110">
        <f t="shared" ca="1" si="640"/>
        <v>2.5000000000000001E-2</v>
      </c>
      <c r="H9991" s="111">
        <f t="shared" ca="1" si="641"/>
        <v>75</v>
      </c>
      <c r="I9991" s="112">
        <f t="shared" ca="1" si="642"/>
        <v>562500</v>
      </c>
    </row>
    <row r="9992" spans="6:9" x14ac:dyDescent="0.25">
      <c r="F9992" s="109">
        <f t="shared" ca="1" si="639"/>
        <v>300000</v>
      </c>
      <c r="G9992" s="110">
        <f t="shared" ca="1" si="640"/>
        <v>2.5000000000000001E-2</v>
      </c>
      <c r="H9992" s="111">
        <f t="shared" ca="1" si="641"/>
        <v>75</v>
      </c>
      <c r="I9992" s="112">
        <f t="shared" ca="1" si="642"/>
        <v>562500</v>
      </c>
    </row>
    <row r="9993" spans="6:9" x14ac:dyDescent="0.25">
      <c r="F9993" s="109">
        <f t="shared" ca="1" si="639"/>
        <v>300000</v>
      </c>
      <c r="G9993" s="110">
        <f t="shared" ca="1" si="640"/>
        <v>2.7E-2</v>
      </c>
      <c r="H9993" s="111">
        <f t="shared" ca="1" si="641"/>
        <v>75</v>
      </c>
      <c r="I9993" s="112">
        <f t="shared" ca="1" si="642"/>
        <v>607500</v>
      </c>
    </row>
    <row r="9994" spans="6:9" x14ac:dyDescent="0.25">
      <c r="F9994" s="109">
        <f t="shared" ca="1" si="639"/>
        <v>300000</v>
      </c>
      <c r="G9994" s="110">
        <f t="shared" ca="1" si="640"/>
        <v>2.5000000000000001E-2</v>
      </c>
      <c r="H9994" s="111">
        <f t="shared" ca="1" si="641"/>
        <v>75</v>
      </c>
      <c r="I9994" s="112">
        <f t="shared" ca="1" si="642"/>
        <v>562500</v>
      </c>
    </row>
    <row r="9995" spans="6:9" x14ac:dyDescent="0.25">
      <c r="F9995" s="109">
        <f t="shared" ca="1" si="639"/>
        <v>300000</v>
      </c>
      <c r="G9995" s="110">
        <f t="shared" ca="1" si="640"/>
        <v>2.5000000000000001E-2</v>
      </c>
      <c r="H9995" s="111">
        <f t="shared" ca="1" si="641"/>
        <v>77</v>
      </c>
      <c r="I9995" s="112">
        <f t="shared" ca="1" si="642"/>
        <v>577500</v>
      </c>
    </row>
    <row r="9996" spans="6:9" x14ac:dyDescent="0.25">
      <c r="F9996" s="109">
        <f t="shared" ca="1" si="639"/>
        <v>275000</v>
      </c>
      <c r="G9996" s="110">
        <f t="shared" ca="1" si="640"/>
        <v>2.5000000000000001E-2</v>
      </c>
      <c r="H9996" s="111">
        <f t="shared" ca="1" si="641"/>
        <v>75</v>
      </c>
      <c r="I9996" s="112">
        <f t="shared" ca="1" si="642"/>
        <v>515625</v>
      </c>
    </row>
    <row r="9997" spans="6:9" x14ac:dyDescent="0.25">
      <c r="F9997" s="109">
        <f t="shared" ca="1" si="639"/>
        <v>300000</v>
      </c>
      <c r="G9997" s="110">
        <f t="shared" ca="1" si="640"/>
        <v>2.5000000000000001E-2</v>
      </c>
      <c r="H9997" s="111">
        <f t="shared" ca="1" si="641"/>
        <v>75</v>
      </c>
      <c r="I9997" s="112">
        <f t="shared" ca="1" si="642"/>
        <v>562500</v>
      </c>
    </row>
    <row r="9998" spans="6:9" x14ac:dyDescent="0.25">
      <c r="F9998" s="109">
        <f t="shared" ca="1" si="639"/>
        <v>275000</v>
      </c>
      <c r="G9998" s="110">
        <f t="shared" ca="1" si="640"/>
        <v>2.5000000000000001E-2</v>
      </c>
      <c r="H9998" s="111">
        <f t="shared" ca="1" si="641"/>
        <v>75</v>
      </c>
      <c r="I9998" s="112">
        <f t="shared" ca="1" si="642"/>
        <v>515625</v>
      </c>
    </row>
    <row r="9999" spans="6:9" x14ac:dyDescent="0.25">
      <c r="F9999" s="109">
        <f t="shared" ca="1" si="639"/>
        <v>300000</v>
      </c>
      <c r="G9999" s="110">
        <f t="shared" ca="1" si="640"/>
        <v>2.5000000000000001E-2</v>
      </c>
      <c r="H9999" s="111">
        <f t="shared" ca="1" si="641"/>
        <v>75</v>
      </c>
      <c r="I9999" s="112">
        <f t="shared" ca="1" si="642"/>
        <v>562500</v>
      </c>
    </row>
    <row r="10000" spans="6:9" x14ac:dyDescent="0.25">
      <c r="F10000" s="109">
        <f t="shared" ca="1" si="639"/>
        <v>300000</v>
      </c>
      <c r="G10000" s="110">
        <f t="shared" ca="1" si="640"/>
        <v>2.3E-2</v>
      </c>
      <c r="H10000" s="111">
        <f t="shared" ca="1" si="641"/>
        <v>75</v>
      </c>
      <c r="I10000" s="112">
        <f t="shared" ca="1" si="642"/>
        <v>517500</v>
      </c>
    </row>
    <row r="10001" spans="6:9" x14ac:dyDescent="0.25">
      <c r="F10001" s="109">
        <f t="shared" ca="1" si="639"/>
        <v>300000</v>
      </c>
      <c r="G10001" s="110">
        <f t="shared" ca="1" si="640"/>
        <v>2.5000000000000001E-2</v>
      </c>
      <c r="H10001" s="111">
        <f t="shared" ca="1" si="641"/>
        <v>75</v>
      </c>
      <c r="I10001" s="112">
        <f t="shared" ca="1" si="642"/>
        <v>562500</v>
      </c>
    </row>
    <row r="10002" spans="6:9" x14ac:dyDescent="0.25">
      <c r="F10002" s="109">
        <f t="shared" ca="1" si="639"/>
        <v>300000</v>
      </c>
      <c r="G10002" s="110">
        <f t="shared" ca="1" si="640"/>
        <v>2.1000000000000001E-2</v>
      </c>
      <c r="H10002" s="111">
        <f t="shared" ca="1" si="641"/>
        <v>75</v>
      </c>
      <c r="I10002" s="112">
        <f t="shared" ca="1" si="642"/>
        <v>472500</v>
      </c>
    </row>
  </sheetData>
  <sheetProtection sheet="1" objects="1" scenarios="1"/>
  <mergeCells count="5">
    <mergeCell ref="K6:Q6"/>
    <mergeCell ref="A1:D1"/>
    <mergeCell ref="A8:D8"/>
    <mergeCell ref="A16:D16"/>
    <mergeCell ref="F1:I1"/>
  </mergeCells>
  <conditionalFormatting sqref="D7 D15 B23:B24 C22">
    <cfRule type="containsText" dxfId="0" priority="1" operator="containsText" text="ERROR">
      <formula>NOT(ISERROR(SEARCH("ERROR",B7)))</formula>
    </cfRule>
  </conditionalFormatting>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8"/>
  <sheetViews>
    <sheetView workbookViewId="0">
      <selection activeCell="B5" sqref="B5"/>
    </sheetView>
  </sheetViews>
  <sheetFormatPr defaultRowHeight="12.75" x14ac:dyDescent="0.2"/>
  <cols>
    <col min="1" max="1" width="19.7109375" style="113" bestFit="1" customWidth="1"/>
    <col min="2" max="2" width="18" style="113" bestFit="1" customWidth="1"/>
    <col min="3" max="3" width="8.5703125" style="113" customWidth="1"/>
    <col min="4" max="4" width="1.5703125" style="113" customWidth="1"/>
    <col min="5" max="5" width="7.42578125" style="113" customWidth="1"/>
    <col min="6" max="6" width="16.85546875" style="113" bestFit="1" customWidth="1"/>
    <col min="7" max="7" width="5" style="113" customWidth="1"/>
    <col min="8" max="8" width="17.85546875" style="113" bestFit="1" customWidth="1"/>
    <col min="9" max="9" width="16.28515625" style="116" bestFit="1" customWidth="1"/>
    <col min="10" max="16384" width="9.140625" style="116"/>
  </cols>
  <sheetData>
    <row r="1" spans="1:9" ht="15.75" thickBot="1" x14ac:dyDescent="0.3">
      <c r="B1" s="114" t="s">
        <v>7</v>
      </c>
      <c r="F1" s="115" t="s">
        <v>0</v>
      </c>
    </row>
    <row r="2" spans="1:9" ht="15.75" thickBot="1" x14ac:dyDescent="0.3">
      <c r="A2" s="113" t="s">
        <v>6</v>
      </c>
      <c r="B2" s="117">
        <v>100000</v>
      </c>
      <c r="E2" s="118"/>
      <c r="F2" s="130">
        <f ca="1">B14</f>
        <v>126434782.60869566</v>
      </c>
      <c r="H2" s="119" t="s">
        <v>53</v>
      </c>
      <c r="I2" s="136">
        <f ca="1">AVERAGE($F$3:$F$1008)</f>
        <v>126481064.36909956</v>
      </c>
    </row>
    <row r="3" spans="1:9" ht="15" x14ac:dyDescent="0.25">
      <c r="E3" s="131">
        <f t="shared" ref="E3:E66" ca="1" si="0">NORMINV(RAND(),0.92,0.02)</f>
        <v>0.9372657666191655</v>
      </c>
      <c r="F3" s="132">
        <f t="dataTable" ref="F3:F1008" dt2D="0" dtr="0" r1="B5" ca="1"/>
        <v>126126677.92547004</v>
      </c>
      <c r="H3" s="119" t="s">
        <v>56</v>
      </c>
      <c r="I3" s="136">
        <f ca="1">PERCENTILE($F$3:$F$1008,0.25)</f>
        <v>124618537.0402782</v>
      </c>
    </row>
    <row r="4" spans="1:9" ht="15" x14ac:dyDescent="0.25">
      <c r="A4" s="113" t="s">
        <v>5</v>
      </c>
      <c r="B4" s="120">
        <v>1200</v>
      </c>
      <c r="E4" s="131">
        <f t="shared" ca="1" si="0"/>
        <v>0.95694250747817011</v>
      </c>
      <c r="F4" s="133">
        <v>127412592.23352483</v>
      </c>
      <c r="H4" s="119" t="s">
        <v>57</v>
      </c>
      <c r="I4" s="136">
        <f ca="1">PERCENTILE($F$3:$F$1008,0.75)</f>
        <v>128309493.05308397</v>
      </c>
    </row>
    <row r="5" spans="1:9" ht="15" x14ac:dyDescent="0.25">
      <c r="A5" s="113" t="s">
        <v>4</v>
      </c>
      <c r="B5" s="121">
        <v>0.92</v>
      </c>
      <c r="E5" s="131">
        <f t="shared" ca="1" si="0"/>
        <v>0.91033249660070437</v>
      </c>
      <c r="F5" s="133">
        <v>128553871.4065302</v>
      </c>
    </row>
    <row r="6" spans="1:9" ht="15" x14ac:dyDescent="0.25">
      <c r="A6" s="113" t="s">
        <v>55</v>
      </c>
      <c r="B6" s="121">
        <v>0.02</v>
      </c>
      <c r="E6" s="131">
        <f t="shared" ca="1" si="0"/>
        <v>0.92535465422109553</v>
      </c>
      <c r="F6" s="133">
        <v>121208456.96949512</v>
      </c>
      <c r="H6" s="122" t="s">
        <v>54</v>
      </c>
    </row>
    <row r="7" spans="1:9" ht="15" x14ac:dyDescent="0.25">
      <c r="E7" s="131">
        <f t="shared" ca="1" si="0"/>
        <v>0.96014935397318679</v>
      </c>
      <c r="F7" s="133">
        <v>125345760.22284557</v>
      </c>
      <c r="H7" s="122" t="s">
        <v>58</v>
      </c>
      <c r="I7" s="137">
        <f ca="1">B5-1.96*B6</f>
        <v>0.88080000000000003</v>
      </c>
    </row>
    <row r="8" spans="1:9" ht="15" x14ac:dyDescent="0.25">
      <c r="A8" s="113" t="s">
        <v>3</v>
      </c>
      <c r="B8" s="120">
        <v>40</v>
      </c>
      <c r="E8" s="131">
        <f t="shared" ca="1" si="0"/>
        <v>0.97450473256002712</v>
      </c>
      <c r="F8" s="133">
        <v>126251366.23565137</v>
      </c>
      <c r="H8" s="122" t="s">
        <v>59</v>
      </c>
      <c r="I8" s="138">
        <f ca="1">B5+1.96*B6</f>
        <v>0.95920000000000005</v>
      </c>
    </row>
    <row r="9" spans="1:9" ht="15" x14ac:dyDescent="0.25">
      <c r="E9" s="131">
        <f t="shared" ca="1" si="0"/>
        <v>0.90806282912403846</v>
      </c>
      <c r="F9" s="133">
        <v>124293213.4294866</v>
      </c>
      <c r="H9" s="122"/>
      <c r="I9" s="123"/>
    </row>
    <row r="10" spans="1:9" ht="15.75" thickBot="1" x14ac:dyDescent="0.3">
      <c r="A10" s="113" t="s">
        <v>2</v>
      </c>
      <c r="B10" s="139">
        <f>B2*B8</f>
        <v>4000000</v>
      </c>
      <c r="E10" s="131">
        <f t="shared" ca="1" si="0"/>
        <v>0.92332588031785645</v>
      </c>
      <c r="F10" s="133">
        <v>125550485.34018733</v>
      </c>
      <c r="H10" s="122" t="s">
        <v>61</v>
      </c>
      <c r="I10" s="125" t="s">
        <v>60</v>
      </c>
    </row>
    <row r="11" spans="1:9" ht="15" x14ac:dyDescent="0.25">
      <c r="B11" s="124"/>
      <c r="E11" s="131">
        <f t="shared" ca="1" si="0"/>
        <v>0.94417698058948551</v>
      </c>
      <c r="F11" s="133">
        <v>124167319.44844384</v>
      </c>
      <c r="H11" s="126">
        <v>0.86</v>
      </c>
      <c r="I11" s="141">
        <f t="array" aca="1" ref="I11:I18" ca="1">FREQUENCY(E3:E1008,H11:H17)</f>
        <v>1</v>
      </c>
    </row>
    <row r="12" spans="1:9" ht="15" x14ac:dyDescent="0.25">
      <c r="A12" s="113" t="s">
        <v>1</v>
      </c>
      <c r="B12" s="139">
        <f ca="1">B2*(B4/B5)</f>
        <v>130434782.60869566</v>
      </c>
      <c r="E12" s="131">
        <f t="shared" ca="1" si="0"/>
        <v>0.90199301155125</v>
      </c>
      <c r="F12" s="133">
        <v>127226832.7560147</v>
      </c>
      <c r="H12" s="127">
        <v>0.88</v>
      </c>
      <c r="I12" s="142">
        <f ca="1"/>
        <v>21</v>
      </c>
    </row>
    <row r="13" spans="1:9" ht="15" x14ac:dyDescent="0.25">
      <c r="B13" s="124"/>
      <c r="E13" s="131">
        <f t="shared" ca="1" si="0"/>
        <v>0.95506670959360107</v>
      </c>
      <c r="F13" s="133">
        <v>125700803.41371901</v>
      </c>
      <c r="H13" s="127">
        <v>0.9</v>
      </c>
      <c r="I13" s="142">
        <f ca="1"/>
        <v>144</v>
      </c>
    </row>
    <row r="14" spans="1:9" ht="15" x14ac:dyDescent="0.25">
      <c r="A14" s="128" t="s">
        <v>0</v>
      </c>
      <c r="B14" s="140">
        <f ca="1">B12-B10</f>
        <v>126434782.60869566</v>
      </c>
      <c r="E14" s="131">
        <f t="shared" ca="1" si="0"/>
        <v>0.92657619097922972</v>
      </c>
      <c r="F14" s="133">
        <v>124151700.93439656</v>
      </c>
      <c r="H14" s="127">
        <v>0.92</v>
      </c>
      <c r="I14" s="142">
        <f ca="1"/>
        <v>316</v>
      </c>
    </row>
    <row r="15" spans="1:9" ht="15" x14ac:dyDescent="0.25">
      <c r="E15" s="131">
        <f t="shared" ca="1" si="0"/>
        <v>0.87783431257475508</v>
      </c>
      <c r="F15" s="133">
        <v>125842845.83692661</v>
      </c>
      <c r="H15" s="127">
        <v>0.94</v>
      </c>
      <c r="I15" s="142">
        <f ca="1"/>
        <v>367</v>
      </c>
    </row>
    <row r="16" spans="1:9" ht="15" x14ac:dyDescent="0.25">
      <c r="E16" s="131">
        <f t="shared" ca="1" si="0"/>
        <v>0.90966505751460291</v>
      </c>
      <c r="F16" s="133">
        <v>129406247.30770318</v>
      </c>
      <c r="H16" s="127">
        <v>0.96</v>
      </c>
      <c r="I16" s="142">
        <f ca="1"/>
        <v>131</v>
      </c>
    </row>
    <row r="17" spans="5:9" ht="15.75" thickBot="1" x14ac:dyDescent="0.3">
      <c r="E17" s="131">
        <f t="shared" ca="1" si="0"/>
        <v>0.92036258284377204</v>
      </c>
      <c r="F17" s="133">
        <v>127768006.25273222</v>
      </c>
      <c r="H17" s="129">
        <v>0.98</v>
      </c>
      <c r="I17" s="143">
        <f ca="1"/>
        <v>25</v>
      </c>
    </row>
    <row r="18" spans="5:9" ht="15" x14ac:dyDescent="0.25">
      <c r="E18" s="131">
        <f t="shared" ca="1" si="0"/>
        <v>0.90079642824778061</v>
      </c>
      <c r="F18" s="133">
        <v>127560742.59547186</v>
      </c>
      <c r="H18" s="122" t="s">
        <v>62</v>
      </c>
      <c r="I18" s="144">
        <f ca="1"/>
        <v>1</v>
      </c>
    </row>
    <row r="19" spans="5:9" ht="15" x14ac:dyDescent="0.25">
      <c r="E19" s="131">
        <f t="shared" ca="1" si="0"/>
        <v>0.90719521849021412</v>
      </c>
      <c r="F19" s="133">
        <v>128784329.49052776</v>
      </c>
    </row>
    <row r="20" spans="5:9" ht="15" x14ac:dyDescent="0.25">
      <c r="E20" s="131">
        <f t="shared" ca="1" si="0"/>
        <v>0.89441981157845207</v>
      </c>
      <c r="F20" s="133">
        <v>129538232.56430937</v>
      </c>
    </row>
    <row r="21" spans="5:9" ht="15" x14ac:dyDescent="0.25">
      <c r="E21" s="131">
        <f t="shared" ca="1" si="0"/>
        <v>0.95973551037747873</v>
      </c>
      <c r="F21" s="133">
        <v>123891536.86610419</v>
      </c>
    </row>
    <row r="22" spans="5:9" ht="15" x14ac:dyDescent="0.25">
      <c r="E22" s="131">
        <f t="shared" ca="1" si="0"/>
        <v>0.91100513930927673</v>
      </c>
      <c r="F22" s="133">
        <v>122359900.94914646</v>
      </c>
    </row>
    <row r="23" spans="5:9" ht="15" x14ac:dyDescent="0.25">
      <c r="E23" s="131">
        <f t="shared" ca="1" si="0"/>
        <v>0.88272102591710233</v>
      </c>
      <c r="F23" s="133">
        <v>129124811.48138815</v>
      </c>
    </row>
    <row r="24" spans="5:9" ht="15" x14ac:dyDescent="0.25">
      <c r="E24" s="131">
        <f t="shared" ca="1" si="0"/>
        <v>0.9053624500385663</v>
      </c>
      <c r="F24" s="133">
        <v>131068910.7815617</v>
      </c>
    </row>
    <row r="25" spans="5:9" ht="15" x14ac:dyDescent="0.25">
      <c r="E25" s="131">
        <f t="shared" ca="1" si="0"/>
        <v>0.96390510833264775</v>
      </c>
      <c r="F25" s="133">
        <v>126270815.73123182</v>
      </c>
    </row>
    <row r="26" spans="5:9" ht="15" x14ac:dyDescent="0.25">
      <c r="E26" s="131">
        <f t="shared" ca="1" si="0"/>
        <v>0.91101072317926701</v>
      </c>
      <c r="F26" s="133">
        <v>124785840.29593226</v>
      </c>
    </row>
    <row r="27" spans="5:9" ht="15" x14ac:dyDescent="0.25">
      <c r="E27" s="131">
        <f t="shared" ca="1" si="0"/>
        <v>0.93935445022693864</v>
      </c>
      <c r="F27" s="133">
        <v>126437033.52117421</v>
      </c>
    </row>
    <row r="28" spans="5:9" ht="15" x14ac:dyDescent="0.25">
      <c r="E28" s="131">
        <f t="shared" ca="1" si="0"/>
        <v>0.90011763862413541</v>
      </c>
      <c r="F28" s="133">
        <v>124962036.49326974</v>
      </c>
    </row>
    <row r="29" spans="5:9" ht="15" x14ac:dyDescent="0.25">
      <c r="E29" s="131">
        <f t="shared" ca="1" si="0"/>
        <v>0.93250977302681104</v>
      </c>
      <c r="F29" s="133">
        <v>125873406.33544439</v>
      </c>
    </row>
    <row r="30" spans="5:9" ht="15" x14ac:dyDescent="0.25">
      <c r="E30" s="131">
        <f t="shared" ca="1" si="0"/>
        <v>0.94062993240227333</v>
      </c>
      <c r="F30" s="133">
        <v>121572496.15445089</v>
      </c>
    </row>
    <row r="31" spans="5:9" ht="15" x14ac:dyDescent="0.25">
      <c r="E31" s="131">
        <f t="shared" ca="1" si="0"/>
        <v>0.93626697077740739</v>
      </c>
      <c r="F31" s="133">
        <v>125018299.7081207</v>
      </c>
    </row>
    <row r="32" spans="5:9" ht="15" x14ac:dyDescent="0.25">
      <c r="E32" s="131">
        <f t="shared" ca="1" si="0"/>
        <v>0.92433375281539942</v>
      </c>
      <c r="F32" s="133">
        <v>126158342.70667574</v>
      </c>
    </row>
    <row r="33" spans="5:6" ht="15" x14ac:dyDescent="0.25">
      <c r="E33" s="131">
        <f t="shared" ca="1" si="0"/>
        <v>0.94767666671929318</v>
      </c>
      <c r="F33" s="133">
        <v>125898021.88760264</v>
      </c>
    </row>
    <row r="34" spans="5:6" ht="15" x14ac:dyDescent="0.25">
      <c r="E34" s="131">
        <f t="shared" ca="1" si="0"/>
        <v>0.9597625650021957</v>
      </c>
      <c r="F34" s="133">
        <v>124555785.51488264</v>
      </c>
    </row>
    <row r="35" spans="5:6" ht="15" x14ac:dyDescent="0.25">
      <c r="E35" s="131">
        <f t="shared" ca="1" si="0"/>
        <v>0.9342664415941635</v>
      </c>
      <c r="F35" s="133">
        <v>120825770.12158841</v>
      </c>
    </row>
    <row r="36" spans="5:6" ht="15" x14ac:dyDescent="0.25">
      <c r="E36" s="131">
        <f t="shared" ca="1" si="0"/>
        <v>0.92107996468641895</v>
      </c>
      <c r="F36" s="133">
        <v>122013468.58991173</v>
      </c>
    </row>
    <row r="37" spans="5:6" ht="15" x14ac:dyDescent="0.25">
      <c r="E37" s="131">
        <f t="shared" ca="1" si="0"/>
        <v>0.88907929065444224</v>
      </c>
      <c r="F37" s="133">
        <v>124735496.35784809</v>
      </c>
    </row>
    <row r="38" spans="5:6" ht="15" x14ac:dyDescent="0.25">
      <c r="E38" s="131">
        <f t="shared" ca="1" si="0"/>
        <v>0.9332170137586534</v>
      </c>
      <c r="F38" s="133">
        <v>125988923.39791426</v>
      </c>
    </row>
    <row r="39" spans="5:6" ht="15" x14ac:dyDescent="0.25">
      <c r="E39" s="131">
        <f t="shared" ca="1" si="0"/>
        <v>0.92601124241586197</v>
      </c>
      <c r="F39" s="133">
        <v>124782254.94533242</v>
      </c>
    </row>
    <row r="40" spans="5:6" ht="15" x14ac:dyDescent="0.25">
      <c r="E40" s="131">
        <f t="shared" ca="1" si="0"/>
        <v>0.96107366486424861</v>
      </c>
      <c r="F40" s="133">
        <v>125259929.98690042</v>
      </c>
    </row>
    <row r="41" spans="5:6" ht="15" x14ac:dyDescent="0.25">
      <c r="E41" s="131">
        <f t="shared" ca="1" si="0"/>
        <v>0.91897601038645493</v>
      </c>
      <c r="F41" s="133">
        <v>128402258.52121617</v>
      </c>
    </row>
    <row r="42" spans="5:6" ht="15" x14ac:dyDescent="0.25">
      <c r="E42" s="131">
        <f t="shared" ca="1" si="0"/>
        <v>0.93089546473032947</v>
      </c>
      <c r="F42" s="133">
        <v>124394433.45706534</v>
      </c>
    </row>
    <row r="43" spans="5:6" ht="15" x14ac:dyDescent="0.25">
      <c r="E43" s="131">
        <f t="shared" ca="1" si="0"/>
        <v>0.91281289439596747</v>
      </c>
      <c r="F43" s="133">
        <v>127166345.49833968</v>
      </c>
    </row>
    <row r="44" spans="5:6" ht="15" x14ac:dyDescent="0.25">
      <c r="E44" s="131">
        <f t="shared" ca="1" si="0"/>
        <v>0.92788717654366937</v>
      </c>
      <c r="F44" s="133">
        <v>123307617.57479584</v>
      </c>
    </row>
    <row r="45" spans="5:6" ht="15" x14ac:dyDescent="0.25">
      <c r="E45" s="131">
        <f t="shared" ca="1" si="0"/>
        <v>0.93426453176191859</v>
      </c>
      <c r="F45" s="133">
        <v>126215802.28867137</v>
      </c>
    </row>
    <row r="46" spans="5:6" ht="15" x14ac:dyDescent="0.25">
      <c r="E46" s="131">
        <f t="shared" ca="1" si="0"/>
        <v>0.90720069631169786</v>
      </c>
      <c r="F46" s="133">
        <v>127456906.43350117</v>
      </c>
    </row>
    <row r="47" spans="5:6" ht="15" x14ac:dyDescent="0.25">
      <c r="E47" s="131">
        <f t="shared" ca="1" si="0"/>
        <v>0.89980608405585683</v>
      </c>
      <c r="F47" s="133">
        <v>130797036.69015613</v>
      </c>
    </row>
    <row r="48" spans="5:6" ht="15" x14ac:dyDescent="0.25">
      <c r="E48" s="131">
        <f t="shared" ca="1" si="0"/>
        <v>0.93666375414270298</v>
      </c>
      <c r="F48" s="133">
        <v>127244654.75279383</v>
      </c>
    </row>
    <row r="49" spans="5:6" ht="15" x14ac:dyDescent="0.25">
      <c r="E49" s="131">
        <f t="shared" ca="1" si="0"/>
        <v>0.94258508930289586</v>
      </c>
      <c r="F49" s="133">
        <v>131269891.7432172</v>
      </c>
    </row>
    <row r="50" spans="5:6" ht="15" x14ac:dyDescent="0.25">
      <c r="E50" s="131">
        <f t="shared" ca="1" si="0"/>
        <v>0.90775745587534029</v>
      </c>
      <c r="F50" s="133">
        <v>121204688.65445991</v>
      </c>
    </row>
    <row r="51" spans="5:6" ht="15" x14ac:dyDescent="0.25">
      <c r="E51" s="131">
        <f t="shared" ca="1" si="0"/>
        <v>0.93133337819530027</v>
      </c>
      <c r="F51" s="133">
        <v>122266492.80024879</v>
      </c>
    </row>
    <row r="52" spans="5:6" ht="15" x14ac:dyDescent="0.25">
      <c r="E52" s="131">
        <f t="shared" ca="1" si="0"/>
        <v>0.91633876839032702</v>
      </c>
      <c r="F52" s="133">
        <v>123983344.50270486</v>
      </c>
    </row>
    <row r="53" spans="5:6" ht="15" x14ac:dyDescent="0.25">
      <c r="E53" s="131">
        <f t="shared" ca="1" si="0"/>
        <v>0.92772580679173067</v>
      </c>
      <c r="F53" s="133">
        <v>129881111.72470258</v>
      </c>
    </row>
    <row r="54" spans="5:6" ht="15" x14ac:dyDescent="0.25">
      <c r="E54" s="131">
        <f t="shared" ca="1" si="0"/>
        <v>0.93809445675511516</v>
      </c>
      <c r="F54" s="133">
        <v>126660072.66540638</v>
      </c>
    </row>
    <row r="55" spans="5:6" ht="15" x14ac:dyDescent="0.25">
      <c r="E55" s="131">
        <f t="shared" ca="1" si="0"/>
        <v>0.93002311745064425</v>
      </c>
      <c r="F55" s="133">
        <v>126513765.64787899</v>
      </c>
    </row>
    <row r="56" spans="5:6" ht="15" x14ac:dyDescent="0.25">
      <c r="E56" s="131">
        <f t="shared" ca="1" si="0"/>
        <v>0.9417971295957982</v>
      </c>
      <c r="F56" s="133">
        <v>127324365.72088282</v>
      </c>
    </row>
    <row r="57" spans="5:6" ht="15" x14ac:dyDescent="0.25">
      <c r="E57" s="131">
        <f t="shared" ca="1" si="0"/>
        <v>0.90401137936926323</v>
      </c>
      <c r="F57" s="133">
        <v>129293135.21883601</v>
      </c>
    </row>
    <row r="58" spans="5:6" ht="15" x14ac:dyDescent="0.25">
      <c r="E58" s="131">
        <f t="shared" ca="1" si="0"/>
        <v>0.9082313137098732</v>
      </c>
      <c r="F58" s="133">
        <v>127679284.96344092</v>
      </c>
    </row>
    <row r="59" spans="5:6" ht="15" x14ac:dyDescent="0.25">
      <c r="E59" s="131">
        <f t="shared" ca="1" si="0"/>
        <v>0.9406208577283488</v>
      </c>
      <c r="F59" s="133">
        <v>123592032.66071941</v>
      </c>
    </row>
    <row r="60" spans="5:6" ht="15" x14ac:dyDescent="0.25">
      <c r="E60" s="131">
        <f t="shared" ca="1" si="0"/>
        <v>0.92279333411478337</v>
      </c>
      <c r="F60" s="133">
        <v>125587966.50466402</v>
      </c>
    </row>
    <row r="61" spans="5:6" ht="15" x14ac:dyDescent="0.25">
      <c r="E61" s="131">
        <f t="shared" ca="1" si="0"/>
        <v>0.88213284094719924</v>
      </c>
      <c r="F61" s="133">
        <v>129570178.63277099</v>
      </c>
    </row>
    <row r="62" spans="5:6" ht="15" x14ac:dyDescent="0.25">
      <c r="E62" s="131">
        <f t="shared" ca="1" si="0"/>
        <v>0.92783642035958613</v>
      </c>
      <c r="F62" s="133">
        <v>130572759.44454312</v>
      </c>
    </row>
    <row r="63" spans="5:6" ht="15" x14ac:dyDescent="0.25">
      <c r="E63" s="131">
        <f t="shared" ca="1" si="0"/>
        <v>0.93383441845200144</v>
      </c>
      <c r="F63" s="133">
        <v>127412517.25229186</v>
      </c>
    </row>
    <row r="64" spans="5:6" ht="15" x14ac:dyDescent="0.25">
      <c r="E64" s="131">
        <f t="shared" ca="1" si="0"/>
        <v>0.9155353905998932</v>
      </c>
      <c r="F64" s="133">
        <v>130148898.222808</v>
      </c>
    </row>
    <row r="65" spans="5:6" ht="15" x14ac:dyDescent="0.25">
      <c r="E65" s="131">
        <f t="shared" ca="1" si="0"/>
        <v>0.889274412181152</v>
      </c>
      <c r="F65" s="133">
        <v>125552053.17454952</v>
      </c>
    </row>
    <row r="66" spans="5:6" ht="15" x14ac:dyDescent="0.25">
      <c r="E66" s="131">
        <f t="shared" ca="1" si="0"/>
        <v>0.91423519748532567</v>
      </c>
      <c r="F66" s="133">
        <v>127563215.13893053</v>
      </c>
    </row>
    <row r="67" spans="5:6" ht="15" x14ac:dyDescent="0.25">
      <c r="E67" s="131">
        <f t="shared" ref="E67:E130" ca="1" si="1">NORMINV(RAND(),0.92,0.02)</f>
        <v>0.92080430720940887</v>
      </c>
      <c r="F67" s="133">
        <v>127274678.38491248</v>
      </c>
    </row>
    <row r="68" spans="5:6" ht="15" x14ac:dyDescent="0.25">
      <c r="E68" s="131">
        <f t="shared" ca="1" si="1"/>
        <v>0.92114236555720641</v>
      </c>
      <c r="F68" s="133">
        <v>130492544.94656771</v>
      </c>
    </row>
    <row r="69" spans="5:6" ht="15" x14ac:dyDescent="0.25">
      <c r="E69" s="131">
        <f t="shared" ca="1" si="1"/>
        <v>0.89864066488896965</v>
      </c>
      <c r="F69" s="133">
        <v>127074062.08672199</v>
      </c>
    </row>
    <row r="70" spans="5:6" ht="15" x14ac:dyDescent="0.25">
      <c r="E70" s="131">
        <f t="shared" ca="1" si="1"/>
        <v>0.93701859365827445</v>
      </c>
      <c r="F70" s="133">
        <v>131267534.44632474</v>
      </c>
    </row>
    <row r="71" spans="5:6" ht="15" x14ac:dyDescent="0.25">
      <c r="E71" s="131">
        <f t="shared" ca="1" si="1"/>
        <v>0.91399255862921125</v>
      </c>
      <c r="F71" s="133">
        <v>126402646.42471161</v>
      </c>
    </row>
    <row r="72" spans="5:6" ht="15" x14ac:dyDescent="0.25">
      <c r="E72" s="131">
        <f t="shared" ca="1" si="1"/>
        <v>0.93414071078347749</v>
      </c>
      <c r="F72" s="133">
        <v>123174481.56388639</v>
      </c>
    </row>
    <row r="73" spans="5:6" ht="15" x14ac:dyDescent="0.25">
      <c r="E73" s="131">
        <f t="shared" ca="1" si="1"/>
        <v>0.89830471697306946</v>
      </c>
      <c r="F73" s="133">
        <v>132546745.15820119</v>
      </c>
    </row>
    <row r="74" spans="5:6" ht="15" x14ac:dyDescent="0.25">
      <c r="E74" s="131">
        <f t="shared" ca="1" si="1"/>
        <v>0.91183210935558423</v>
      </c>
      <c r="F74" s="133">
        <v>123970674.76780124</v>
      </c>
    </row>
    <row r="75" spans="5:6" ht="15" x14ac:dyDescent="0.25">
      <c r="E75" s="131">
        <f t="shared" ca="1" si="1"/>
        <v>0.92033323514590504</v>
      </c>
      <c r="F75" s="133">
        <v>118856133.25081244</v>
      </c>
    </row>
    <row r="76" spans="5:6" ht="15" x14ac:dyDescent="0.25">
      <c r="E76" s="131">
        <f t="shared" ca="1" si="1"/>
        <v>0.91588266911506966</v>
      </c>
      <c r="F76" s="133">
        <v>128382006.43146428</v>
      </c>
    </row>
    <row r="77" spans="5:6" ht="15" x14ac:dyDescent="0.25">
      <c r="E77" s="131">
        <f t="shared" ca="1" si="1"/>
        <v>0.88721333056073859</v>
      </c>
      <c r="F77" s="133">
        <v>121460110.71570501</v>
      </c>
    </row>
    <row r="78" spans="5:6" ht="15" x14ac:dyDescent="0.25">
      <c r="E78" s="131">
        <f t="shared" ca="1" si="1"/>
        <v>0.93436493930066022</v>
      </c>
      <c r="F78" s="133">
        <v>127011182.51833229</v>
      </c>
    </row>
    <row r="79" spans="5:6" ht="15" x14ac:dyDescent="0.25">
      <c r="E79" s="131">
        <f t="shared" ca="1" si="1"/>
        <v>0.93541355056321884</v>
      </c>
      <c r="F79" s="133">
        <v>127031010.53858525</v>
      </c>
    </row>
    <row r="80" spans="5:6" ht="15" x14ac:dyDescent="0.25">
      <c r="E80" s="131">
        <f t="shared" ca="1" si="1"/>
        <v>0.94694055584403958</v>
      </c>
      <c r="F80" s="133">
        <v>129046740.86780092</v>
      </c>
    </row>
    <row r="81" spans="5:6" ht="15" x14ac:dyDescent="0.25">
      <c r="E81" s="131">
        <f t="shared" ca="1" si="1"/>
        <v>0.91265908091254178</v>
      </c>
      <c r="F81" s="133">
        <v>127566455.76358221</v>
      </c>
    </row>
    <row r="82" spans="5:6" ht="15" x14ac:dyDescent="0.25">
      <c r="E82" s="131">
        <f t="shared" ca="1" si="1"/>
        <v>0.90875960032125047</v>
      </c>
      <c r="F82" s="133">
        <v>126007659.84644495</v>
      </c>
    </row>
    <row r="83" spans="5:6" ht="15" x14ac:dyDescent="0.25">
      <c r="E83" s="131">
        <f t="shared" ca="1" si="1"/>
        <v>0.94963907346864085</v>
      </c>
      <c r="F83" s="133">
        <v>131039583.583408</v>
      </c>
    </row>
    <row r="84" spans="5:6" ht="15" x14ac:dyDescent="0.25">
      <c r="E84" s="131">
        <f t="shared" ca="1" si="1"/>
        <v>0.92596386801445718</v>
      </c>
      <c r="F84" s="133">
        <v>126077460.45733723</v>
      </c>
    </row>
    <row r="85" spans="5:6" ht="15" x14ac:dyDescent="0.25">
      <c r="E85" s="131">
        <f t="shared" ca="1" si="1"/>
        <v>0.9619316500509254</v>
      </c>
      <c r="F85" s="133">
        <v>124327485.33142944</v>
      </c>
    </row>
    <row r="86" spans="5:6" ht="15" x14ac:dyDescent="0.25">
      <c r="E86" s="131">
        <f t="shared" ca="1" si="1"/>
        <v>0.91474620960112907</v>
      </c>
      <c r="F86" s="133">
        <v>127411746.38379745</v>
      </c>
    </row>
    <row r="87" spans="5:6" ht="15" x14ac:dyDescent="0.25">
      <c r="E87" s="131">
        <f t="shared" ca="1" si="1"/>
        <v>0.91818013437566837</v>
      </c>
      <c r="F87" s="133">
        <v>127000973.72116233</v>
      </c>
    </row>
    <row r="88" spans="5:6" ht="15" x14ac:dyDescent="0.25">
      <c r="E88" s="131">
        <f t="shared" ca="1" si="1"/>
        <v>0.94660715919463556</v>
      </c>
      <c r="F88" s="133">
        <v>120509857.8526452</v>
      </c>
    </row>
    <row r="89" spans="5:6" ht="15" x14ac:dyDescent="0.25">
      <c r="E89" s="131">
        <f t="shared" ca="1" si="1"/>
        <v>0.89967799734924336</v>
      </c>
      <c r="F89" s="133">
        <v>124831232.71376848</v>
      </c>
    </row>
    <row r="90" spans="5:6" ht="15" x14ac:dyDescent="0.25">
      <c r="E90" s="131">
        <f t="shared" ca="1" si="1"/>
        <v>0.89615047499828682</v>
      </c>
      <c r="F90" s="133">
        <v>127952395.32437243</v>
      </c>
    </row>
    <row r="91" spans="5:6" ht="15" x14ac:dyDescent="0.25">
      <c r="E91" s="131">
        <f t="shared" ca="1" si="1"/>
        <v>0.96397653882690049</v>
      </c>
      <c r="F91" s="133">
        <v>129899261.30758545</v>
      </c>
    </row>
    <row r="92" spans="5:6" ht="15" x14ac:dyDescent="0.25">
      <c r="E92" s="131">
        <f t="shared" ca="1" si="1"/>
        <v>0.92795680081596765</v>
      </c>
      <c r="F92" s="133">
        <v>128921610.88586929</v>
      </c>
    </row>
    <row r="93" spans="5:6" ht="15" x14ac:dyDescent="0.25">
      <c r="E93" s="131">
        <f t="shared" ca="1" si="1"/>
        <v>0.94667125814792086</v>
      </c>
      <c r="F93" s="133">
        <v>124563866.60483584</v>
      </c>
    </row>
    <row r="94" spans="5:6" ht="15" x14ac:dyDescent="0.25">
      <c r="E94" s="131">
        <f t="shared" ca="1" si="1"/>
        <v>0.91507305344769907</v>
      </c>
      <c r="F94" s="133">
        <v>126689386.38072941</v>
      </c>
    </row>
    <row r="95" spans="5:6" ht="15" x14ac:dyDescent="0.25">
      <c r="E95" s="131">
        <f t="shared" ca="1" si="1"/>
        <v>0.97986646298209878</v>
      </c>
      <c r="F95" s="133">
        <v>129309780.51676716</v>
      </c>
    </row>
    <row r="96" spans="5:6" ht="15" x14ac:dyDescent="0.25">
      <c r="E96" s="131">
        <f t="shared" ca="1" si="1"/>
        <v>0.93373255762702667</v>
      </c>
      <c r="F96" s="133">
        <v>129897939.12706009</v>
      </c>
    </row>
    <row r="97" spans="5:6" ht="15" x14ac:dyDescent="0.25">
      <c r="E97" s="131">
        <f t="shared" ca="1" si="1"/>
        <v>0.92683154847734728</v>
      </c>
      <c r="F97" s="133">
        <v>121683001.27122307</v>
      </c>
    </row>
    <row r="98" spans="5:6" ht="15" x14ac:dyDescent="0.25">
      <c r="E98" s="131">
        <f t="shared" ca="1" si="1"/>
        <v>0.87706040757510251</v>
      </c>
      <c r="F98" s="133">
        <v>124196421.2944517</v>
      </c>
    </row>
    <row r="99" spans="5:6" ht="15" x14ac:dyDescent="0.25">
      <c r="E99" s="131">
        <f t="shared" ca="1" si="1"/>
        <v>0.87044882501128917</v>
      </c>
      <c r="F99" s="133">
        <v>125126858.62095615</v>
      </c>
    </row>
    <row r="100" spans="5:6" ht="15" x14ac:dyDescent="0.25">
      <c r="E100" s="131">
        <f t="shared" ca="1" si="1"/>
        <v>0.93300005597547431</v>
      </c>
      <c r="F100" s="133">
        <v>126663831.93540812</v>
      </c>
    </row>
    <row r="101" spans="5:6" ht="15" x14ac:dyDescent="0.25">
      <c r="E101" s="131">
        <f t="shared" ca="1" si="1"/>
        <v>0.8833212396356761</v>
      </c>
      <c r="F101" s="133">
        <v>125449706.18716002</v>
      </c>
    </row>
    <row r="102" spans="5:6" ht="15" x14ac:dyDescent="0.25">
      <c r="E102" s="131">
        <f t="shared" ca="1" si="1"/>
        <v>0.89257002525285034</v>
      </c>
      <c r="F102" s="133">
        <v>121299922.40498303</v>
      </c>
    </row>
    <row r="103" spans="5:6" ht="15" x14ac:dyDescent="0.25">
      <c r="E103" s="131">
        <f t="shared" ca="1" si="1"/>
        <v>0.8965550191849504</v>
      </c>
      <c r="F103" s="133">
        <v>124128160.4116805</v>
      </c>
    </row>
    <row r="104" spans="5:6" ht="15" x14ac:dyDescent="0.25">
      <c r="E104" s="131">
        <f t="shared" ca="1" si="1"/>
        <v>0.92654816233987636</v>
      </c>
      <c r="F104" s="133">
        <v>125070171.53664067</v>
      </c>
    </row>
    <row r="105" spans="5:6" ht="15" x14ac:dyDescent="0.25">
      <c r="E105" s="131">
        <f t="shared" ca="1" si="1"/>
        <v>0.89923328615724951</v>
      </c>
      <c r="F105" s="133">
        <v>127862495.69541317</v>
      </c>
    </row>
    <row r="106" spans="5:6" ht="15" x14ac:dyDescent="0.25">
      <c r="E106" s="131">
        <f t="shared" ca="1" si="1"/>
        <v>0.92242322670246535</v>
      </c>
      <c r="F106" s="133">
        <v>127120325.44444498</v>
      </c>
    </row>
    <row r="107" spans="5:6" ht="15" x14ac:dyDescent="0.25">
      <c r="E107" s="131">
        <f t="shared" ca="1" si="1"/>
        <v>0.91651578672908296</v>
      </c>
      <c r="F107" s="133">
        <v>124331958.73900911</v>
      </c>
    </row>
    <row r="108" spans="5:6" ht="15" x14ac:dyDescent="0.25">
      <c r="E108" s="131">
        <f t="shared" ca="1" si="1"/>
        <v>0.9278931698291204</v>
      </c>
      <c r="F108" s="133">
        <v>128650362.13030717</v>
      </c>
    </row>
    <row r="109" spans="5:6" ht="15" x14ac:dyDescent="0.25">
      <c r="E109" s="131">
        <f t="shared" ca="1" si="1"/>
        <v>0.91207538386569997</v>
      </c>
      <c r="F109" s="133">
        <v>128247022.50249083</v>
      </c>
    </row>
    <row r="110" spans="5:6" ht="15" x14ac:dyDescent="0.25">
      <c r="E110" s="131">
        <f t="shared" ca="1" si="1"/>
        <v>0.89941601448456365</v>
      </c>
      <c r="F110" s="133">
        <v>125497138.56228265</v>
      </c>
    </row>
    <row r="111" spans="5:6" ht="15" x14ac:dyDescent="0.25">
      <c r="E111" s="131">
        <f t="shared" ca="1" si="1"/>
        <v>0.9616206075591065</v>
      </c>
      <c r="F111" s="133">
        <v>124310106.79376082</v>
      </c>
    </row>
    <row r="112" spans="5:6" ht="15" x14ac:dyDescent="0.25">
      <c r="E112" s="131">
        <f t="shared" ca="1" si="1"/>
        <v>0.94328768737237412</v>
      </c>
      <c r="F112" s="133">
        <v>129698775.08350512</v>
      </c>
    </row>
    <row r="113" spans="5:6" ht="15" x14ac:dyDescent="0.25">
      <c r="E113" s="131">
        <f t="shared" ca="1" si="1"/>
        <v>0.89225696453182934</v>
      </c>
      <c r="F113" s="133">
        <v>128383819.25426184</v>
      </c>
    </row>
    <row r="114" spans="5:6" ht="15" x14ac:dyDescent="0.25">
      <c r="E114" s="131">
        <f t="shared" ca="1" si="1"/>
        <v>0.94716423299241082</v>
      </c>
      <c r="F114" s="133">
        <v>127082020.68252395</v>
      </c>
    </row>
    <row r="115" spans="5:6" ht="15" x14ac:dyDescent="0.25">
      <c r="E115" s="131">
        <f t="shared" ca="1" si="1"/>
        <v>0.92721101063479383</v>
      </c>
      <c r="F115" s="133">
        <v>130677575.99742618</v>
      </c>
    </row>
    <row r="116" spans="5:6" ht="15" x14ac:dyDescent="0.25">
      <c r="E116" s="131">
        <f t="shared" ca="1" si="1"/>
        <v>0.92884993568751517</v>
      </c>
      <c r="F116" s="133">
        <v>127003445.18828988</v>
      </c>
    </row>
    <row r="117" spans="5:6" ht="15" x14ac:dyDescent="0.25">
      <c r="E117" s="131">
        <f t="shared" ca="1" si="1"/>
        <v>0.91640515889450702</v>
      </c>
      <c r="F117" s="133">
        <v>125228164.97594111</v>
      </c>
    </row>
    <row r="118" spans="5:6" ht="15" x14ac:dyDescent="0.25">
      <c r="E118" s="131">
        <f t="shared" ca="1" si="1"/>
        <v>0.93204566143763201</v>
      </c>
      <c r="F118" s="133">
        <v>126819249.82227385</v>
      </c>
    </row>
    <row r="119" spans="5:6" ht="15" x14ac:dyDescent="0.25">
      <c r="E119" s="131">
        <f t="shared" ca="1" si="1"/>
        <v>0.93585416560666801</v>
      </c>
      <c r="F119" s="133">
        <v>129875424.95069076</v>
      </c>
    </row>
    <row r="120" spans="5:6" ht="15" x14ac:dyDescent="0.25">
      <c r="E120" s="131">
        <f t="shared" ca="1" si="1"/>
        <v>0.90556402181280604</v>
      </c>
      <c r="F120" s="133">
        <v>130045170.08257596</v>
      </c>
    </row>
    <row r="121" spans="5:6" ht="15" x14ac:dyDescent="0.25">
      <c r="E121" s="131">
        <f t="shared" ca="1" si="1"/>
        <v>0.92976151830849885</v>
      </c>
      <c r="F121" s="133">
        <v>123008383.69769377</v>
      </c>
    </row>
    <row r="122" spans="5:6" ht="15" x14ac:dyDescent="0.25">
      <c r="E122" s="131">
        <f t="shared" ca="1" si="1"/>
        <v>0.92840305035599024</v>
      </c>
      <c r="F122" s="133">
        <v>127144660.34910585</v>
      </c>
    </row>
    <row r="123" spans="5:6" ht="15" x14ac:dyDescent="0.25">
      <c r="E123" s="131">
        <f t="shared" ca="1" si="1"/>
        <v>0.92411310831210547</v>
      </c>
      <c r="F123" s="133">
        <v>129322747.96169929</v>
      </c>
    </row>
    <row r="124" spans="5:6" ht="15" x14ac:dyDescent="0.25">
      <c r="E124" s="131">
        <f t="shared" ca="1" si="1"/>
        <v>0.88525481618241986</v>
      </c>
      <c r="F124" s="133">
        <v>131890863.11974606</v>
      </c>
    </row>
    <row r="125" spans="5:6" ht="15" x14ac:dyDescent="0.25">
      <c r="E125" s="131">
        <f t="shared" ca="1" si="1"/>
        <v>0.93214767921362585</v>
      </c>
      <c r="F125" s="133">
        <v>132682024.519232</v>
      </c>
    </row>
    <row r="126" spans="5:6" ht="15" x14ac:dyDescent="0.25">
      <c r="E126" s="131">
        <f t="shared" ca="1" si="1"/>
        <v>0.93192870500600433</v>
      </c>
      <c r="F126" s="133">
        <v>127914722.0055161</v>
      </c>
    </row>
    <row r="127" spans="5:6" ht="15" x14ac:dyDescent="0.25">
      <c r="E127" s="131">
        <f t="shared" ca="1" si="1"/>
        <v>0.9133507454774048</v>
      </c>
      <c r="F127" s="133">
        <v>123628082.44087709</v>
      </c>
    </row>
    <row r="128" spans="5:6" ht="15" x14ac:dyDescent="0.25">
      <c r="E128" s="131">
        <f t="shared" ca="1" si="1"/>
        <v>0.90816090494079349</v>
      </c>
      <c r="F128" s="133">
        <v>126914770.78188546</v>
      </c>
    </row>
    <row r="129" spans="5:6" ht="15" x14ac:dyDescent="0.25">
      <c r="E129" s="131">
        <f t="shared" ca="1" si="1"/>
        <v>0.91389319384835277</v>
      </c>
      <c r="F129" s="133">
        <v>123153570.7280111</v>
      </c>
    </row>
    <row r="130" spans="5:6" ht="15" x14ac:dyDescent="0.25">
      <c r="E130" s="131">
        <f t="shared" ca="1" si="1"/>
        <v>0.94755108482356021</v>
      </c>
      <c r="F130" s="133">
        <v>123258728.59583019</v>
      </c>
    </row>
    <row r="131" spans="5:6" ht="15" x14ac:dyDescent="0.25">
      <c r="E131" s="131">
        <f t="shared" ref="E131:E194" ca="1" si="2">NORMINV(RAND(),0.92,0.02)</f>
        <v>0.89008923455942091</v>
      </c>
      <c r="F131" s="133">
        <v>125348960.00472727</v>
      </c>
    </row>
    <row r="132" spans="5:6" ht="15" x14ac:dyDescent="0.25">
      <c r="E132" s="131">
        <f t="shared" ca="1" si="2"/>
        <v>0.93399949397573789</v>
      </c>
      <c r="F132" s="133">
        <v>123824291.7652989</v>
      </c>
    </row>
    <row r="133" spans="5:6" ht="15" x14ac:dyDescent="0.25">
      <c r="E133" s="131">
        <f t="shared" ca="1" si="2"/>
        <v>0.93170004958804586</v>
      </c>
      <c r="F133" s="133">
        <v>124422847.05302407</v>
      </c>
    </row>
    <row r="134" spans="5:6" ht="15" x14ac:dyDescent="0.25">
      <c r="E134" s="131">
        <f t="shared" ca="1" si="2"/>
        <v>0.91219545083010034</v>
      </c>
      <c r="F134" s="133">
        <v>123823854.28423178</v>
      </c>
    </row>
    <row r="135" spans="5:6" ht="15" x14ac:dyDescent="0.25">
      <c r="E135" s="131">
        <f t="shared" ca="1" si="2"/>
        <v>0.92238403165955218</v>
      </c>
      <c r="F135" s="133">
        <v>124725836.86993751</v>
      </c>
    </row>
    <row r="136" spans="5:6" ht="15" x14ac:dyDescent="0.25">
      <c r="E136" s="131">
        <f t="shared" ca="1" si="2"/>
        <v>0.93916300028393496</v>
      </c>
      <c r="F136" s="133">
        <v>130490076.57933027</v>
      </c>
    </row>
    <row r="137" spans="5:6" ht="15" x14ac:dyDescent="0.25">
      <c r="E137" s="131">
        <f t="shared" ca="1" si="2"/>
        <v>0.93557063103936189</v>
      </c>
      <c r="F137" s="133">
        <v>126118543.42073518</v>
      </c>
    </row>
    <row r="138" spans="5:6" ht="15" x14ac:dyDescent="0.25">
      <c r="E138" s="131">
        <f t="shared" ca="1" si="2"/>
        <v>0.90995032192790648</v>
      </c>
      <c r="F138" s="133">
        <v>129580090.2365779</v>
      </c>
    </row>
    <row r="139" spans="5:6" ht="15" x14ac:dyDescent="0.25">
      <c r="E139" s="131">
        <f t="shared" ca="1" si="2"/>
        <v>0.95722223191094913</v>
      </c>
      <c r="F139" s="133">
        <v>128231338.12896244</v>
      </c>
    </row>
    <row r="140" spans="5:6" ht="15" x14ac:dyDescent="0.25">
      <c r="E140" s="131">
        <f t="shared" ca="1" si="2"/>
        <v>0.91629520082700922</v>
      </c>
      <c r="F140" s="133">
        <v>125866822.07707904</v>
      </c>
    </row>
    <row r="141" spans="5:6" ht="15" x14ac:dyDescent="0.25">
      <c r="E141" s="131">
        <f t="shared" ca="1" si="2"/>
        <v>0.95561371860474331</v>
      </c>
      <c r="F141" s="133">
        <v>135194965.05338788</v>
      </c>
    </row>
    <row r="142" spans="5:6" ht="15" x14ac:dyDescent="0.25">
      <c r="E142" s="131">
        <f t="shared" ca="1" si="2"/>
        <v>0.93900822223043434</v>
      </c>
      <c r="F142" s="133">
        <v>127130331.53029253</v>
      </c>
    </row>
    <row r="143" spans="5:6" ht="15" x14ac:dyDescent="0.25">
      <c r="E143" s="131">
        <f t="shared" ca="1" si="2"/>
        <v>0.92843161892827808</v>
      </c>
      <c r="F143" s="133">
        <v>125213654.23164523</v>
      </c>
    </row>
    <row r="144" spans="5:6" ht="15" x14ac:dyDescent="0.25">
      <c r="E144" s="131">
        <f t="shared" ca="1" si="2"/>
        <v>0.91806333763027403</v>
      </c>
      <c r="F144" s="133">
        <v>122511411.807236</v>
      </c>
    </row>
    <row r="145" spans="5:6" ht="15" x14ac:dyDescent="0.25">
      <c r="E145" s="131">
        <f t="shared" ca="1" si="2"/>
        <v>0.90921710278879764</v>
      </c>
      <c r="F145" s="133">
        <v>125778491.05091138</v>
      </c>
    </row>
    <row r="146" spans="5:6" ht="15" x14ac:dyDescent="0.25">
      <c r="E146" s="131">
        <f t="shared" ca="1" si="2"/>
        <v>0.89928876970615756</v>
      </c>
      <c r="F146" s="133">
        <v>126961216.50469984</v>
      </c>
    </row>
    <row r="147" spans="5:6" ht="15" x14ac:dyDescent="0.25">
      <c r="E147" s="131">
        <f t="shared" ca="1" si="2"/>
        <v>0.91254247282550871</v>
      </c>
      <c r="F147" s="133">
        <v>126213419.2927864</v>
      </c>
    </row>
    <row r="148" spans="5:6" ht="15" x14ac:dyDescent="0.25">
      <c r="E148" s="131">
        <f t="shared" ca="1" si="2"/>
        <v>0.89972304738001374</v>
      </c>
      <c r="F148" s="133">
        <v>130735381.24163586</v>
      </c>
    </row>
    <row r="149" spans="5:6" ht="15" x14ac:dyDescent="0.25">
      <c r="E149" s="131">
        <f t="shared" ca="1" si="2"/>
        <v>0.89297210489089907</v>
      </c>
      <c r="F149" s="133">
        <v>122477420.67697962</v>
      </c>
    </row>
    <row r="150" spans="5:6" ht="15" x14ac:dyDescent="0.25">
      <c r="E150" s="131">
        <f t="shared" ca="1" si="2"/>
        <v>0.90724669716168305</v>
      </c>
      <c r="F150" s="133">
        <v>129877102.85152486</v>
      </c>
    </row>
    <row r="151" spans="5:6" ht="15" x14ac:dyDescent="0.25">
      <c r="E151" s="131">
        <f t="shared" ca="1" si="2"/>
        <v>0.92112689867220887</v>
      </c>
      <c r="F151" s="133">
        <v>125065539.25347732</v>
      </c>
    </row>
    <row r="152" spans="5:6" ht="15" x14ac:dyDescent="0.25">
      <c r="E152" s="131">
        <f t="shared" ca="1" si="2"/>
        <v>0.91265529961984571</v>
      </c>
      <c r="F152" s="133">
        <v>128112734.10406367</v>
      </c>
    </row>
    <row r="153" spans="5:6" ht="15" x14ac:dyDescent="0.25">
      <c r="E153" s="131">
        <f t="shared" ca="1" si="2"/>
        <v>0.9330471044319899</v>
      </c>
      <c r="F153" s="133">
        <v>128141002.45303394</v>
      </c>
    </row>
    <row r="154" spans="5:6" ht="15" x14ac:dyDescent="0.25">
      <c r="E154" s="131">
        <f t="shared" ca="1" si="2"/>
        <v>0.93479493670242342</v>
      </c>
      <c r="F154" s="133">
        <v>128143018.1738537</v>
      </c>
    </row>
    <row r="155" spans="5:6" ht="15" x14ac:dyDescent="0.25">
      <c r="E155" s="131">
        <f t="shared" ca="1" si="2"/>
        <v>0.9130294482441057</v>
      </c>
      <c r="F155" s="133">
        <v>128277572.96024956</v>
      </c>
    </row>
    <row r="156" spans="5:6" ht="15" x14ac:dyDescent="0.25">
      <c r="E156" s="131">
        <f t="shared" ca="1" si="2"/>
        <v>0.85559723228225348</v>
      </c>
      <c r="F156" s="133">
        <v>120497282.02653803</v>
      </c>
    </row>
    <row r="157" spans="5:6" ht="15" x14ac:dyDescent="0.25">
      <c r="E157" s="131">
        <f t="shared" ca="1" si="2"/>
        <v>0.92992500294330249</v>
      </c>
      <c r="F157" s="133">
        <v>124013061.84375767</v>
      </c>
    </row>
    <row r="158" spans="5:6" ht="15" x14ac:dyDescent="0.25">
      <c r="E158" s="131">
        <f t="shared" ca="1" si="2"/>
        <v>0.92851521828162653</v>
      </c>
      <c r="F158" s="133">
        <v>126104831.7528961</v>
      </c>
    </row>
    <row r="159" spans="5:6" ht="15" x14ac:dyDescent="0.25">
      <c r="E159" s="131">
        <f t="shared" ca="1" si="2"/>
        <v>0.91246879578552753</v>
      </c>
      <c r="F159" s="133">
        <v>124599924.96598986</v>
      </c>
    </row>
    <row r="160" spans="5:6" ht="15" x14ac:dyDescent="0.25">
      <c r="E160" s="131">
        <f t="shared" ca="1" si="2"/>
        <v>0.90426658631353762</v>
      </c>
      <c r="F160" s="133">
        <v>125496054.79549339</v>
      </c>
    </row>
    <row r="161" spans="5:6" ht="15" x14ac:dyDescent="0.25">
      <c r="E161" s="131">
        <f t="shared" ca="1" si="2"/>
        <v>0.90531465024672897</v>
      </c>
      <c r="F161" s="133">
        <v>127610939.73295262</v>
      </c>
    </row>
    <row r="162" spans="5:6" ht="15" x14ac:dyDescent="0.25">
      <c r="E162" s="131">
        <f t="shared" ca="1" si="2"/>
        <v>0.89192394284632825</v>
      </c>
      <c r="F162" s="133">
        <v>126560975.43798853</v>
      </c>
    </row>
    <row r="163" spans="5:6" ht="15" x14ac:dyDescent="0.25">
      <c r="E163" s="131">
        <f t="shared" ca="1" si="2"/>
        <v>0.93681717864529945</v>
      </c>
      <c r="F163" s="133">
        <v>128123752.715508</v>
      </c>
    </row>
    <row r="164" spans="5:6" ht="15" x14ac:dyDescent="0.25">
      <c r="E164" s="131">
        <f t="shared" ca="1" si="2"/>
        <v>0.88421742170896245</v>
      </c>
      <c r="F164" s="133">
        <v>125038092.34492119</v>
      </c>
    </row>
    <row r="165" spans="5:6" ht="15" x14ac:dyDescent="0.25">
      <c r="E165" s="131">
        <f t="shared" ca="1" si="2"/>
        <v>0.93438962301879558</v>
      </c>
      <c r="F165" s="133">
        <v>126201928.57454017</v>
      </c>
    </row>
    <row r="166" spans="5:6" ht="15" x14ac:dyDescent="0.25">
      <c r="E166" s="131">
        <f t="shared" ca="1" si="2"/>
        <v>0.88933186394963637</v>
      </c>
      <c r="F166" s="133">
        <v>128019230.11601084</v>
      </c>
    </row>
    <row r="167" spans="5:6" ht="15" x14ac:dyDescent="0.25">
      <c r="E167" s="131">
        <f t="shared" ca="1" si="2"/>
        <v>0.93041086141058316</v>
      </c>
      <c r="F167" s="133">
        <v>123460699.93290085</v>
      </c>
    </row>
    <row r="168" spans="5:6" ht="15" x14ac:dyDescent="0.25">
      <c r="E168" s="131">
        <f t="shared" ca="1" si="2"/>
        <v>0.90067502756078011</v>
      </c>
      <c r="F168" s="133">
        <v>125243128.00444774</v>
      </c>
    </row>
    <row r="169" spans="5:6" ht="15" x14ac:dyDescent="0.25">
      <c r="E169" s="131">
        <f t="shared" ca="1" si="2"/>
        <v>0.93009695464206932</v>
      </c>
      <c r="F169" s="133">
        <v>124486238.99373715</v>
      </c>
    </row>
    <row r="170" spans="5:6" ht="15" x14ac:dyDescent="0.25">
      <c r="E170" s="131">
        <f t="shared" ca="1" si="2"/>
        <v>0.91680385168680145</v>
      </c>
      <c r="F170" s="133">
        <v>127128914.23550539</v>
      </c>
    </row>
    <row r="171" spans="5:6" ht="15" x14ac:dyDescent="0.25">
      <c r="E171" s="131">
        <f t="shared" ca="1" si="2"/>
        <v>0.9102145310864449</v>
      </c>
      <c r="F171" s="133">
        <v>122782580.17889893</v>
      </c>
    </row>
    <row r="172" spans="5:6" ht="15" x14ac:dyDescent="0.25">
      <c r="E172" s="131">
        <f t="shared" ca="1" si="2"/>
        <v>0.90371471153121696</v>
      </c>
      <c r="F172" s="133">
        <v>131799195.62851354</v>
      </c>
    </row>
    <row r="173" spans="5:6" ht="15" x14ac:dyDescent="0.25">
      <c r="E173" s="131">
        <f t="shared" ca="1" si="2"/>
        <v>0.92755122234858844</v>
      </c>
      <c r="F173" s="133">
        <v>130664177.60246396</v>
      </c>
    </row>
    <row r="174" spans="5:6" ht="15" x14ac:dyDescent="0.25">
      <c r="E174" s="131">
        <f t="shared" ca="1" si="2"/>
        <v>0.96408612471176314</v>
      </c>
      <c r="F174" s="133">
        <v>125902053.74423738</v>
      </c>
    </row>
    <row r="175" spans="5:6" ht="15" x14ac:dyDescent="0.25">
      <c r="E175" s="131">
        <f t="shared" ca="1" si="2"/>
        <v>0.93937776870219469</v>
      </c>
      <c r="F175" s="133">
        <v>126488394.60668562</v>
      </c>
    </row>
    <row r="176" spans="5:6" ht="15" x14ac:dyDescent="0.25">
      <c r="E176" s="131">
        <f t="shared" ca="1" si="2"/>
        <v>0.92338798494320973</v>
      </c>
      <c r="F176" s="133">
        <v>127123866.54509208</v>
      </c>
    </row>
    <row r="177" spans="5:6" ht="15" x14ac:dyDescent="0.25">
      <c r="E177" s="131">
        <f t="shared" ca="1" si="2"/>
        <v>0.95160151889591038</v>
      </c>
      <c r="F177" s="133">
        <v>127353115.975715</v>
      </c>
    </row>
    <row r="178" spans="5:6" ht="15" x14ac:dyDescent="0.25">
      <c r="E178" s="131">
        <f t="shared" ca="1" si="2"/>
        <v>0.96479227822113689</v>
      </c>
      <c r="F178" s="133">
        <v>126219160.20802389</v>
      </c>
    </row>
    <row r="179" spans="5:6" ht="15" x14ac:dyDescent="0.25">
      <c r="E179" s="131">
        <f t="shared" ca="1" si="2"/>
        <v>0.94417461148824633</v>
      </c>
      <c r="F179" s="133">
        <v>125751350.65466984</v>
      </c>
    </row>
    <row r="180" spans="5:6" ht="15" x14ac:dyDescent="0.25">
      <c r="E180" s="131">
        <f t="shared" ca="1" si="2"/>
        <v>0.90078899372657917</v>
      </c>
      <c r="F180" s="133">
        <v>123380007.79704583</v>
      </c>
    </row>
    <row r="181" spans="5:6" ht="15" x14ac:dyDescent="0.25">
      <c r="E181" s="131">
        <f t="shared" ca="1" si="2"/>
        <v>0.92007476715624115</v>
      </c>
      <c r="F181" s="133">
        <v>127714647.88517918</v>
      </c>
    </row>
    <row r="182" spans="5:6" ht="15" x14ac:dyDescent="0.25">
      <c r="E182" s="131">
        <f t="shared" ca="1" si="2"/>
        <v>0.91227902023815466</v>
      </c>
      <c r="F182" s="133">
        <v>129176463.11985686</v>
      </c>
    </row>
    <row r="183" spans="5:6" ht="15" x14ac:dyDescent="0.25">
      <c r="E183" s="131">
        <f t="shared" ca="1" si="2"/>
        <v>0.89897453617715983</v>
      </c>
      <c r="F183" s="133">
        <v>125357892.37204047</v>
      </c>
    </row>
    <row r="184" spans="5:6" ht="15" x14ac:dyDescent="0.25">
      <c r="E184" s="131">
        <f t="shared" ca="1" si="2"/>
        <v>0.91752570799917854</v>
      </c>
      <c r="F184" s="133">
        <v>128283209.88661134</v>
      </c>
    </row>
    <row r="185" spans="5:6" ht="15" x14ac:dyDescent="0.25">
      <c r="E185" s="131">
        <f t="shared" ca="1" si="2"/>
        <v>0.93979270030343054</v>
      </c>
      <c r="F185" s="133">
        <v>125815595.33818249</v>
      </c>
    </row>
    <row r="186" spans="5:6" ht="15" x14ac:dyDescent="0.25">
      <c r="E186" s="131">
        <f t="shared" ca="1" si="2"/>
        <v>0.89610524796141877</v>
      </c>
      <c r="F186" s="133">
        <v>125850906.43827736</v>
      </c>
    </row>
    <row r="187" spans="5:6" ht="15" x14ac:dyDescent="0.25">
      <c r="E187" s="131">
        <f t="shared" ca="1" si="2"/>
        <v>0.89270372809350451</v>
      </c>
      <c r="F187" s="133">
        <v>124326094.15649465</v>
      </c>
    </row>
    <row r="188" spans="5:6" ht="15" x14ac:dyDescent="0.25">
      <c r="E188" s="131">
        <f t="shared" ca="1" si="2"/>
        <v>0.90425923114039009</v>
      </c>
      <c r="F188" s="133">
        <v>125600010.99102584</v>
      </c>
    </row>
    <row r="189" spans="5:6" ht="15" x14ac:dyDescent="0.25">
      <c r="E189" s="131">
        <f t="shared" ca="1" si="2"/>
        <v>0.93605582276591481</v>
      </c>
      <c r="F189" s="133">
        <v>125723222.12808381</v>
      </c>
    </row>
    <row r="190" spans="5:6" ht="15" x14ac:dyDescent="0.25">
      <c r="E190" s="131">
        <f t="shared" ca="1" si="2"/>
        <v>0.91635917405688638</v>
      </c>
      <c r="F190" s="133">
        <v>124911080.94580871</v>
      </c>
    </row>
    <row r="191" spans="5:6" ht="15" x14ac:dyDescent="0.25">
      <c r="E191" s="131">
        <f t="shared" ca="1" si="2"/>
        <v>0.89776194064353609</v>
      </c>
      <c r="F191" s="133">
        <v>121306666.49713324</v>
      </c>
    </row>
    <row r="192" spans="5:6" ht="15" x14ac:dyDescent="0.25">
      <c r="E192" s="131">
        <f t="shared" ca="1" si="2"/>
        <v>0.93149444157001793</v>
      </c>
      <c r="F192" s="133">
        <v>131374974.5375734</v>
      </c>
    </row>
    <row r="193" spans="5:6" ht="15" x14ac:dyDescent="0.25">
      <c r="E193" s="131">
        <f t="shared" ca="1" si="2"/>
        <v>0.91905840884316481</v>
      </c>
      <c r="F193" s="133">
        <v>127617281.96936689</v>
      </c>
    </row>
    <row r="194" spans="5:6" ht="15" x14ac:dyDescent="0.25">
      <c r="E194" s="131">
        <f t="shared" ca="1" si="2"/>
        <v>0.91685883747573405</v>
      </c>
      <c r="F194" s="133">
        <v>125901879.58547533</v>
      </c>
    </row>
    <row r="195" spans="5:6" ht="15" x14ac:dyDescent="0.25">
      <c r="E195" s="131">
        <f t="shared" ref="E195:E258" ca="1" si="3">NORMINV(RAND(),0.92,0.02)</f>
        <v>0.91283085703676892</v>
      </c>
      <c r="F195" s="133">
        <v>130149924.99186072</v>
      </c>
    </row>
    <row r="196" spans="5:6" ht="15" x14ac:dyDescent="0.25">
      <c r="E196" s="131">
        <f t="shared" ca="1" si="3"/>
        <v>0.92867581906178165</v>
      </c>
      <c r="F196" s="133">
        <v>128706719.03660621</v>
      </c>
    </row>
    <row r="197" spans="5:6" ht="15" x14ac:dyDescent="0.25">
      <c r="E197" s="131">
        <f t="shared" ca="1" si="3"/>
        <v>0.89738525828955962</v>
      </c>
      <c r="F197" s="133">
        <v>126927554.78807104</v>
      </c>
    </row>
    <row r="198" spans="5:6" ht="15" x14ac:dyDescent="0.25">
      <c r="E198" s="131">
        <f t="shared" ca="1" si="3"/>
        <v>0.92564795310652825</v>
      </c>
      <c r="F198" s="133">
        <v>125624315.0485581</v>
      </c>
    </row>
    <row r="199" spans="5:6" ht="15" x14ac:dyDescent="0.25">
      <c r="E199" s="131">
        <f t="shared" ca="1" si="3"/>
        <v>0.8990070258886611</v>
      </c>
      <c r="F199" s="133">
        <v>121441503.33503541</v>
      </c>
    </row>
    <row r="200" spans="5:6" ht="15" x14ac:dyDescent="0.25">
      <c r="E200" s="131">
        <f t="shared" ca="1" si="3"/>
        <v>0.90246067577861289</v>
      </c>
      <c r="F200" s="133">
        <v>129697379.08539411</v>
      </c>
    </row>
    <row r="201" spans="5:6" ht="15" x14ac:dyDescent="0.25">
      <c r="E201" s="131">
        <f t="shared" ca="1" si="3"/>
        <v>0.88969975272299207</v>
      </c>
      <c r="F201" s="133">
        <v>129826424.22108133</v>
      </c>
    </row>
    <row r="202" spans="5:6" ht="15" x14ac:dyDescent="0.25">
      <c r="E202" s="131">
        <f t="shared" ca="1" si="3"/>
        <v>0.90166637944656358</v>
      </c>
      <c r="F202" s="133">
        <v>131058691.34968221</v>
      </c>
    </row>
    <row r="203" spans="5:6" ht="15" x14ac:dyDescent="0.25">
      <c r="E203" s="131">
        <f t="shared" ca="1" si="3"/>
        <v>0.9104488753013984</v>
      </c>
      <c r="F203" s="133">
        <v>124618708.77335118</v>
      </c>
    </row>
    <row r="204" spans="5:6" ht="15" x14ac:dyDescent="0.25">
      <c r="E204" s="131">
        <f t="shared" ca="1" si="3"/>
        <v>0.92369996792421249</v>
      </c>
      <c r="F204" s="133">
        <v>126582255.26599681</v>
      </c>
    </row>
    <row r="205" spans="5:6" ht="15" x14ac:dyDescent="0.25">
      <c r="E205" s="131">
        <f t="shared" ca="1" si="3"/>
        <v>0.87844966674843605</v>
      </c>
      <c r="F205" s="133">
        <v>128075967.70840682</v>
      </c>
    </row>
    <row r="206" spans="5:6" ht="15" x14ac:dyDescent="0.25">
      <c r="E206" s="131">
        <f t="shared" ca="1" si="3"/>
        <v>0.91089928321811686</v>
      </c>
      <c r="F206" s="133">
        <v>125138334.87605253</v>
      </c>
    </row>
    <row r="207" spans="5:6" ht="15" x14ac:dyDescent="0.25">
      <c r="E207" s="131">
        <f t="shared" ca="1" si="3"/>
        <v>0.92280829495576655</v>
      </c>
      <c r="F207" s="133">
        <v>125521518.34286802</v>
      </c>
    </row>
    <row r="208" spans="5:6" ht="15" x14ac:dyDescent="0.25">
      <c r="E208" s="131">
        <f t="shared" ca="1" si="3"/>
        <v>0.87976850200667034</v>
      </c>
      <c r="F208" s="133">
        <v>128261421.51793237</v>
      </c>
    </row>
    <row r="209" spans="5:6" ht="15" x14ac:dyDescent="0.25">
      <c r="E209" s="131">
        <f t="shared" ca="1" si="3"/>
        <v>0.94268614124100281</v>
      </c>
      <c r="F209" s="133">
        <v>123436274.41270487</v>
      </c>
    </row>
    <row r="210" spans="5:6" ht="15" x14ac:dyDescent="0.25">
      <c r="E210" s="131">
        <f t="shared" ca="1" si="3"/>
        <v>0.9042029421222737</v>
      </c>
      <c r="F210" s="133">
        <v>125603826.52222456</v>
      </c>
    </row>
    <row r="211" spans="5:6" ht="15" x14ac:dyDescent="0.25">
      <c r="E211" s="131">
        <f t="shared" ca="1" si="3"/>
        <v>0.93658387101916674</v>
      </c>
      <c r="F211" s="133">
        <v>128266258.713102</v>
      </c>
    </row>
    <row r="212" spans="5:6" ht="15" x14ac:dyDescent="0.25">
      <c r="E212" s="131">
        <f t="shared" ca="1" si="3"/>
        <v>0.90937470100840967</v>
      </c>
      <c r="F212" s="133">
        <v>125687122.60489349</v>
      </c>
    </row>
    <row r="213" spans="5:6" ht="15" x14ac:dyDescent="0.25">
      <c r="E213" s="131">
        <f t="shared" ca="1" si="3"/>
        <v>0.93103370730623103</v>
      </c>
      <c r="F213" s="133">
        <v>123954849.09107685</v>
      </c>
    </row>
    <row r="214" spans="5:6" ht="15" x14ac:dyDescent="0.25">
      <c r="E214" s="131">
        <f t="shared" ca="1" si="3"/>
        <v>0.89945430593856268</v>
      </c>
      <c r="F214" s="133">
        <v>124577554.23223135</v>
      </c>
    </row>
    <row r="215" spans="5:6" ht="15" x14ac:dyDescent="0.25">
      <c r="E215" s="131">
        <f t="shared" ca="1" si="3"/>
        <v>0.93494346786133475</v>
      </c>
      <c r="F215" s="133">
        <v>130169707.57974361</v>
      </c>
    </row>
    <row r="216" spans="5:6" ht="15" x14ac:dyDescent="0.25">
      <c r="E216" s="131">
        <f t="shared" ca="1" si="3"/>
        <v>0.9021109237957543</v>
      </c>
      <c r="F216" s="133">
        <v>132313017.51099789</v>
      </c>
    </row>
    <row r="217" spans="5:6" ht="15" x14ac:dyDescent="0.25">
      <c r="E217" s="131">
        <f t="shared" ca="1" si="3"/>
        <v>0.88409284758701934</v>
      </c>
      <c r="F217" s="133">
        <v>128188568.72555718</v>
      </c>
    </row>
    <row r="218" spans="5:6" ht="15" x14ac:dyDescent="0.25">
      <c r="E218" s="131">
        <f t="shared" ca="1" si="3"/>
        <v>0.93154111387614402</v>
      </c>
      <c r="F218" s="133">
        <v>124957763.99234474</v>
      </c>
    </row>
    <row r="219" spans="5:6" ht="15" x14ac:dyDescent="0.25">
      <c r="E219" s="131">
        <f t="shared" ca="1" si="3"/>
        <v>0.90478996700917325</v>
      </c>
      <c r="F219" s="133">
        <v>129957744.90068465</v>
      </c>
    </row>
    <row r="220" spans="5:6" ht="15" x14ac:dyDescent="0.25">
      <c r="E220" s="131">
        <f t="shared" ca="1" si="3"/>
        <v>0.91856504358091484</v>
      </c>
      <c r="F220" s="133">
        <v>125524578.23668863</v>
      </c>
    </row>
    <row r="221" spans="5:6" ht="15" x14ac:dyDescent="0.25">
      <c r="E221" s="131">
        <f t="shared" ca="1" si="3"/>
        <v>0.90760770286328374</v>
      </c>
      <c r="F221" s="133">
        <v>126775216.97933216</v>
      </c>
    </row>
    <row r="222" spans="5:6" ht="15" x14ac:dyDescent="0.25">
      <c r="E222" s="131">
        <f t="shared" ca="1" si="3"/>
        <v>0.90623359700282957</v>
      </c>
      <c r="F222" s="133">
        <v>129087606.02399762</v>
      </c>
    </row>
    <row r="223" spans="5:6" ht="15" x14ac:dyDescent="0.25">
      <c r="E223" s="131">
        <f t="shared" ca="1" si="3"/>
        <v>0.94093760150946193</v>
      </c>
      <c r="F223" s="133">
        <v>126119974.53805964</v>
      </c>
    </row>
    <row r="224" spans="5:6" ht="15" x14ac:dyDescent="0.25">
      <c r="E224" s="131">
        <f t="shared" ca="1" si="3"/>
        <v>0.95582636958168699</v>
      </c>
      <c r="F224" s="133">
        <v>125289433.33877403</v>
      </c>
    </row>
    <row r="225" spans="5:6" ht="15" x14ac:dyDescent="0.25">
      <c r="E225" s="131">
        <f t="shared" ca="1" si="3"/>
        <v>0.9224114341946289</v>
      </c>
      <c r="F225" s="133">
        <v>126770394.9401425</v>
      </c>
    </row>
    <row r="226" spans="5:6" ht="15" x14ac:dyDescent="0.25">
      <c r="E226" s="131">
        <f t="shared" ca="1" si="3"/>
        <v>0.91274156555280694</v>
      </c>
      <c r="F226" s="133">
        <v>129181393.13790891</v>
      </c>
    </row>
    <row r="227" spans="5:6" ht="15" x14ac:dyDescent="0.25">
      <c r="E227" s="131">
        <f t="shared" ca="1" si="3"/>
        <v>0.91873450877290941</v>
      </c>
      <c r="F227" s="133">
        <v>128892259.22257054</v>
      </c>
    </row>
    <row r="228" spans="5:6" ht="15" x14ac:dyDescent="0.25">
      <c r="E228" s="131">
        <f t="shared" ca="1" si="3"/>
        <v>0.90789865621862198</v>
      </c>
      <c r="F228" s="133">
        <v>127229496.66479038</v>
      </c>
    </row>
    <row r="229" spans="5:6" ht="15" x14ac:dyDescent="0.25">
      <c r="E229" s="131">
        <f t="shared" ca="1" si="3"/>
        <v>0.92642605716113036</v>
      </c>
      <c r="F229" s="133">
        <v>123532436.91118369</v>
      </c>
    </row>
    <row r="230" spans="5:6" ht="15" x14ac:dyDescent="0.25">
      <c r="E230" s="131">
        <f t="shared" ca="1" si="3"/>
        <v>0.92685870918990154</v>
      </c>
      <c r="F230" s="133">
        <v>126982553.17690311</v>
      </c>
    </row>
    <row r="231" spans="5:6" ht="15" x14ac:dyDescent="0.25">
      <c r="E231" s="131">
        <f t="shared" ca="1" si="3"/>
        <v>0.92093512103737307</v>
      </c>
      <c r="F231" s="133">
        <v>126566796.64378059</v>
      </c>
    </row>
    <row r="232" spans="5:6" ht="15" x14ac:dyDescent="0.25">
      <c r="E232" s="131">
        <f t="shared" ca="1" si="3"/>
        <v>0.92318575998822872</v>
      </c>
      <c r="F232" s="133">
        <v>126651652.56420048</v>
      </c>
    </row>
    <row r="233" spans="5:6" ht="15" x14ac:dyDescent="0.25">
      <c r="E233" s="131">
        <f t="shared" ca="1" si="3"/>
        <v>0.92264369980306016</v>
      </c>
      <c r="F233" s="133">
        <v>127135644.84386308</v>
      </c>
    </row>
    <row r="234" spans="5:6" ht="15" x14ac:dyDescent="0.25">
      <c r="E234" s="131">
        <f t="shared" ca="1" si="3"/>
        <v>0.89355877692828467</v>
      </c>
      <c r="F234" s="133">
        <v>127368982.19701843</v>
      </c>
    </row>
    <row r="235" spans="5:6" ht="15" x14ac:dyDescent="0.25">
      <c r="E235" s="131">
        <f t="shared" ca="1" si="3"/>
        <v>0.91516487966861126</v>
      </c>
      <c r="F235" s="133">
        <v>123735199.51720133</v>
      </c>
    </row>
    <row r="236" spans="5:6" ht="15" x14ac:dyDescent="0.25">
      <c r="E236" s="131">
        <f t="shared" ca="1" si="3"/>
        <v>0.90547935538655688</v>
      </c>
      <c r="F236" s="133">
        <v>127769737.86538734</v>
      </c>
    </row>
    <row r="237" spans="5:6" ht="15" x14ac:dyDescent="0.25">
      <c r="E237" s="131">
        <f t="shared" ca="1" si="3"/>
        <v>0.95292233305234886</v>
      </c>
      <c r="F237" s="133">
        <v>129045836.30172057</v>
      </c>
    </row>
    <row r="238" spans="5:6" ht="15" x14ac:dyDescent="0.25">
      <c r="E238" s="131">
        <f t="shared" ca="1" si="3"/>
        <v>0.90368973821330989</v>
      </c>
      <c r="F238" s="133">
        <v>129727732.63045321</v>
      </c>
    </row>
    <row r="239" spans="5:6" ht="15" x14ac:dyDescent="0.25">
      <c r="E239" s="131">
        <f t="shared" ca="1" si="3"/>
        <v>0.88938982011644996</v>
      </c>
      <c r="F239" s="133">
        <v>125360739.27591731</v>
      </c>
    </row>
    <row r="240" spans="5:6" ht="15" x14ac:dyDescent="0.25">
      <c r="E240" s="131">
        <f t="shared" ca="1" si="3"/>
        <v>0.92147107065952716</v>
      </c>
      <c r="F240" s="133">
        <v>127797677.65386994</v>
      </c>
    </row>
    <row r="241" spans="5:6" ht="15" x14ac:dyDescent="0.25">
      <c r="E241" s="131">
        <f t="shared" ca="1" si="3"/>
        <v>0.95375849790979816</v>
      </c>
      <c r="F241" s="133">
        <v>124157802.83096215</v>
      </c>
    </row>
    <row r="242" spans="5:6" ht="15" x14ac:dyDescent="0.25">
      <c r="E242" s="131">
        <f t="shared" ca="1" si="3"/>
        <v>0.90631800300468557</v>
      </c>
      <c r="F242" s="133">
        <v>124711672.02863173</v>
      </c>
    </row>
    <row r="243" spans="5:6" ht="15" x14ac:dyDescent="0.25">
      <c r="E243" s="131">
        <f t="shared" ca="1" si="3"/>
        <v>0.9192978088510203</v>
      </c>
      <c r="F243" s="133">
        <v>126585139.02671826</v>
      </c>
    </row>
    <row r="244" spans="5:6" ht="15" x14ac:dyDescent="0.25">
      <c r="E244" s="131">
        <f t="shared" ca="1" si="3"/>
        <v>0.96494253614722181</v>
      </c>
      <c r="F244" s="133">
        <v>130091869.03433114</v>
      </c>
    </row>
    <row r="245" spans="5:6" ht="15" x14ac:dyDescent="0.25">
      <c r="E245" s="131">
        <f t="shared" ca="1" si="3"/>
        <v>0.93270295246169499</v>
      </c>
      <c r="F245" s="133">
        <v>124833606.70504956</v>
      </c>
    </row>
    <row r="246" spans="5:6" ht="15" x14ac:dyDescent="0.25">
      <c r="E246" s="131">
        <f t="shared" ca="1" si="3"/>
        <v>0.9191310858419125</v>
      </c>
      <c r="F246" s="133">
        <v>130365392.39493626</v>
      </c>
    </row>
    <row r="247" spans="5:6" ht="15" x14ac:dyDescent="0.25">
      <c r="E247" s="131">
        <f t="shared" ca="1" si="3"/>
        <v>0.93186288926152128</v>
      </c>
      <c r="F247" s="133">
        <v>133582188.21708125</v>
      </c>
    </row>
    <row r="248" spans="5:6" ht="15" x14ac:dyDescent="0.25">
      <c r="E248" s="131">
        <f t="shared" ca="1" si="3"/>
        <v>0.90914551238920638</v>
      </c>
      <c r="F248" s="133">
        <v>130115727.01712948</v>
      </c>
    </row>
    <row r="249" spans="5:6" ht="15" x14ac:dyDescent="0.25">
      <c r="E249" s="131">
        <f t="shared" ca="1" si="3"/>
        <v>0.90732248226688139</v>
      </c>
      <c r="F249" s="133">
        <v>124422264.18656592</v>
      </c>
    </row>
    <row r="250" spans="5:6" ht="15" x14ac:dyDescent="0.25">
      <c r="E250" s="131">
        <f t="shared" ca="1" si="3"/>
        <v>0.91153790298773796</v>
      </c>
      <c r="F250" s="133">
        <v>121259918.33971305</v>
      </c>
    </row>
    <row r="251" spans="5:6" ht="15" x14ac:dyDescent="0.25">
      <c r="E251" s="131">
        <f t="shared" ca="1" si="3"/>
        <v>0.91822021636803786</v>
      </c>
      <c r="F251" s="133">
        <v>130256617.74406189</v>
      </c>
    </row>
    <row r="252" spans="5:6" ht="15" x14ac:dyDescent="0.25">
      <c r="E252" s="131">
        <f t="shared" ca="1" si="3"/>
        <v>0.92294934060558542</v>
      </c>
      <c r="F252" s="133">
        <v>126909916.06319655</v>
      </c>
    </row>
    <row r="253" spans="5:6" ht="15" x14ac:dyDescent="0.25">
      <c r="E253" s="131">
        <f t="shared" ca="1" si="3"/>
        <v>0.91628984398792002</v>
      </c>
      <c r="F253" s="133">
        <v>126696617.04281019</v>
      </c>
    </row>
    <row r="254" spans="5:6" ht="15" x14ac:dyDescent="0.25">
      <c r="E254" s="131">
        <f t="shared" ca="1" si="3"/>
        <v>0.951416607988262</v>
      </c>
      <c r="F254" s="133">
        <v>129496654.91968535</v>
      </c>
    </row>
    <row r="255" spans="5:6" ht="15" x14ac:dyDescent="0.25">
      <c r="E255" s="131">
        <f t="shared" ca="1" si="3"/>
        <v>0.89812154416926926</v>
      </c>
      <c r="F255" s="133">
        <v>125068717.6455406</v>
      </c>
    </row>
    <row r="256" spans="5:6" ht="15" x14ac:dyDescent="0.25">
      <c r="E256" s="131">
        <f t="shared" ca="1" si="3"/>
        <v>0.92901310769492074</v>
      </c>
      <c r="F256" s="133">
        <v>130454762.78291899</v>
      </c>
    </row>
    <row r="257" spans="5:6" ht="15" x14ac:dyDescent="0.25">
      <c r="E257" s="131">
        <f t="shared" ca="1" si="3"/>
        <v>0.93004002410276587</v>
      </c>
      <c r="F257" s="133">
        <v>128083178.90871385</v>
      </c>
    </row>
    <row r="258" spans="5:6" ht="15" x14ac:dyDescent="0.25">
      <c r="E258" s="131">
        <f t="shared" ca="1" si="3"/>
        <v>0.92230449410415904</v>
      </c>
      <c r="F258" s="133">
        <v>126148827.63274296</v>
      </c>
    </row>
    <row r="259" spans="5:6" ht="15" x14ac:dyDescent="0.25">
      <c r="E259" s="131">
        <f t="shared" ref="E259:E322" ca="1" si="4">NORMINV(RAND(),0.92,0.02)</f>
        <v>0.92728970086691631</v>
      </c>
      <c r="F259" s="133">
        <v>130296800.10231853</v>
      </c>
    </row>
    <row r="260" spans="5:6" ht="15" x14ac:dyDescent="0.25">
      <c r="E260" s="131">
        <f t="shared" ca="1" si="4"/>
        <v>0.93224108676027362</v>
      </c>
      <c r="F260" s="133">
        <v>123602328.71599424</v>
      </c>
    </row>
    <row r="261" spans="5:6" ht="15" x14ac:dyDescent="0.25">
      <c r="E261" s="131">
        <f t="shared" ca="1" si="4"/>
        <v>0.92558109178803827</v>
      </c>
      <c r="F261" s="133">
        <v>124472985.06869788</v>
      </c>
    </row>
    <row r="262" spans="5:6" ht="15" x14ac:dyDescent="0.25">
      <c r="E262" s="131">
        <f t="shared" ca="1" si="4"/>
        <v>0.92908396936280424</v>
      </c>
      <c r="F262" s="133">
        <v>127808456.96244173</v>
      </c>
    </row>
    <row r="263" spans="5:6" ht="15" x14ac:dyDescent="0.25">
      <c r="E263" s="131">
        <f t="shared" ca="1" si="4"/>
        <v>0.93139410604492345</v>
      </c>
      <c r="F263" s="133">
        <v>124517866.05926445</v>
      </c>
    </row>
    <row r="264" spans="5:6" ht="15" x14ac:dyDescent="0.25">
      <c r="E264" s="131">
        <f t="shared" ca="1" si="4"/>
        <v>0.90396737985283504</v>
      </c>
      <c r="F264" s="133">
        <v>124609782.85660124</v>
      </c>
    </row>
    <row r="265" spans="5:6" ht="15" x14ac:dyDescent="0.25">
      <c r="E265" s="131">
        <f t="shared" ca="1" si="4"/>
        <v>0.92008894646473471</v>
      </c>
      <c r="F265" s="133">
        <v>124637543.43970424</v>
      </c>
    </row>
    <row r="266" spans="5:6" ht="15" x14ac:dyDescent="0.25">
      <c r="E266" s="131">
        <f t="shared" ca="1" si="4"/>
        <v>0.92804282852031117</v>
      </c>
      <c r="F266" s="133">
        <v>128815877.0223574</v>
      </c>
    </row>
    <row r="267" spans="5:6" ht="15" x14ac:dyDescent="0.25">
      <c r="E267" s="131">
        <f t="shared" ca="1" si="4"/>
        <v>0.91067219685010059</v>
      </c>
      <c r="F267" s="133">
        <v>127326170.47616175</v>
      </c>
    </row>
    <row r="268" spans="5:6" ht="15" x14ac:dyDescent="0.25">
      <c r="E268" s="131">
        <f t="shared" ca="1" si="4"/>
        <v>0.94745646161127695</v>
      </c>
      <c r="F268" s="133">
        <v>124774881.87858118</v>
      </c>
    </row>
    <row r="269" spans="5:6" ht="15" x14ac:dyDescent="0.25">
      <c r="E269" s="131">
        <f t="shared" ca="1" si="4"/>
        <v>0.91270862260887331</v>
      </c>
      <c r="F269" s="133">
        <v>129254672.96245149</v>
      </c>
    </row>
    <row r="270" spans="5:6" ht="15" x14ac:dyDescent="0.25">
      <c r="E270" s="131">
        <f t="shared" ca="1" si="4"/>
        <v>0.93278115132553263</v>
      </c>
      <c r="F270" s="133">
        <v>128698500.42970629</v>
      </c>
    </row>
    <row r="271" spans="5:6" ht="15" x14ac:dyDescent="0.25">
      <c r="E271" s="131">
        <f t="shared" ca="1" si="4"/>
        <v>0.92125062371574484</v>
      </c>
      <c r="F271" s="133">
        <v>125912093.6462484</v>
      </c>
    </row>
    <row r="272" spans="5:6" ht="15" x14ac:dyDescent="0.25">
      <c r="E272" s="131">
        <f t="shared" ca="1" si="4"/>
        <v>0.9147111889491516</v>
      </c>
      <c r="F272" s="133">
        <v>128433393.12802857</v>
      </c>
    </row>
    <row r="273" spans="5:6" ht="15" x14ac:dyDescent="0.25">
      <c r="E273" s="131">
        <f t="shared" ca="1" si="4"/>
        <v>0.92574305409525359</v>
      </c>
      <c r="F273" s="133">
        <v>126968425.42982024</v>
      </c>
    </row>
    <row r="274" spans="5:6" ht="15" x14ac:dyDescent="0.25">
      <c r="E274" s="131">
        <f t="shared" ca="1" si="4"/>
        <v>0.90069315453577647</v>
      </c>
      <c r="F274" s="133">
        <v>124519622.2798</v>
      </c>
    </row>
    <row r="275" spans="5:6" ht="15" x14ac:dyDescent="0.25">
      <c r="E275" s="131">
        <f t="shared" ca="1" si="4"/>
        <v>0.9199579686365652</v>
      </c>
      <c r="F275" s="133">
        <v>125138626.12376052</v>
      </c>
    </row>
    <row r="276" spans="5:6" ht="15" x14ac:dyDescent="0.25">
      <c r="E276" s="131">
        <f t="shared" ca="1" si="4"/>
        <v>0.88523736456294055</v>
      </c>
      <c r="F276" s="133">
        <v>125039733.7718115</v>
      </c>
    </row>
    <row r="277" spans="5:6" ht="15" x14ac:dyDescent="0.25">
      <c r="E277" s="131">
        <f t="shared" ca="1" si="4"/>
        <v>0.91620621190009122</v>
      </c>
      <c r="F277" s="133">
        <v>128621939.6067353</v>
      </c>
    </row>
    <row r="278" spans="5:6" ht="15" x14ac:dyDescent="0.25">
      <c r="E278" s="131">
        <f t="shared" ca="1" si="4"/>
        <v>0.93291990859648466</v>
      </c>
      <c r="F278" s="133">
        <v>125926081.43365331</v>
      </c>
    </row>
    <row r="279" spans="5:6" ht="15" x14ac:dyDescent="0.25">
      <c r="E279" s="131">
        <f t="shared" ca="1" si="4"/>
        <v>0.89071445809616911</v>
      </c>
      <c r="F279" s="133">
        <v>128202898.34641153</v>
      </c>
    </row>
    <row r="280" spans="5:6" ht="15" x14ac:dyDescent="0.25">
      <c r="E280" s="131">
        <f t="shared" ca="1" si="4"/>
        <v>0.89929652409374805</v>
      </c>
      <c r="F280" s="133">
        <v>123897108.20289068</v>
      </c>
    </row>
    <row r="281" spans="5:6" ht="15" x14ac:dyDescent="0.25">
      <c r="E281" s="131">
        <f t="shared" ca="1" si="4"/>
        <v>0.91395356548132312</v>
      </c>
      <c r="F281" s="133">
        <v>129584236.26009922</v>
      </c>
    </row>
    <row r="282" spans="5:6" ht="15" x14ac:dyDescent="0.25">
      <c r="E282" s="131">
        <f t="shared" ca="1" si="4"/>
        <v>0.87831969331908977</v>
      </c>
      <c r="F282" s="133">
        <v>124170262.35148022</v>
      </c>
    </row>
    <row r="283" spans="5:6" ht="15" x14ac:dyDescent="0.25">
      <c r="E283" s="131">
        <f t="shared" ca="1" si="4"/>
        <v>0.92235996746024074</v>
      </c>
      <c r="F283" s="133">
        <v>128404964.12407677</v>
      </c>
    </row>
    <row r="284" spans="5:6" ht="15" x14ac:dyDescent="0.25">
      <c r="E284" s="131">
        <f t="shared" ca="1" si="4"/>
        <v>0.92398317499413651</v>
      </c>
      <c r="F284" s="133">
        <v>127502319.80808294</v>
      </c>
    </row>
    <row r="285" spans="5:6" ht="15" x14ac:dyDescent="0.25">
      <c r="E285" s="131">
        <f t="shared" ca="1" si="4"/>
        <v>0.92847797124823606</v>
      </c>
      <c r="F285" s="133">
        <v>126790569.43334822</v>
      </c>
    </row>
    <row r="286" spans="5:6" ht="15" x14ac:dyDescent="0.25">
      <c r="E286" s="131">
        <f t="shared" ca="1" si="4"/>
        <v>0.90000246925888461</v>
      </c>
      <c r="F286" s="133">
        <v>132590728.12589586</v>
      </c>
    </row>
    <row r="287" spans="5:6" ht="15" x14ac:dyDescent="0.25">
      <c r="E287" s="131">
        <f t="shared" ca="1" si="4"/>
        <v>0.90280491692537379</v>
      </c>
      <c r="F287" s="133">
        <v>126773419.92867389</v>
      </c>
    </row>
    <row r="288" spans="5:6" ht="15" x14ac:dyDescent="0.25">
      <c r="E288" s="131">
        <f t="shared" ca="1" si="4"/>
        <v>0.89305577035143224</v>
      </c>
      <c r="F288" s="133">
        <v>128032369.02646998</v>
      </c>
    </row>
    <row r="289" spans="5:6" ht="15" x14ac:dyDescent="0.25">
      <c r="E289" s="131">
        <f t="shared" ca="1" si="4"/>
        <v>0.9123477464848726</v>
      </c>
      <c r="F289" s="133">
        <v>126549499.97811039</v>
      </c>
    </row>
    <row r="290" spans="5:6" ht="15" x14ac:dyDescent="0.25">
      <c r="E290" s="131">
        <f t="shared" ca="1" si="4"/>
        <v>0.94665842758481988</v>
      </c>
      <c r="F290" s="133">
        <v>125568301.5668463</v>
      </c>
    </row>
    <row r="291" spans="5:6" ht="15" x14ac:dyDescent="0.25">
      <c r="E291" s="131">
        <f t="shared" ca="1" si="4"/>
        <v>0.94122625598046217</v>
      </c>
      <c r="F291" s="133">
        <v>125594355.10771926</v>
      </c>
    </row>
    <row r="292" spans="5:6" ht="15" x14ac:dyDescent="0.25">
      <c r="E292" s="131">
        <f t="shared" ca="1" si="4"/>
        <v>0.91290928247281211</v>
      </c>
      <c r="F292" s="133">
        <v>132232369.7244491</v>
      </c>
    </row>
    <row r="293" spans="5:6" ht="15" x14ac:dyDescent="0.25">
      <c r="E293" s="131">
        <f t="shared" ca="1" si="4"/>
        <v>0.90763843663007504</v>
      </c>
      <c r="F293" s="133">
        <v>123074582.04418938</v>
      </c>
    </row>
    <row r="294" spans="5:6" ht="15" x14ac:dyDescent="0.25">
      <c r="E294" s="131">
        <f t="shared" ca="1" si="4"/>
        <v>0.93014191504203669</v>
      </c>
      <c r="F294" s="133">
        <v>126576825.68494627</v>
      </c>
    </row>
    <row r="295" spans="5:6" ht="15" x14ac:dyDescent="0.25">
      <c r="E295" s="131">
        <f t="shared" ca="1" si="4"/>
        <v>0.94374787717922737</v>
      </c>
      <c r="F295" s="133">
        <v>126533228.46325865</v>
      </c>
    </row>
    <row r="296" spans="5:6" ht="15" x14ac:dyDescent="0.25">
      <c r="E296" s="131">
        <f t="shared" ca="1" si="4"/>
        <v>0.9096236131937373</v>
      </c>
      <c r="F296" s="133">
        <v>125674243.06788217</v>
      </c>
    </row>
    <row r="297" spans="5:6" ht="15" x14ac:dyDescent="0.25">
      <c r="E297" s="131">
        <f t="shared" ca="1" si="4"/>
        <v>0.9120047616632041</v>
      </c>
      <c r="F297" s="133">
        <v>125955524.47990662</v>
      </c>
    </row>
    <row r="298" spans="5:6" ht="15" x14ac:dyDescent="0.25">
      <c r="E298" s="131">
        <f t="shared" ca="1" si="4"/>
        <v>0.91324469959359666</v>
      </c>
      <c r="F298" s="133">
        <v>128862732.83121163</v>
      </c>
    </row>
    <row r="299" spans="5:6" ht="15" x14ac:dyDescent="0.25">
      <c r="E299" s="131">
        <f t="shared" ca="1" si="4"/>
        <v>0.88689736030664379</v>
      </c>
      <c r="F299" s="133">
        <v>127325421.08951989</v>
      </c>
    </row>
    <row r="300" spans="5:6" ht="15" x14ac:dyDescent="0.25">
      <c r="E300" s="131">
        <f t="shared" ca="1" si="4"/>
        <v>0.92458621766979066</v>
      </c>
      <c r="F300" s="133">
        <v>128328689.49356662</v>
      </c>
    </row>
    <row r="301" spans="5:6" ht="15" x14ac:dyDescent="0.25">
      <c r="E301" s="131">
        <f t="shared" ca="1" si="4"/>
        <v>0.93460750357238487</v>
      </c>
      <c r="F301" s="133">
        <v>131525581.27900571</v>
      </c>
    </row>
    <row r="302" spans="5:6" ht="15" x14ac:dyDescent="0.25">
      <c r="E302" s="131">
        <f t="shared" ca="1" si="4"/>
        <v>0.95229901501499892</v>
      </c>
      <c r="F302" s="133">
        <v>125593048.70535219</v>
      </c>
    </row>
    <row r="303" spans="5:6" ht="15" x14ac:dyDescent="0.25">
      <c r="E303" s="131">
        <f t="shared" ca="1" si="4"/>
        <v>0.90313414364031419</v>
      </c>
      <c r="F303" s="133">
        <v>131513580.70898509</v>
      </c>
    </row>
    <row r="304" spans="5:6" ht="15" x14ac:dyDescent="0.25">
      <c r="E304" s="131">
        <f t="shared" ca="1" si="4"/>
        <v>0.91260025471747064</v>
      </c>
      <c r="F304" s="133">
        <v>119473206.78786494</v>
      </c>
    </row>
    <row r="305" spans="5:6" ht="15" x14ac:dyDescent="0.25">
      <c r="E305" s="131">
        <f t="shared" ca="1" si="4"/>
        <v>0.93276860935058536</v>
      </c>
      <c r="F305" s="133">
        <v>126478925.51908486</v>
      </c>
    </row>
    <row r="306" spans="5:6" ht="15" x14ac:dyDescent="0.25">
      <c r="E306" s="131">
        <f t="shared" ca="1" si="4"/>
        <v>0.91553244207898099</v>
      </c>
      <c r="F306" s="133">
        <v>123481028.51408377</v>
      </c>
    </row>
    <row r="307" spans="5:6" ht="15" x14ac:dyDescent="0.25">
      <c r="E307" s="131">
        <f t="shared" ca="1" si="4"/>
        <v>0.89145109550074353</v>
      </c>
      <c r="F307" s="133">
        <v>126189864.97495775</v>
      </c>
    </row>
    <row r="308" spans="5:6" ht="15" x14ac:dyDescent="0.25">
      <c r="E308" s="131">
        <f t="shared" ca="1" si="4"/>
        <v>0.89692524296696907</v>
      </c>
      <c r="F308" s="133">
        <v>126102104.47071363</v>
      </c>
    </row>
    <row r="309" spans="5:6" ht="15" x14ac:dyDescent="0.25">
      <c r="E309" s="131">
        <f t="shared" ca="1" si="4"/>
        <v>0.91611347794125864</v>
      </c>
      <c r="F309" s="133">
        <v>127611270.80245869</v>
      </c>
    </row>
    <row r="310" spans="5:6" ht="15" x14ac:dyDescent="0.25">
      <c r="E310" s="131">
        <f t="shared" ca="1" si="4"/>
        <v>0.89831339214563821</v>
      </c>
      <c r="F310" s="133">
        <v>127297940.89482303</v>
      </c>
    </row>
    <row r="311" spans="5:6" ht="15" x14ac:dyDescent="0.25">
      <c r="E311" s="131">
        <f t="shared" ca="1" si="4"/>
        <v>0.89197675153747924</v>
      </c>
      <c r="F311" s="133">
        <v>121909838.9102734</v>
      </c>
    </row>
    <row r="312" spans="5:6" ht="15" x14ac:dyDescent="0.25">
      <c r="E312" s="131">
        <f t="shared" ca="1" si="4"/>
        <v>0.94229575193859849</v>
      </c>
      <c r="F312" s="133">
        <v>126160293.97639918</v>
      </c>
    </row>
    <row r="313" spans="5:6" ht="15" x14ac:dyDescent="0.25">
      <c r="E313" s="131">
        <f t="shared" ca="1" si="4"/>
        <v>0.90604969451873207</v>
      </c>
      <c r="F313" s="133">
        <v>131898472.88890469</v>
      </c>
    </row>
    <row r="314" spans="5:6" ht="15" x14ac:dyDescent="0.25">
      <c r="E314" s="131">
        <f t="shared" ca="1" si="4"/>
        <v>0.89336905783499909</v>
      </c>
      <c r="F314" s="133">
        <v>119486649.06769317</v>
      </c>
    </row>
    <row r="315" spans="5:6" ht="15" x14ac:dyDescent="0.25">
      <c r="E315" s="131">
        <f t="shared" ca="1" si="4"/>
        <v>0.90085124910563352</v>
      </c>
      <c r="F315" s="133">
        <v>121874137.43077277</v>
      </c>
    </row>
    <row r="316" spans="5:6" ht="15" x14ac:dyDescent="0.25">
      <c r="E316" s="131">
        <f t="shared" ca="1" si="4"/>
        <v>0.94775470986064092</v>
      </c>
      <c r="F316" s="133">
        <v>124158926.81291118</v>
      </c>
    </row>
    <row r="317" spans="5:6" ht="15" x14ac:dyDescent="0.25">
      <c r="E317" s="131">
        <f t="shared" ca="1" si="4"/>
        <v>0.96834806003292473</v>
      </c>
      <c r="F317" s="133">
        <v>120208587.35992585</v>
      </c>
    </row>
    <row r="318" spans="5:6" ht="15" x14ac:dyDescent="0.25">
      <c r="E318" s="131">
        <f t="shared" ca="1" si="4"/>
        <v>0.94654896126419108</v>
      </c>
      <c r="F318" s="133">
        <v>126837220.68854663</v>
      </c>
    </row>
    <row r="319" spans="5:6" ht="15" x14ac:dyDescent="0.25">
      <c r="E319" s="131">
        <f t="shared" ca="1" si="4"/>
        <v>0.90164405787833823</v>
      </c>
      <c r="F319" s="133">
        <v>129248260.15306251</v>
      </c>
    </row>
    <row r="320" spans="5:6" ht="15" x14ac:dyDescent="0.25">
      <c r="E320" s="131">
        <f t="shared" ca="1" si="4"/>
        <v>0.89490133131346616</v>
      </c>
      <c r="F320" s="133">
        <v>125120993.19851752</v>
      </c>
    </row>
    <row r="321" spans="5:6" ht="15" x14ac:dyDescent="0.25">
      <c r="E321" s="131">
        <f t="shared" ca="1" si="4"/>
        <v>0.91796925059369494</v>
      </c>
      <c r="F321" s="133">
        <v>124041219.30768558</v>
      </c>
    </row>
    <row r="322" spans="5:6" ht="15" x14ac:dyDescent="0.25">
      <c r="E322" s="131">
        <f t="shared" ca="1" si="4"/>
        <v>0.88220633445866381</v>
      </c>
      <c r="F322" s="133">
        <v>124862232.7697382</v>
      </c>
    </row>
    <row r="323" spans="5:6" ht="15" x14ac:dyDescent="0.25">
      <c r="E323" s="131">
        <f t="shared" ref="E323:E386" ca="1" si="5">NORMINV(RAND(),0.92,0.02)</f>
        <v>0.93054599476668742</v>
      </c>
      <c r="F323" s="133">
        <v>123563484.74292825</v>
      </c>
    </row>
    <row r="324" spans="5:6" ht="15" x14ac:dyDescent="0.25">
      <c r="E324" s="131">
        <f t="shared" ca="1" si="5"/>
        <v>0.90823459999012035</v>
      </c>
      <c r="F324" s="133">
        <v>127166665.12104233</v>
      </c>
    </row>
    <row r="325" spans="5:6" ht="15" x14ac:dyDescent="0.25">
      <c r="E325" s="131">
        <f t="shared" ca="1" si="5"/>
        <v>0.9364890764984598</v>
      </c>
      <c r="F325" s="133">
        <v>128504243.03545347</v>
      </c>
    </row>
    <row r="326" spans="5:6" ht="15" x14ac:dyDescent="0.25">
      <c r="E326" s="131">
        <f t="shared" ca="1" si="5"/>
        <v>0.90131103223415487</v>
      </c>
      <c r="F326" s="133">
        <v>125145368.67950751</v>
      </c>
    </row>
    <row r="327" spans="5:6" ht="15" x14ac:dyDescent="0.25">
      <c r="E327" s="131">
        <f t="shared" ca="1" si="5"/>
        <v>0.93275413143472641</v>
      </c>
      <c r="F327" s="133">
        <v>129767156.90280914</v>
      </c>
    </row>
    <row r="328" spans="5:6" ht="15" x14ac:dyDescent="0.25">
      <c r="E328" s="131">
        <f t="shared" ca="1" si="5"/>
        <v>0.89439334983943153</v>
      </c>
      <c r="F328" s="133">
        <v>129094960.93554631</v>
      </c>
    </row>
    <row r="329" spans="5:6" ht="15" x14ac:dyDescent="0.25">
      <c r="E329" s="131">
        <f t="shared" ca="1" si="5"/>
        <v>0.92595628589697121</v>
      </c>
      <c r="F329" s="133">
        <v>123713266.87150429</v>
      </c>
    </row>
    <row r="330" spans="5:6" ht="15" x14ac:dyDescent="0.25">
      <c r="E330" s="131">
        <f t="shared" ca="1" si="5"/>
        <v>0.91567718060279901</v>
      </c>
      <c r="F330" s="133">
        <v>123152676.61146659</v>
      </c>
    </row>
    <row r="331" spans="5:6" ht="15" x14ac:dyDescent="0.25">
      <c r="E331" s="131">
        <f t="shared" ca="1" si="5"/>
        <v>0.90689630510445651</v>
      </c>
      <c r="F331" s="133">
        <v>124826307.02821511</v>
      </c>
    </row>
    <row r="332" spans="5:6" ht="15" x14ac:dyDescent="0.25">
      <c r="E332" s="131">
        <f t="shared" ca="1" si="5"/>
        <v>0.93447148728077911</v>
      </c>
      <c r="F332" s="133">
        <v>127008302.85889874</v>
      </c>
    </row>
    <row r="333" spans="5:6" ht="15" x14ac:dyDescent="0.25">
      <c r="E333" s="131">
        <f t="shared" ca="1" si="5"/>
        <v>0.9421173907107161</v>
      </c>
      <c r="F333" s="133">
        <v>128302640.24596575</v>
      </c>
    </row>
    <row r="334" spans="5:6" ht="15" x14ac:dyDescent="0.25">
      <c r="E334" s="131">
        <f t="shared" ca="1" si="5"/>
        <v>0.90871462521717217</v>
      </c>
      <c r="F334" s="133">
        <v>126335612.9253481</v>
      </c>
    </row>
    <row r="335" spans="5:6" ht="15" x14ac:dyDescent="0.25">
      <c r="E335" s="131">
        <f t="shared" ca="1" si="5"/>
        <v>0.95925464128948623</v>
      </c>
      <c r="F335" s="133">
        <v>131214221.65067473</v>
      </c>
    </row>
    <row r="336" spans="5:6" ht="15" x14ac:dyDescent="0.25">
      <c r="E336" s="131">
        <f t="shared" ca="1" si="5"/>
        <v>0.9092370921898143</v>
      </c>
      <c r="F336" s="133">
        <v>128813706.51626621</v>
      </c>
    </row>
    <row r="337" spans="5:6" ht="15" x14ac:dyDescent="0.25">
      <c r="E337" s="131">
        <f t="shared" ca="1" si="5"/>
        <v>0.92840654908893006</v>
      </c>
      <c r="F337" s="133">
        <v>125257135.48460397</v>
      </c>
    </row>
    <row r="338" spans="5:6" ht="15" x14ac:dyDescent="0.25">
      <c r="E338" s="131">
        <f t="shared" ca="1" si="5"/>
        <v>0.8946920102401632</v>
      </c>
      <c r="F338" s="133">
        <v>127823443.73101956</v>
      </c>
    </row>
    <row r="339" spans="5:6" ht="15" x14ac:dyDescent="0.25">
      <c r="E339" s="131">
        <f t="shared" ca="1" si="5"/>
        <v>0.90961743525283034</v>
      </c>
      <c r="F339" s="133">
        <v>125645615.2157848</v>
      </c>
    </row>
    <row r="340" spans="5:6" ht="15" x14ac:dyDescent="0.25">
      <c r="E340" s="131">
        <f t="shared" ca="1" si="5"/>
        <v>0.90251022146571747</v>
      </c>
      <c r="F340" s="133">
        <v>123056997.58473162</v>
      </c>
    </row>
    <row r="341" spans="5:6" ht="15" x14ac:dyDescent="0.25">
      <c r="E341" s="131">
        <f t="shared" ca="1" si="5"/>
        <v>0.92074989341096325</v>
      </c>
      <c r="F341" s="133">
        <v>125210045.42802043</v>
      </c>
    </row>
    <row r="342" spans="5:6" ht="15" x14ac:dyDescent="0.25">
      <c r="E342" s="131">
        <f t="shared" ca="1" si="5"/>
        <v>0.92982833071794924</v>
      </c>
      <c r="F342" s="133">
        <v>128881028.01460186</v>
      </c>
    </row>
    <row r="343" spans="5:6" ht="15" x14ac:dyDescent="0.25">
      <c r="E343" s="131">
        <f t="shared" ca="1" si="5"/>
        <v>0.92918139594233484</v>
      </c>
      <c r="F343" s="133">
        <v>134020418.78510609</v>
      </c>
    </row>
    <row r="344" spans="5:6" ht="15" x14ac:dyDescent="0.25">
      <c r="E344" s="131">
        <f t="shared" ca="1" si="5"/>
        <v>0.90219321083587201</v>
      </c>
      <c r="F344" s="133">
        <v>125401590.04263195</v>
      </c>
    </row>
    <row r="345" spans="5:6" ht="15" x14ac:dyDescent="0.25">
      <c r="E345" s="131">
        <f t="shared" ca="1" si="5"/>
        <v>0.94822708686459556</v>
      </c>
      <c r="F345" s="133">
        <v>120045398.74113777</v>
      </c>
    </row>
    <row r="346" spans="5:6" ht="15" x14ac:dyDescent="0.25">
      <c r="E346" s="131">
        <f t="shared" ca="1" si="5"/>
        <v>0.90974082765975073</v>
      </c>
      <c r="F346" s="133">
        <v>120393002.77503632</v>
      </c>
    </row>
    <row r="347" spans="5:6" ht="15" x14ac:dyDescent="0.25">
      <c r="E347" s="131">
        <f t="shared" ca="1" si="5"/>
        <v>0.91773920449339252</v>
      </c>
      <c r="F347" s="133">
        <v>124659954.51070081</v>
      </c>
    </row>
    <row r="348" spans="5:6" ht="15" x14ac:dyDescent="0.25">
      <c r="E348" s="131">
        <f t="shared" ca="1" si="5"/>
        <v>0.89323404696206188</v>
      </c>
      <c r="F348" s="133">
        <v>131176981.62654793</v>
      </c>
    </row>
    <row r="349" spans="5:6" ht="15" x14ac:dyDescent="0.25">
      <c r="E349" s="131">
        <f t="shared" ca="1" si="5"/>
        <v>0.91656951542902421</v>
      </c>
      <c r="F349" s="133">
        <v>128050686.78233688</v>
      </c>
    </row>
    <row r="350" spans="5:6" ht="15" x14ac:dyDescent="0.25">
      <c r="E350" s="131">
        <f t="shared" ca="1" si="5"/>
        <v>0.94565816186477469</v>
      </c>
      <c r="F350" s="133">
        <v>130740698.40173239</v>
      </c>
    </row>
    <row r="351" spans="5:6" ht="15" x14ac:dyDescent="0.25">
      <c r="E351" s="131">
        <f t="shared" ca="1" si="5"/>
        <v>0.93054316892291433</v>
      </c>
      <c r="F351" s="133">
        <v>125290550.58334093</v>
      </c>
    </row>
    <row r="352" spans="5:6" ht="15" x14ac:dyDescent="0.25">
      <c r="E352" s="131">
        <f t="shared" ca="1" si="5"/>
        <v>0.89273091410122185</v>
      </c>
      <c r="F352" s="133">
        <v>128711658.71913528</v>
      </c>
    </row>
    <row r="353" spans="5:6" ht="15" x14ac:dyDescent="0.25">
      <c r="E353" s="131">
        <f t="shared" ca="1" si="5"/>
        <v>0.94520954820547631</v>
      </c>
      <c r="F353" s="133">
        <v>127478670.66393453</v>
      </c>
    </row>
    <row r="354" spans="5:6" ht="15" x14ac:dyDescent="0.25">
      <c r="E354" s="131">
        <f t="shared" ca="1" si="5"/>
        <v>0.87766456183275421</v>
      </c>
      <c r="F354" s="133">
        <v>126201195.20759663</v>
      </c>
    </row>
    <row r="355" spans="5:6" ht="15" x14ac:dyDescent="0.25">
      <c r="E355" s="131">
        <f t="shared" ca="1" si="5"/>
        <v>0.895611764392788</v>
      </c>
      <c r="F355" s="133">
        <v>125190521.69473565</v>
      </c>
    </row>
    <row r="356" spans="5:6" ht="15" x14ac:dyDescent="0.25">
      <c r="E356" s="131">
        <f t="shared" ca="1" si="5"/>
        <v>0.88916734044649293</v>
      </c>
      <c r="F356" s="133">
        <v>122642715.97877701</v>
      </c>
    </row>
    <row r="357" spans="5:6" ht="15" x14ac:dyDescent="0.25">
      <c r="E357" s="131">
        <f t="shared" ca="1" si="5"/>
        <v>0.93028360514464903</v>
      </c>
      <c r="F357" s="133">
        <v>127555886.85951318</v>
      </c>
    </row>
    <row r="358" spans="5:6" ht="15" x14ac:dyDescent="0.25">
      <c r="E358" s="131">
        <f t="shared" ca="1" si="5"/>
        <v>0.90896142248731715</v>
      </c>
      <c r="F358" s="133">
        <v>128349809.55997887</v>
      </c>
    </row>
    <row r="359" spans="5:6" ht="15" x14ac:dyDescent="0.25">
      <c r="E359" s="131">
        <f t="shared" ca="1" si="5"/>
        <v>0.89441642709134839</v>
      </c>
      <c r="F359" s="133">
        <v>131179305.67238256</v>
      </c>
    </row>
    <row r="360" spans="5:6" ht="15" x14ac:dyDescent="0.25">
      <c r="E360" s="131">
        <f t="shared" ca="1" si="5"/>
        <v>0.94881989655616394</v>
      </c>
      <c r="F360" s="133">
        <v>126424295.65106075</v>
      </c>
    </row>
    <row r="361" spans="5:6" ht="15" x14ac:dyDescent="0.25">
      <c r="E361" s="131">
        <f t="shared" ca="1" si="5"/>
        <v>0.90213988685667046</v>
      </c>
      <c r="F361" s="133">
        <v>126528149.95631054</v>
      </c>
    </row>
    <row r="362" spans="5:6" ht="15" x14ac:dyDescent="0.25">
      <c r="E362" s="131">
        <f t="shared" ca="1" si="5"/>
        <v>0.91778969303362568</v>
      </c>
      <c r="F362" s="133">
        <v>124843448.65238114</v>
      </c>
    </row>
    <row r="363" spans="5:6" ht="15" x14ac:dyDescent="0.25">
      <c r="E363" s="131">
        <f t="shared" ca="1" si="5"/>
        <v>0.91479146895317187</v>
      </c>
      <c r="F363" s="133">
        <v>126531742.01668444</v>
      </c>
    </row>
    <row r="364" spans="5:6" ht="15" x14ac:dyDescent="0.25">
      <c r="E364" s="131">
        <f t="shared" ca="1" si="5"/>
        <v>0.9131955388745937</v>
      </c>
      <c r="F364" s="133">
        <v>124174666.55277051</v>
      </c>
    </row>
    <row r="365" spans="5:6" ht="15" x14ac:dyDescent="0.25">
      <c r="E365" s="131">
        <f t="shared" ca="1" si="5"/>
        <v>0.92534381850128289</v>
      </c>
      <c r="F365" s="133">
        <v>134083614.49644804</v>
      </c>
    </row>
    <row r="366" spans="5:6" ht="15" x14ac:dyDescent="0.25">
      <c r="E366" s="131">
        <f t="shared" ca="1" si="5"/>
        <v>0.89609344594001916</v>
      </c>
      <c r="F366" s="133">
        <v>121152210.49115308</v>
      </c>
    </row>
    <row r="367" spans="5:6" ht="15" x14ac:dyDescent="0.25">
      <c r="E367" s="131">
        <f t="shared" ca="1" si="5"/>
        <v>0.94810612765708457</v>
      </c>
      <c r="F367" s="133">
        <v>126582529.28243472</v>
      </c>
    </row>
    <row r="368" spans="5:6" ht="15" x14ac:dyDescent="0.25">
      <c r="E368" s="131">
        <f t="shared" ca="1" si="5"/>
        <v>0.91393220890436899</v>
      </c>
      <c r="F368" s="133">
        <v>123124822.81679741</v>
      </c>
    </row>
    <row r="369" spans="5:6" ht="15" x14ac:dyDescent="0.25">
      <c r="E369" s="131">
        <f t="shared" ca="1" si="5"/>
        <v>0.92286737704389077</v>
      </c>
      <c r="F369" s="133">
        <v>124668363.8443186</v>
      </c>
    </row>
    <row r="370" spans="5:6" ht="15" x14ac:dyDescent="0.25">
      <c r="E370" s="131">
        <f t="shared" ca="1" si="5"/>
        <v>0.91592398681458276</v>
      </c>
      <c r="F370" s="133">
        <v>129135733.82737243</v>
      </c>
    </row>
    <row r="371" spans="5:6" ht="15" x14ac:dyDescent="0.25">
      <c r="E371" s="131">
        <f t="shared" ca="1" si="5"/>
        <v>0.92128072691190876</v>
      </c>
      <c r="F371" s="133">
        <v>123651217.75008474</v>
      </c>
    </row>
    <row r="372" spans="5:6" ht="15" x14ac:dyDescent="0.25">
      <c r="E372" s="131">
        <f t="shared" ca="1" si="5"/>
        <v>0.89073313974540724</v>
      </c>
      <c r="F372" s="133">
        <v>129374108.69226192</v>
      </c>
    </row>
    <row r="373" spans="5:6" ht="15" x14ac:dyDescent="0.25">
      <c r="E373" s="131">
        <f t="shared" ca="1" si="5"/>
        <v>0.93431328877299091</v>
      </c>
      <c r="F373" s="133">
        <v>121233948.52317524</v>
      </c>
    </row>
    <row r="374" spans="5:6" ht="15" x14ac:dyDescent="0.25">
      <c r="E374" s="131">
        <f t="shared" ca="1" si="5"/>
        <v>0.89833740041106647</v>
      </c>
      <c r="F374" s="133">
        <v>122293437.71378772</v>
      </c>
    </row>
    <row r="375" spans="5:6" ht="15" x14ac:dyDescent="0.25">
      <c r="E375" s="131">
        <f t="shared" ca="1" si="5"/>
        <v>0.90615241737633645</v>
      </c>
      <c r="F375" s="133">
        <v>129718504.47555794</v>
      </c>
    </row>
    <row r="376" spans="5:6" ht="15" x14ac:dyDescent="0.25">
      <c r="E376" s="131">
        <f t="shared" ca="1" si="5"/>
        <v>0.92865135091670414</v>
      </c>
      <c r="F376" s="133">
        <v>124449939.28152385</v>
      </c>
    </row>
    <row r="377" spans="5:6" ht="15" x14ac:dyDescent="0.25">
      <c r="E377" s="131">
        <f t="shared" ca="1" si="5"/>
        <v>0.90921030422379379</v>
      </c>
      <c r="F377" s="133">
        <v>128588280.69169281</v>
      </c>
    </row>
    <row r="378" spans="5:6" ht="15" x14ac:dyDescent="0.25">
      <c r="E378" s="131">
        <f t="shared" ca="1" si="5"/>
        <v>0.9103359694817218</v>
      </c>
      <c r="F378" s="133">
        <v>127537827.89645052</v>
      </c>
    </row>
    <row r="379" spans="5:6" ht="15" x14ac:dyDescent="0.25">
      <c r="E379" s="131">
        <f t="shared" ca="1" si="5"/>
        <v>0.93457691187796155</v>
      </c>
      <c r="F379" s="133">
        <v>128440429.18680701</v>
      </c>
    </row>
    <row r="380" spans="5:6" ht="15" x14ac:dyDescent="0.25">
      <c r="E380" s="131">
        <f t="shared" ca="1" si="5"/>
        <v>0.87907277818157581</v>
      </c>
      <c r="F380" s="133">
        <v>123435368.33635318</v>
      </c>
    </row>
    <row r="381" spans="5:6" ht="15" x14ac:dyDescent="0.25">
      <c r="E381" s="131">
        <f t="shared" ca="1" si="5"/>
        <v>0.90266671142418176</v>
      </c>
      <c r="F381" s="133">
        <v>131350279.45058191</v>
      </c>
    </row>
    <row r="382" spans="5:6" ht="15" x14ac:dyDescent="0.25">
      <c r="E382" s="131">
        <f t="shared" ca="1" si="5"/>
        <v>0.92801717392200023</v>
      </c>
      <c r="F382" s="133">
        <v>127452634.25543185</v>
      </c>
    </row>
    <row r="383" spans="5:6" ht="15" x14ac:dyDescent="0.25">
      <c r="E383" s="131">
        <f t="shared" ca="1" si="5"/>
        <v>0.91888397076006878</v>
      </c>
      <c r="F383" s="133">
        <v>132717166.34453428</v>
      </c>
    </row>
    <row r="384" spans="5:6" ht="15" x14ac:dyDescent="0.25">
      <c r="E384" s="131">
        <f t="shared" ca="1" si="5"/>
        <v>0.89959333985471324</v>
      </c>
      <c r="F384" s="133">
        <v>133399987.60045099</v>
      </c>
    </row>
    <row r="385" spans="5:6" ht="15" x14ac:dyDescent="0.25">
      <c r="E385" s="131">
        <f t="shared" ca="1" si="5"/>
        <v>0.90824314861107491</v>
      </c>
      <c r="F385" s="133">
        <v>127331997.50499415</v>
      </c>
    </row>
    <row r="386" spans="5:6" ht="15" x14ac:dyDescent="0.25">
      <c r="E386" s="131">
        <f t="shared" ca="1" si="5"/>
        <v>0.92822713454907346</v>
      </c>
      <c r="F386" s="133">
        <v>130087875.50039235</v>
      </c>
    </row>
    <row r="387" spans="5:6" ht="15" x14ac:dyDescent="0.25">
      <c r="E387" s="131">
        <f t="shared" ref="E387:E450" ca="1" si="6">NORMINV(RAND(),0.92,0.02)</f>
        <v>0.94514189244348201</v>
      </c>
      <c r="F387" s="133">
        <v>128476014.10408293</v>
      </c>
    </row>
    <row r="388" spans="5:6" ht="15" x14ac:dyDescent="0.25">
      <c r="E388" s="131">
        <f t="shared" ca="1" si="6"/>
        <v>0.94389927664144646</v>
      </c>
      <c r="F388" s="133">
        <v>128804063.33887741</v>
      </c>
    </row>
    <row r="389" spans="5:6" ht="15" x14ac:dyDescent="0.25">
      <c r="E389" s="131">
        <f t="shared" ca="1" si="6"/>
        <v>0.93428574425476452</v>
      </c>
      <c r="F389" s="133">
        <v>130013916.88666762</v>
      </c>
    </row>
    <row r="390" spans="5:6" ht="15" x14ac:dyDescent="0.25">
      <c r="E390" s="131">
        <f t="shared" ca="1" si="6"/>
        <v>0.92338504646862718</v>
      </c>
      <c r="F390" s="133">
        <v>124815254.63215606</v>
      </c>
    </row>
    <row r="391" spans="5:6" ht="15" x14ac:dyDescent="0.25">
      <c r="E391" s="131">
        <f t="shared" ca="1" si="6"/>
        <v>0.91953371981067933</v>
      </c>
      <c r="F391" s="133">
        <v>126478930.36868602</v>
      </c>
    </row>
    <row r="392" spans="5:6" ht="15" x14ac:dyDescent="0.25">
      <c r="E392" s="131">
        <f t="shared" ca="1" si="6"/>
        <v>0.93984515678569125</v>
      </c>
      <c r="F392" s="133">
        <v>129614715.69172536</v>
      </c>
    </row>
    <row r="393" spans="5:6" ht="15" x14ac:dyDescent="0.25">
      <c r="E393" s="131">
        <f t="shared" ca="1" si="6"/>
        <v>0.91503171781634784</v>
      </c>
      <c r="F393" s="133">
        <v>127209424.01569627</v>
      </c>
    </row>
    <row r="394" spans="5:6" ht="15" x14ac:dyDescent="0.25">
      <c r="E394" s="131">
        <f t="shared" ca="1" si="6"/>
        <v>0.90471123423407784</v>
      </c>
      <c r="F394" s="133">
        <v>128054344.38775845</v>
      </c>
    </row>
    <row r="395" spans="5:6" ht="15" x14ac:dyDescent="0.25">
      <c r="E395" s="131">
        <f t="shared" ca="1" si="6"/>
        <v>0.91607449820261655</v>
      </c>
      <c r="F395" s="133">
        <v>124497253.3141101</v>
      </c>
    </row>
    <row r="396" spans="5:6" ht="15" x14ac:dyDescent="0.25">
      <c r="E396" s="131">
        <f t="shared" ca="1" si="6"/>
        <v>0.93739848596942588</v>
      </c>
      <c r="F396" s="133">
        <v>129207693.75201532</v>
      </c>
    </row>
    <row r="397" spans="5:6" ht="15" x14ac:dyDescent="0.25">
      <c r="E397" s="131">
        <f t="shared" ca="1" si="6"/>
        <v>0.90532221763894516</v>
      </c>
      <c r="F397" s="133">
        <v>128308621.72753088</v>
      </c>
    </row>
    <row r="398" spans="5:6" ht="15" x14ac:dyDescent="0.25">
      <c r="E398" s="131">
        <f t="shared" ca="1" si="6"/>
        <v>0.95081632375925373</v>
      </c>
      <c r="F398" s="133">
        <v>123500777.48530973</v>
      </c>
    </row>
    <row r="399" spans="5:6" ht="15" x14ac:dyDescent="0.25">
      <c r="E399" s="131">
        <f t="shared" ca="1" si="6"/>
        <v>0.93158915650688079</v>
      </c>
      <c r="F399" s="133">
        <v>129063338.36853144</v>
      </c>
    </row>
    <row r="400" spans="5:6" ht="15" x14ac:dyDescent="0.25">
      <c r="E400" s="131">
        <f t="shared" ca="1" si="6"/>
        <v>0.88641268614332558</v>
      </c>
      <c r="F400" s="133">
        <v>122777055.89614704</v>
      </c>
    </row>
    <row r="401" spans="5:6" ht="15" x14ac:dyDescent="0.25">
      <c r="E401" s="131">
        <f t="shared" ca="1" si="6"/>
        <v>0.92883180043108582</v>
      </c>
      <c r="F401" s="133">
        <v>125091591.79176642</v>
      </c>
    </row>
    <row r="402" spans="5:6" ht="15" x14ac:dyDescent="0.25">
      <c r="E402" s="131">
        <f t="shared" ca="1" si="6"/>
        <v>0.8861282373703816</v>
      </c>
      <c r="F402" s="133">
        <v>129383313.24461678</v>
      </c>
    </row>
    <row r="403" spans="5:6" ht="15" x14ac:dyDescent="0.25">
      <c r="E403" s="131">
        <f t="shared" ca="1" si="6"/>
        <v>0.87513433955109665</v>
      </c>
      <c r="F403" s="133">
        <v>123795554.90263708</v>
      </c>
    </row>
    <row r="404" spans="5:6" ht="15" x14ac:dyDescent="0.25">
      <c r="E404" s="131">
        <f t="shared" ca="1" si="6"/>
        <v>0.90935342243630968</v>
      </c>
      <c r="F404" s="133">
        <v>126110987.21662118</v>
      </c>
    </row>
    <row r="405" spans="5:6" ht="15" x14ac:dyDescent="0.25">
      <c r="E405" s="131">
        <f t="shared" ca="1" si="6"/>
        <v>0.88402158145090126</v>
      </c>
      <c r="F405" s="133">
        <v>125202237.45116273</v>
      </c>
    </row>
    <row r="406" spans="5:6" ht="15" x14ac:dyDescent="0.25">
      <c r="E406" s="131">
        <f t="shared" ca="1" si="6"/>
        <v>0.90052718160876233</v>
      </c>
      <c r="F406" s="133">
        <v>131841313.26281157</v>
      </c>
    </row>
    <row r="407" spans="5:6" ht="15" x14ac:dyDescent="0.25">
      <c r="E407" s="131">
        <f t="shared" ca="1" si="6"/>
        <v>0.91797435358896884</v>
      </c>
      <c r="F407" s="133">
        <v>126180982.6994856</v>
      </c>
    </row>
    <row r="408" spans="5:6" ht="15" x14ac:dyDescent="0.25">
      <c r="E408" s="131">
        <f t="shared" ca="1" si="6"/>
        <v>0.91190214024843141</v>
      </c>
      <c r="F408" s="133">
        <v>130695462.15421569</v>
      </c>
    </row>
    <row r="409" spans="5:6" ht="15" x14ac:dyDescent="0.25">
      <c r="E409" s="131">
        <f t="shared" ca="1" si="6"/>
        <v>0.91952817220254135</v>
      </c>
      <c r="F409" s="133">
        <v>124956604.26855104</v>
      </c>
    </row>
    <row r="410" spans="5:6" ht="15" x14ac:dyDescent="0.25">
      <c r="E410" s="131">
        <f t="shared" ca="1" si="6"/>
        <v>0.94069210558346805</v>
      </c>
      <c r="F410" s="133">
        <v>127735620.81619222</v>
      </c>
    </row>
    <row r="411" spans="5:6" ht="15" x14ac:dyDescent="0.25">
      <c r="E411" s="131">
        <f t="shared" ca="1" si="6"/>
        <v>0.88574838075374118</v>
      </c>
      <c r="F411" s="133">
        <v>119782374.32501341</v>
      </c>
    </row>
    <row r="412" spans="5:6" ht="15" x14ac:dyDescent="0.25">
      <c r="E412" s="131">
        <f t="shared" ca="1" si="6"/>
        <v>0.96188066530885119</v>
      </c>
      <c r="F412" s="133">
        <v>128784852.59927382</v>
      </c>
    </row>
    <row r="413" spans="5:6" ht="15" x14ac:dyDescent="0.25">
      <c r="E413" s="131">
        <f t="shared" ca="1" si="6"/>
        <v>0.92563832106554045</v>
      </c>
      <c r="F413" s="133">
        <v>128647243.38762584</v>
      </c>
    </row>
    <row r="414" spans="5:6" ht="15" x14ac:dyDescent="0.25">
      <c r="E414" s="131">
        <f t="shared" ca="1" si="6"/>
        <v>0.89862872049229248</v>
      </c>
      <c r="F414" s="133">
        <v>123939261.88215828</v>
      </c>
    </row>
    <row r="415" spans="5:6" ht="15" x14ac:dyDescent="0.25">
      <c r="E415" s="131">
        <f t="shared" ca="1" si="6"/>
        <v>0.92633293789049842</v>
      </c>
      <c r="F415" s="133">
        <v>127242828.89088517</v>
      </c>
    </row>
    <row r="416" spans="5:6" ht="15" x14ac:dyDescent="0.25">
      <c r="E416" s="131">
        <f t="shared" ca="1" si="6"/>
        <v>0.93935008414763488</v>
      </c>
      <c r="F416" s="133">
        <v>129714832.96273167</v>
      </c>
    </row>
    <row r="417" spans="5:6" ht="15" x14ac:dyDescent="0.25">
      <c r="E417" s="131">
        <f t="shared" ca="1" si="6"/>
        <v>0.88992928308436103</v>
      </c>
      <c r="F417" s="133">
        <v>130096559.98038015</v>
      </c>
    </row>
    <row r="418" spans="5:6" ht="15" x14ac:dyDescent="0.25">
      <c r="E418" s="131">
        <f t="shared" ca="1" si="6"/>
        <v>0.89510120960204387</v>
      </c>
      <c r="F418" s="133">
        <v>126197762.27744249</v>
      </c>
    </row>
    <row r="419" spans="5:6" ht="15" x14ac:dyDescent="0.25">
      <c r="E419" s="131">
        <f t="shared" ca="1" si="6"/>
        <v>0.93081423249399275</v>
      </c>
      <c r="F419" s="133">
        <v>126041487.88104489</v>
      </c>
    </row>
    <row r="420" spans="5:6" ht="15" x14ac:dyDescent="0.25">
      <c r="E420" s="131">
        <f t="shared" ca="1" si="6"/>
        <v>0.92294631142340322</v>
      </c>
      <c r="F420" s="133">
        <v>125390676.87546141</v>
      </c>
    </row>
    <row r="421" spans="5:6" ht="15" x14ac:dyDescent="0.25">
      <c r="E421" s="131">
        <f t="shared" ca="1" si="6"/>
        <v>0.91510527519387352</v>
      </c>
      <c r="F421" s="133">
        <v>125338903.27234605</v>
      </c>
    </row>
    <row r="422" spans="5:6" ht="15" x14ac:dyDescent="0.25">
      <c r="E422" s="131">
        <f t="shared" ca="1" si="6"/>
        <v>0.92615178389483555</v>
      </c>
      <c r="F422" s="133">
        <v>127322546.78762817</v>
      </c>
    </row>
    <row r="423" spans="5:6" ht="15" x14ac:dyDescent="0.25">
      <c r="E423" s="131">
        <f t="shared" ca="1" si="6"/>
        <v>0.93619539557126086</v>
      </c>
      <c r="F423" s="133">
        <v>125552019.50385156</v>
      </c>
    </row>
    <row r="424" spans="5:6" ht="15" x14ac:dyDescent="0.25">
      <c r="E424" s="131">
        <f t="shared" ca="1" si="6"/>
        <v>0.91570322153856676</v>
      </c>
      <c r="F424" s="133">
        <v>129317726.79208025</v>
      </c>
    </row>
    <row r="425" spans="5:6" ht="15" x14ac:dyDescent="0.25">
      <c r="E425" s="131">
        <f t="shared" ca="1" si="6"/>
        <v>0.91191534595213886</v>
      </c>
      <c r="F425" s="133">
        <v>126972098.65409561</v>
      </c>
    </row>
    <row r="426" spans="5:6" ht="15" x14ac:dyDescent="0.25">
      <c r="E426" s="131">
        <f t="shared" ca="1" si="6"/>
        <v>0.88438245651517977</v>
      </c>
      <c r="F426" s="133">
        <v>123691591.17037505</v>
      </c>
    </row>
    <row r="427" spans="5:6" ht="15" x14ac:dyDescent="0.25">
      <c r="E427" s="131">
        <f t="shared" ca="1" si="6"/>
        <v>0.92441202587082849</v>
      </c>
      <c r="F427" s="133">
        <v>126436237.27186644</v>
      </c>
    </row>
    <row r="428" spans="5:6" ht="15" x14ac:dyDescent="0.25">
      <c r="E428" s="131">
        <f t="shared" ca="1" si="6"/>
        <v>0.92461548685195694</v>
      </c>
      <c r="F428" s="133">
        <v>127844783.50018235</v>
      </c>
    </row>
    <row r="429" spans="5:6" ht="15" x14ac:dyDescent="0.25">
      <c r="E429" s="131">
        <f t="shared" ca="1" si="6"/>
        <v>0.90053067190023683</v>
      </c>
      <c r="F429" s="133">
        <v>125196737.48195666</v>
      </c>
    </row>
    <row r="430" spans="5:6" ht="15" x14ac:dyDescent="0.25">
      <c r="E430" s="131">
        <f t="shared" ca="1" si="6"/>
        <v>0.92173068951263692</v>
      </c>
      <c r="F430" s="133">
        <v>127921404.86807007</v>
      </c>
    </row>
    <row r="431" spans="5:6" ht="15" x14ac:dyDescent="0.25">
      <c r="E431" s="131">
        <f t="shared" ca="1" si="6"/>
        <v>0.93305889627864436</v>
      </c>
      <c r="F431" s="133">
        <v>122276891.655325</v>
      </c>
    </row>
    <row r="432" spans="5:6" ht="15" x14ac:dyDescent="0.25">
      <c r="E432" s="131">
        <f t="shared" ca="1" si="6"/>
        <v>0.91258282962517878</v>
      </c>
      <c r="F432" s="133">
        <v>122802790.15650252</v>
      </c>
    </row>
    <row r="433" spans="5:6" ht="15" x14ac:dyDescent="0.25">
      <c r="E433" s="131">
        <f t="shared" ca="1" si="6"/>
        <v>0.94646643639586037</v>
      </c>
      <c r="F433" s="133">
        <v>123923938.80507986</v>
      </c>
    </row>
    <row r="434" spans="5:6" ht="15" x14ac:dyDescent="0.25">
      <c r="E434" s="131">
        <f t="shared" ca="1" si="6"/>
        <v>0.95069799985956693</v>
      </c>
      <c r="F434" s="133">
        <v>124445755.54754771</v>
      </c>
    </row>
    <row r="435" spans="5:6" ht="15" x14ac:dyDescent="0.25">
      <c r="E435" s="131">
        <f t="shared" ca="1" si="6"/>
        <v>0.92627022317888319</v>
      </c>
      <c r="F435" s="133">
        <v>126349587.44746181</v>
      </c>
    </row>
    <row r="436" spans="5:6" ht="15" x14ac:dyDescent="0.25">
      <c r="E436" s="131">
        <f t="shared" ca="1" si="6"/>
        <v>0.92505921674088376</v>
      </c>
      <c r="F436" s="133">
        <v>127484247.95622286</v>
      </c>
    </row>
    <row r="437" spans="5:6" ht="15" x14ac:dyDescent="0.25">
      <c r="E437" s="131">
        <f t="shared" ca="1" si="6"/>
        <v>0.90977593622398589</v>
      </c>
      <c r="F437" s="133">
        <v>127812622.82648556</v>
      </c>
    </row>
    <row r="438" spans="5:6" ht="15" x14ac:dyDescent="0.25">
      <c r="E438" s="131">
        <f t="shared" ca="1" si="6"/>
        <v>0.9268833998566729</v>
      </c>
      <c r="F438" s="133">
        <v>126275815.69856188</v>
      </c>
    </row>
    <row r="439" spans="5:6" ht="15" x14ac:dyDescent="0.25">
      <c r="E439" s="131">
        <f t="shared" ca="1" si="6"/>
        <v>0.94681001093675898</v>
      </c>
      <c r="F439" s="133">
        <v>122692617.86633535</v>
      </c>
    </row>
    <row r="440" spans="5:6" ht="15" x14ac:dyDescent="0.25">
      <c r="E440" s="131">
        <f t="shared" ca="1" si="6"/>
        <v>0.9009037541121796</v>
      </c>
      <c r="F440" s="133">
        <v>127274489.137651</v>
      </c>
    </row>
    <row r="441" spans="5:6" ht="15" x14ac:dyDescent="0.25">
      <c r="E441" s="131">
        <f t="shared" ca="1" si="6"/>
        <v>0.93563108535173467</v>
      </c>
      <c r="F441" s="133">
        <v>126608912.87170735</v>
      </c>
    </row>
    <row r="442" spans="5:6" ht="15" x14ac:dyDescent="0.25">
      <c r="E442" s="131">
        <f t="shared" ca="1" si="6"/>
        <v>0.91918551828018835</v>
      </c>
      <c r="F442" s="133">
        <v>128309758.21196434</v>
      </c>
    </row>
    <row r="443" spans="5:6" ht="15" x14ac:dyDescent="0.25">
      <c r="E443" s="131">
        <f t="shared" ca="1" si="6"/>
        <v>0.93052250439844264</v>
      </c>
      <c r="F443" s="133">
        <v>127128914.08925821</v>
      </c>
    </row>
    <row r="444" spans="5:6" ht="15" x14ac:dyDescent="0.25">
      <c r="E444" s="131">
        <f t="shared" ca="1" si="6"/>
        <v>0.93544622256053889</v>
      </c>
      <c r="F444" s="133">
        <v>128544069.31488307</v>
      </c>
    </row>
    <row r="445" spans="5:6" ht="15" x14ac:dyDescent="0.25">
      <c r="E445" s="131">
        <f t="shared" ca="1" si="6"/>
        <v>0.92256942969873446</v>
      </c>
      <c r="F445" s="133">
        <v>125367933.57026534</v>
      </c>
    </row>
    <row r="446" spans="5:6" ht="15" x14ac:dyDescent="0.25">
      <c r="E446" s="131">
        <f t="shared" ca="1" si="6"/>
        <v>0.91582833157718047</v>
      </c>
      <c r="F446" s="133">
        <v>127300137.31373262</v>
      </c>
    </row>
    <row r="447" spans="5:6" ht="15" x14ac:dyDescent="0.25">
      <c r="E447" s="131">
        <f t="shared" ca="1" si="6"/>
        <v>0.92112729033043805</v>
      </c>
      <c r="F447" s="133">
        <v>124554253.72417159</v>
      </c>
    </row>
    <row r="448" spans="5:6" ht="15" x14ac:dyDescent="0.25">
      <c r="E448" s="131">
        <f t="shared" ca="1" si="6"/>
        <v>0.91071473388409407</v>
      </c>
      <c r="F448" s="133">
        <v>127290095.22353977</v>
      </c>
    </row>
    <row r="449" spans="5:6" ht="15" x14ac:dyDescent="0.25">
      <c r="E449" s="131">
        <f t="shared" ca="1" si="6"/>
        <v>0.90614589981162608</v>
      </c>
      <c r="F449" s="133">
        <v>127588200.39455904</v>
      </c>
    </row>
    <row r="450" spans="5:6" ht="15" x14ac:dyDescent="0.25">
      <c r="E450" s="131">
        <f t="shared" ca="1" si="6"/>
        <v>0.93072617508639943</v>
      </c>
      <c r="F450" s="133">
        <v>122116074.08194982</v>
      </c>
    </row>
    <row r="451" spans="5:6" ht="15" x14ac:dyDescent="0.25">
      <c r="E451" s="131">
        <f t="shared" ref="E451:E514" ca="1" si="7">NORMINV(RAND(),0.92,0.02)</f>
        <v>0.93450365846481376</v>
      </c>
      <c r="F451" s="133">
        <v>127269929.67223772</v>
      </c>
    </row>
    <row r="452" spans="5:6" ht="15" x14ac:dyDescent="0.25">
      <c r="E452" s="131">
        <f t="shared" ca="1" si="7"/>
        <v>0.88048013331702335</v>
      </c>
      <c r="F452" s="133">
        <v>125347228.25520316</v>
      </c>
    </row>
    <row r="453" spans="5:6" ht="15" x14ac:dyDescent="0.25">
      <c r="E453" s="131">
        <f t="shared" ca="1" si="7"/>
        <v>0.93366830222896935</v>
      </c>
      <c r="F453" s="133">
        <v>131282031.59263411</v>
      </c>
    </row>
    <row r="454" spans="5:6" ht="15" x14ac:dyDescent="0.25">
      <c r="E454" s="131">
        <f t="shared" ca="1" si="7"/>
        <v>0.89978294998566433</v>
      </c>
      <c r="F454" s="133">
        <v>126257185.76233494</v>
      </c>
    </row>
    <row r="455" spans="5:6" ht="15" x14ac:dyDescent="0.25">
      <c r="E455" s="131">
        <f t="shared" ca="1" si="7"/>
        <v>0.93697472137499149</v>
      </c>
      <c r="F455" s="133">
        <v>126116567.78326216</v>
      </c>
    </row>
    <row r="456" spans="5:6" ht="15" x14ac:dyDescent="0.25">
      <c r="E456" s="131">
        <f t="shared" ca="1" si="7"/>
        <v>0.8780498713480599</v>
      </c>
      <c r="F456" s="133">
        <v>127540468.83583972</v>
      </c>
    </row>
    <row r="457" spans="5:6" ht="15" x14ac:dyDescent="0.25">
      <c r="E457" s="131">
        <f t="shared" ca="1" si="7"/>
        <v>0.91179012004692905</v>
      </c>
      <c r="F457" s="133">
        <v>120928332.97022453</v>
      </c>
    </row>
    <row r="458" spans="5:6" ht="15" x14ac:dyDescent="0.25">
      <c r="E458" s="131">
        <f t="shared" ca="1" si="7"/>
        <v>0.94466958974231874</v>
      </c>
      <c r="F458" s="133">
        <v>127543859.28511594</v>
      </c>
    </row>
    <row r="459" spans="5:6" ht="15" x14ac:dyDescent="0.25">
      <c r="E459" s="131">
        <f t="shared" ca="1" si="7"/>
        <v>0.93415994815756154</v>
      </c>
      <c r="F459" s="133">
        <v>125839180.58767875</v>
      </c>
    </row>
    <row r="460" spans="5:6" ht="15" x14ac:dyDescent="0.25">
      <c r="E460" s="131">
        <f t="shared" ca="1" si="7"/>
        <v>0.92156202703168755</v>
      </c>
      <c r="F460" s="133">
        <v>124782336.57835908</v>
      </c>
    </row>
    <row r="461" spans="5:6" ht="15" x14ac:dyDescent="0.25">
      <c r="E461" s="131">
        <f t="shared" ca="1" si="7"/>
        <v>0.94935984753055769</v>
      </c>
      <c r="F461" s="133">
        <v>126100536.07394534</v>
      </c>
    </row>
    <row r="462" spans="5:6" ht="15" x14ac:dyDescent="0.25">
      <c r="E462" s="131">
        <f t="shared" ca="1" si="7"/>
        <v>0.90297112499662491</v>
      </c>
      <c r="F462" s="133">
        <v>125874666.93181482</v>
      </c>
    </row>
    <row r="463" spans="5:6" ht="15" x14ac:dyDescent="0.25">
      <c r="E463" s="131">
        <f t="shared" ca="1" si="7"/>
        <v>0.92922064061475051</v>
      </c>
      <c r="F463" s="133">
        <v>124497701.89903918</v>
      </c>
    </row>
    <row r="464" spans="5:6" ht="15" x14ac:dyDescent="0.25">
      <c r="E464" s="131">
        <f t="shared" ca="1" si="7"/>
        <v>0.91131815707583508</v>
      </c>
      <c r="F464" s="133">
        <v>127869589.90989813</v>
      </c>
    </row>
    <row r="465" spans="5:6" ht="15" x14ac:dyDescent="0.25">
      <c r="E465" s="131">
        <f t="shared" ca="1" si="7"/>
        <v>0.91832068526838073</v>
      </c>
      <c r="F465" s="133">
        <v>125161583.14929768</v>
      </c>
    </row>
    <row r="466" spans="5:6" ht="15" x14ac:dyDescent="0.25">
      <c r="E466" s="131">
        <f t="shared" ca="1" si="7"/>
        <v>0.94180013899254178</v>
      </c>
      <c r="F466" s="133">
        <v>123026825.21138132</v>
      </c>
    </row>
    <row r="467" spans="5:6" ht="15" x14ac:dyDescent="0.25">
      <c r="E467" s="131">
        <f t="shared" ca="1" si="7"/>
        <v>0.9180924053971824</v>
      </c>
      <c r="F467" s="133">
        <v>124475845.26220544</v>
      </c>
    </row>
    <row r="468" spans="5:6" ht="15" x14ac:dyDescent="0.25">
      <c r="E468" s="131">
        <f t="shared" ca="1" si="7"/>
        <v>0.94321720038693058</v>
      </c>
      <c r="F468" s="133">
        <v>125274295.29507579</v>
      </c>
    </row>
    <row r="469" spans="5:6" ht="15" x14ac:dyDescent="0.25">
      <c r="E469" s="131">
        <f t="shared" ca="1" si="7"/>
        <v>0.93207757939602554</v>
      </c>
      <c r="F469" s="133">
        <v>127740335.3002194</v>
      </c>
    </row>
    <row r="470" spans="5:6" ht="15" x14ac:dyDescent="0.25">
      <c r="E470" s="131">
        <f t="shared" ca="1" si="7"/>
        <v>0.91710958409342824</v>
      </c>
      <c r="F470" s="133">
        <v>126094855.81464747</v>
      </c>
    </row>
    <row r="471" spans="5:6" ht="15" x14ac:dyDescent="0.25">
      <c r="E471" s="131">
        <f t="shared" ca="1" si="7"/>
        <v>0.90857288682341486</v>
      </c>
      <c r="F471" s="133">
        <v>128418319.91707866</v>
      </c>
    </row>
    <row r="472" spans="5:6" ht="15" x14ac:dyDescent="0.25">
      <c r="E472" s="131">
        <f t="shared" ca="1" si="7"/>
        <v>0.90394312369801055</v>
      </c>
      <c r="F472" s="133">
        <v>128036019.8948503</v>
      </c>
    </row>
    <row r="473" spans="5:6" ht="15" x14ac:dyDescent="0.25">
      <c r="E473" s="131">
        <f t="shared" ca="1" si="7"/>
        <v>0.9124242412557062</v>
      </c>
      <c r="F473" s="133">
        <v>128569752.79642649</v>
      </c>
    </row>
    <row r="474" spans="5:6" ht="15" x14ac:dyDescent="0.25">
      <c r="E474" s="131">
        <f t="shared" ca="1" si="7"/>
        <v>0.95235334666294413</v>
      </c>
      <c r="F474" s="133">
        <v>127170852.67959817</v>
      </c>
    </row>
    <row r="475" spans="5:6" ht="15" x14ac:dyDescent="0.25">
      <c r="E475" s="131">
        <f t="shared" ca="1" si="7"/>
        <v>0.92575838375361574</v>
      </c>
      <c r="F475" s="133">
        <v>127198664.74907981</v>
      </c>
    </row>
    <row r="476" spans="5:6" ht="15" x14ac:dyDescent="0.25">
      <c r="E476" s="131">
        <f t="shared" ca="1" si="7"/>
        <v>0.90107167336446969</v>
      </c>
      <c r="F476" s="133">
        <v>123829708.31432019</v>
      </c>
    </row>
    <row r="477" spans="5:6" ht="15" x14ac:dyDescent="0.25">
      <c r="E477" s="131">
        <f t="shared" ca="1" si="7"/>
        <v>0.92150673403803673</v>
      </c>
      <c r="F477" s="133">
        <v>126700942.77152437</v>
      </c>
    </row>
    <row r="478" spans="5:6" ht="15" x14ac:dyDescent="0.25">
      <c r="E478" s="131">
        <f t="shared" ca="1" si="7"/>
        <v>0.89954604445888653</v>
      </c>
      <c r="F478" s="133">
        <v>128612903.1492053</v>
      </c>
    </row>
    <row r="479" spans="5:6" ht="15" x14ac:dyDescent="0.25">
      <c r="E479" s="131">
        <f t="shared" ca="1" si="7"/>
        <v>0.89390461844414393</v>
      </c>
      <c r="F479" s="133">
        <v>124505917.30028893</v>
      </c>
    </row>
    <row r="480" spans="5:6" ht="15" x14ac:dyDescent="0.25">
      <c r="E480" s="131">
        <f t="shared" ca="1" si="7"/>
        <v>0.96257662940478228</v>
      </c>
      <c r="F480" s="133">
        <v>123524926.66163719</v>
      </c>
    </row>
    <row r="481" spans="5:6" ht="15" x14ac:dyDescent="0.25">
      <c r="E481" s="131">
        <f t="shared" ca="1" si="7"/>
        <v>0.90863830386772326</v>
      </c>
      <c r="F481" s="133">
        <v>126502954.13776298</v>
      </c>
    </row>
    <row r="482" spans="5:6" ht="15" x14ac:dyDescent="0.25">
      <c r="E482" s="131">
        <f t="shared" ca="1" si="7"/>
        <v>0.91491137777311049</v>
      </c>
      <c r="F482" s="133">
        <v>121058537.63235345</v>
      </c>
    </row>
    <row r="483" spans="5:6" ht="15" x14ac:dyDescent="0.25">
      <c r="E483" s="131">
        <f t="shared" ca="1" si="7"/>
        <v>0.9382865032879979</v>
      </c>
      <c r="F483" s="133">
        <v>121152856.0604326</v>
      </c>
    </row>
    <row r="484" spans="5:6" ht="15" x14ac:dyDescent="0.25">
      <c r="E484" s="131">
        <f t="shared" ca="1" si="7"/>
        <v>0.88143720572004314</v>
      </c>
      <c r="F484" s="133">
        <v>126916097.48833528</v>
      </c>
    </row>
    <row r="485" spans="5:6" ht="15" x14ac:dyDescent="0.25">
      <c r="E485" s="131">
        <f t="shared" ca="1" si="7"/>
        <v>0.88673401163515264</v>
      </c>
      <c r="F485" s="133">
        <v>128296123.21019417</v>
      </c>
    </row>
    <row r="486" spans="5:6" ht="15" x14ac:dyDescent="0.25">
      <c r="E486" s="131">
        <f t="shared" ca="1" si="7"/>
        <v>0.94516059457500989</v>
      </c>
      <c r="F486" s="133">
        <v>127432567.39115562</v>
      </c>
    </row>
    <row r="487" spans="5:6" ht="15" x14ac:dyDescent="0.25">
      <c r="E487" s="131">
        <f t="shared" ca="1" si="7"/>
        <v>0.9112305594015272</v>
      </c>
      <c r="F487" s="133">
        <v>130652241.84196526</v>
      </c>
    </row>
    <row r="488" spans="5:6" ht="15" x14ac:dyDescent="0.25">
      <c r="E488" s="131">
        <f t="shared" ca="1" si="7"/>
        <v>0.88633289754565847</v>
      </c>
      <c r="F488" s="133">
        <v>121346222.88872677</v>
      </c>
    </row>
    <row r="489" spans="5:6" ht="15" x14ac:dyDescent="0.25">
      <c r="E489" s="131">
        <f t="shared" ca="1" si="7"/>
        <v>0.91210162483897617</v>
      </c>
      <c r="F489" s="133">
        <v>129920151.40954629</v>
      </c>
    </row>
    <row r="490" spans="5:6" ht="15" x14ac:dyDescent="0.25">
      <c r="E490" s="131">
        <f t="shared" ca="1" si="7"/>
        <v>0.93534100122393005</v>
      </c>
      <c r="F490" s="133">
        <v>126126380.22436902</v>
      </c>
    </row>
    <row r="491" spans="5:6" ht="15" x14ac:dyDescent="0.25">
      <c r="E491" s="131">
        <f t="shared" ca="1" si="7"/>
        <v>0.93701201030721837</v>
      </c>
      <c r="F491" s="133">
        <v>127126126.45816696</v>
      </c>
    </row>
    <row r="492" spans="5:6" ht="15" x14ac:dyDescent="0.25">
      <c r="E492" s="131">
        <f t="shared" ca="1" si="7"/>
        <v>0.91754584023609276</v>
      </c>
      <c r="F492" s="133">
        <v>129819596.87322231</v>
      </c>
    </row>
    <row r="493" spans="5:6" ht="15" x14ac:dyDescent="0.25">
      <c r="E493" s="131">
        <f t="shared" ca="1" si="7"/>
        <v>0.95235731065204776</v>
      </c>
      <c r="F493" s="133">
        <v>129310073.09144193</v>
      </c>
    </row>
    <row r="494" spans="5:6" ht="15" x14ac:dyDescent="0.25">
      <c r="E494" s="131">
        <f t="shared" ca="1" si="7"/>
        <v>0.90633400789892915</v>
      </c>
      <c r="F494" s="133">
        <v>120703034.42881644</v>
      </c>
    </row>
    <row r="495" spans="5:6" ht="15" x14ac:dyDescent="0.25">
      <c r="E495" s="131">
        <f t="shared" ca="1" si="7"/>
        <v>0.91694724860729659</v>
      </c>
      <c r="F495" s="133">
        <v>129171365.3108971</v>
      </c>
    </row>
    <row r="496" spans="5:6" ht="15" x14ac:dyDescent="0.25">
      <c r="E496" s="131">
        <f t="shared" ca="1" si="7"/>
        <v>0.90394875984123524</v>
      </c>
      <c r="F496" s="133">
        <v>127364820.31582287</v>
      </c>
    </row>
    <row r="497" spans="5:6" ht="15" x14ac:dyDescent="0.25">
      <c r="E497" s="131">
        <f t="shared" ca="1" si="7"/>
        <v>0.93692763039196036</v>
      </c>
      <c r="F497" s="133">
        <v>124169643.09950431</v>
      </c>
    </row>
    <row r="498" spans="5:6" ht="15" x14ac:dyDescent="0.25">
      <c r="E498" s="131">
        <f t="shared" ca="1" si="7"/>
        <v>0.93688698697760753</v>
      </c>
      <c r="F498" s="133">
        <v>127395699.49157917</v>
      </c>
    </row>
    <row r="499" spans="5:6" ht="15" x14ac:dyDescent="0.25">
      <c r="E499" s="131">
        <f t="shared" ca="1" si="7"/>
        <v>0.94533196842857314</v>
      </c>
      <c r="F499" s="133">
        <v>124908409.74197578</v>
      </c>
    </row>
    <row r="500" spans="5:6" ht="15" x14ac:dyDescent="0.25">
      <c r="E500" s="131">
        <f t="shared" ca="1" si="7"/>
        <v>0.94322991407659773</v>
      </c>
      <c r="F500" s="133">
        <v>127587423.41293642</v>
      </c>
    </row>
    <row r="501" spans="5:6" ht="15" x14ac:dyDescent="0.25">
      <c r="E501" s="131">
        <f t="shared" ca="1" si="7"/>
        <v>0.92465023202138596</v>
      </c>
      <c r="F501" s="133">
        <v>129706374.66604368</v>
      </c>
    </row>
    <row r="502" spans="5:6" ht="15" x14ac:dyDescent="0.25">
      <c r="E502" s="131">
        <f t="shared" ca="1" si="7"/>
        <v>0.95045563027289415</v>
      </c>
      <c r="F502" s="133">
        <v>125159345.28030849</v>
      </c>
    </row>
    <row r="503" spans="5:6" ht="15" x14ac:dyDescent="0.25">
      <c r="E503" s="131">
        <f t="shared" ca="1" si="7"/>
        <v>0.90749497012103353</v>
      </c>
      <c r="F503" s="133">
        <v>126124017.88039941</v>
      </c>
    </row>
    <row r="504" spans="5:6" ht="15" x14ac:dyDescent="0.25">
      <c r="E504" s="131">
        <f t="shared" ca="1" si="7"/>
        <v>0.97151701462222007</v>
      </c>
      <c r="F504" s="133">
        <v>125772758.20327763</v>
      </c>
    </row>
    <row r="505" spans="5:6" ht="15" x14ac:dyDescent="0.25">
      <c r="E505" s="131">
        <f t="shared" ca="1" si="7"/>
        <v>0.90214455283674844</v>
      </c>
      <c r="F505" s="133">
        <v>126247774.70957513</v>
      </c>
    </row>
    <row r="506" spans="5:6" ht="15" x14ac:dyDescent="0.25">
      <c r="E506" s="131">
        <f t="shared" ca="1" si="7"/>
        <v>0.93233824592049486</v>
      </c>
      <c r="F506" s="133">
        <v>131316250.37548712</v>
      </c>
    </row>
    <row r="507" spans="5:6" ht="15" x14ac:dyDescent="0.25">
      <c r="E507" s="131">
        <f t="shared" ca="1" si="7"/>
        <v>0.9515451196408854</v>
      </c>
      <c r="F507" s="133">
        <v>130440846.41403195</v>
      </c>
    </row>
    <row r="508" spans="5:6" ht="15" x14ac:dyDescent="0.25">
      <c r="E508" s="131">
        <f t="shared" ca="1" si="7"/>
        <v>0.8902594137856632</v>
      </c>
      <c r="F508" s="133">
        <v>128332817.33884314</v>
      </c>
    </row>
    <row r="509" spans="5:6" ht="15" x14ac:dyDescent="0.25">
      <c r="E509" s="131">
        <f t="shared" ca="1" si="7"/>
        <v>0.93136712388045773</v>
      </c>
      <c r="F509" s="133">
        <v>124889327.48362829</v>
      </c>
    </row>
    <row r="510" spans="5:6" ht="15" x14ac:dyDescent="0.25">
      <c r="E510" s="131">
        <f t="shared" ca="1" si="7"/>
        <v>0.93127027383446392</v>
      </c>
      <c r="F510" s="133">
        <v>130939496.41496149</v>
      </c>
    </row>
    <row r="511" spans="5:6" ht="15" x14ac:dyDescent="0.25">
      <c r="E511" s="131">
        <f t="shared" ca="1" si="7"/>
        <v>0.90558626389380692</v>
      </c>
      <c r="F511" s="133">
        <v>127221513.93539011</v>
      </c>
    </row>
    <row r="512" spans="5:6" ht="15" x14ac:dyDescent="0.25">
      <c r="E512" s="131">
        <f t="shared" ca="1" si="7"/>
        <v>0.92303050282838672</v>
      </c>
      <c r="F512" s="133">
        <v>121044869.75473921</v>
      </c>
    </row>
    <row r="513" spans="5:6" ht="15" x14ac:dyDescent="0.25">
      <c r="E513" s="131">
        <f t="shared" ca="1" si="7"/>
        <v>0.91564732968562801</v>
      </c>
      <c r="F513" s="133">
        <v>127675988.56076618</v>
      </c>
    </row>
    <row r="514" spans="5:6" ht="15" x14ac:dyDescent="0.25">
      <c r="E514" s="131">
        <f t="shared" ca="1" si="7"/>
        <v>0.89942022554383871</v>
      </c>
      <c r="F514" s="133">
        <v>127528933.43723115</v>
      </c>
    </row>
    <row r="515" spans="5:6" ht="15" x14ac:dyDescent="0.25">
      <c r="E515" s="131">
        <f t="shared" ref="E515:E578" ca="1" si="8">NORMINV(RAND(),0.92,0.02)</f>
        <v>0.93363163505558044</v>
      </c>
      <c r="F515" s="133">
        <v>127055611.05194628</v>
      </c>
    </row>
    <row r="516" spans="5:6" ht="15" x14ac:dyDescent="0.25">
      <c r="E516" s="131">
        <f t="shared" ca="1" si="8"/>
        <v>0.92925045659355687</v>
      </c>
      <c r="F516" s="133">
        <v>128701121.88966091</v>
      </c>
    </row>
    <row r="517" spans="5:6" ht="15" x14ac:dyDescent="0.25">
      <c r="E517" s="131">
        <f t="shared" ca="1" si="8"/>
        <v>0.92312842718914256</v>
      </c>
      <c r="F517" s="133">
        <v>126972439.89923923</v>
      </c>
    </row>
    <row r="518" spans="5:6" ht="15" x14ac:dyDescent="0.25">
      <c r="E518" s="131">
        <f t="shared" ca="1" si="8"/>
        <v>0.93266157404994599</v>
      </c>
      <c r="F518" s="133">
        <v>129425841.72669791</v>
      </c>
    </row>
    <row r="519" spans="5:6" ht="15" x14ac:dyDescent="0.25">
      <c r="E519" s="131">
        <f t="shared" ca="1" si="8"/>
        <v>0.92309052888246423</v>
      </c>
      <c r="F519" s="133">
        <v>125073814.28641678</v>
      </c>
    </row>
    <row r="520" spans="5:6" ht="15" x14ac:dyDescent="0.25">
      <c r="E520" s="131">
        <f t="shared" ca="1" si="8"/>
        <v>0.91175017668565539</v>
      </c>
      <c r="F520" s="133">
        <v>132464535.15991357</v>
      </c>
    </row>
    <row r="521" spans="5:6" ht="15" x14ac:dyDescent="0.25">
      <c r="E521" s="131">
        <f t="shared" ca="1" si="8"/>
        <v>0.89874209046298703</v>
      </c>
      <c r="F521" s="133">
        <v>120580935.01037963</v>
      </c>
    </row>
    <row r="522" spans="5:6" ht="15" x14ac:dyDescent="0.25">
      <c r="E522" s="131">
        <f t="shared" ca="1" si="8"/>
        <v>0.92316069549579782</v>
      </c>
      <c r="F522" s="133">
        <v>123301714.0584223</v>
      </c>
    </row>
    <row r="523" spans="5:6" ht="15" x14ac:dyDescent="0.25">
      <c r="E523" s="131">
        <f t="shared" ca="1" si="8"/>
        <v>0.92533861783393334</v>
      </c>
      <c r="F523" s="133">
        <v>125886412.33442993</v>
      </c>
    </row>
    <row r="524" spans="5:6" ht="15" x14ac:dyDescent="0.25">
      <c r="E524" s="131">
        <f t="shared" ca="1" si="8"/>
        <v>0.93381877577593309</v>
      </c>
      <c r="F524" s="133">
        <v>130714321.94880953</v>
      </c>
    </row>
    <row r="525" spans="5:6" ht="15" x14ac:dyDescent="0.25">
      <c r="E525" s="131">
        <f t="shared" ca="1" si="8"/>
        <v>0.91078146161794349</v>
      </c>
      <c r="F525" s="133">
        <v>126647174.11622259</v>
      </c>
    </row>
    <row r="526" spans="5:6" ht="15" x14ac:dyDescent="0.25">
      <c r="E526" s="131">
        <f t="shared" ca="1" si="8"/>
        <v>0.90865443084878894</v>
      </c>
      <c r="F526" s="133">
        <v>132151532.21165332</v>
      </c>
    </row>
    <row r="527" spans="5:6" ht="15" x14ac:dyDescent="0.25">
      <c r="E527" s="131">
        <f t="shared" ca="1" si="8"/>
        <v>0.95099990516576127</v>
      </c>
      <c r="F527" s="133">
        <v>126364262.57900733</v>
      </c>
    </row>
    <row r="528" spans="5:6" ht="15" x14ac:dyDescent="0.25">
      <c r="E528" s="131">
        <f t="shared" ca="1" si="8"/>
        <v>0.8973496087856575</v>
      </c>
      <c r="F528" s="133">
        <v>127863385.05777413</v>
      </c>
    </row>
    <row r="529" spans="5:6" ht="15" x14ac:dyDescent="0.25">
      <c r="E529" s="131">
        <f t="shared" ca="1" si="8"/>
        <v>0.92755670604891594</v>
      </c>
      <c r="F529" s="133">
        <v>128772413.108006</v>
      </c>
    </row>
    <row r="530" spans="5:6" ht="15" x14ac:dyDescent="0.25">
      <c r="E530" s="131">
        <f t="shared" ca="1" si="8"/>
        <v>0.9531372774349538</v>
      </c>
      <c r="F530" s="133">
        <v>121597686.29238385</v>
      </c>
    </row>
    <row r="531" spans="5:6" ht="15" x14ac:dyDescent="0.25">
      <c r="E531" s="131">
        <f t="shared" ca="1" si="8"/>
        <v>0.93433397329702028</v>
      </c>
      <c r="F531" s="133">
        <v>127351612.56843264</v>
      </c>
    </row>
    <row r="532" spans="5:6" ht="15" x14ac:dyDescent="0.25">
      <c r="E532" s="131">
        <f t="shared" ca="1" si="8"/>
        <v>0.91420768138402364</v>
      </c>
      <c r="F532" s="133">
        <v>127873483.96796583</v>
      </c>
    </row>
    <row r="533" spans="5:6" ht="15" x14ac:dyDescent="0.25">
      <c r="E533" s="131">
        <f t="shared" ca="1" si="8"/>
        <v>0.90050790724171204</v>
      </c>
      <c r="F533" s="133">
        <v>131102950.38157335</v>
      </c>
    </row>
    <row r="534" spans="5:6" ht="15" x14ac:dyDescent="0.25">
      <c r="E534" s="131">
        <f t="shared" ca="1" si="8"/>
        <v>0.93484477356410545</v>
      </c>
      <c r="F534" s="133">
        <v>128860094.45094751</v>
      </c>
    </row>
    <row r="535" spans="5:6" ht="15" x14ac:dyDescent="0.25">
      <c r="E535" s="131">
        <f t="shared" ca="1" si="8"/>
        <v>0.91397011748232004</v>
      </c>
      <c r="F535" s="133">
        <v>122424218.44500068</v>
      </c>
    </row>
    <row r="536" spans="5:6" ht="15" x14ac:dyDescent="0.25">
      <c r="E536" s="131">
        <f t="shared" ca="1" si="8"/>
        <v>0.93679828101090701</v>
      </c>
      <c r="F536" s="133">
        <v>121267100.45421846</v>
      </c>
    </row>
    <row r="537" spans="5:6" ht="15" x14ac:dyDescent="0.25">
      <c r="E537" s="131">
        <f t="shared" ca="1" si="8"/>
        <v>0.92019598837811301</v>
      </c>
      <c r="F537" s="133">
        <v>128126136.71291144</v>
      </c>
    </row>
    <row r="538" spans="5:6" ht="15" x14ac:dyDescent="0.25">
      <c r="E538" s="131">
        <f t="shared" ca="1" si="8"/>
        <v>0.92376188496395506</v>
      </c>
      <c r="F538" s="133">
        <v>128308697.57644288</v>
      </c>
    </row>
    <row r="539" spans="5:6" ht="15" x14ac:dyDescent="0.25">
      <c r="E539" s="131">
        <f t="shared" ca="1" si="8"/>
        <v>0.93759795314625038</v>
      </c>
      <c r="F539" s="133">
        <v>130641551.38446182</v>
      </c>
    </row>
    <row r="540" spans="5:6" ht="15" x14ac:dyDescent="0.25">
      <c r="E540" s="131">
        <f t="shared" ca="1" si="8"/>
        <v>0.92804669769009884</v>
      </c>
      <c r="F540" s="133">
        <v>126272973.59842858</v>
      </c>
    </row>
    <row r="541" spans="5:6" ht="15" x14ac:dyDescent="0.25">
      <c r="E541" s="131">
        <f t="shared" ca="1" si="8"/>
        <v>0.9295435108301725</v>
      </c>
      <c r="F541" s="133">
        <v>126276836.08901036</v>
      </c>
    </row>
    <row r="542" spans="5:6" ht="15" x14ac:dyDescent="0.25">
      <c r="E542" s="131">
        <f t="shared" ca="1" si="8"/>
        <v>0.8987972346732559</v>
      </c>
      <c r="F542" s="133">
        <v>125263095.85395582</v>
      </c>
    </row>
    <row r="543" spans="5:6" ht="15" x14ac:dyDescent="0.25">
      <c r="E543" s="131">
        <f t="shared" ca="1" si="8"/>
        <v>0.89623876092848975</v>
      </c>
      <c r="F543" s="133">
        <v>125330371.5742961</v>
      </c>
    </row>
    <row r="544" spans="5:6" ht="15" x14ac:dyDescent="0.25">
      <c r="E544" s="131">
        <f t="shared" ca="1" si="8"/>
        <v>0.93395613138563438</v>
      </c>
      <c r="F544" s="133">
        <v>124837297.82294859</v>
      </c>
    </row>
    <row r="545" spans="5:6" ht="15" x14ac:dyDescent="0.25">
      <c r="E545" s="131">
        <f t="shared" ca="1" si="8"/>
        <v>0.90837702358525829</v>
      </c>
      <c r="F545" s="133">
        <v>129241333.3328242</v>
      </c>
    </row>
    <row r="546" spans="5:6" ht="15" x14ac:dyDescent="0.25">
      <c r="E546" s="131">
        <f t="shared" ca="1" si="8"/>
        <v>0.92231530205765466</v>
      </c>
      <c r="F546" s="133">
        <v>125166146.81270182</v>
      </c>
    </row>
    <row r="547" spans="5:6" ht="15" x14ac:dyDescent="0.25">
      <c r="E547" s="131">
        <f t="shared" ca="1" si="8"/>
        <v>0.91726267063835831</v>
      </c>
      <c r="F547" s="133">
        <v>130688447.55270779</v>
      </c>
    </row>
    <row r="548" spans="5:6" ht="15" x14ac:dyDescent="0.25">
      <c r="E548" s="131">
        <f t="shared" ca="1" si="8"/>
        <v>0.90045257764836661</v>
      </c>
      <c r="F548" s="133">
        <v>124647215.93587956</v>
      </c>
    </row>
    <row r="549" spans="5:6" ht="15" x14ac:dyDescent="0.25">
      <c r="E549" s="131">
        <f t="shared" ca="1" si="8"/>
        <v>0.89782904108325601</v>
      </c>
      <c r="F549" s="133">
        <v>130397670.48520079</v>
      </c>
    </row>
    <row r="550" spans="5:6" ht="15" x14ac:dyDescent="0.25">
      <c r="E550" s="131">
        <f t="shared" ca="1" si="8"/>
        <v>0.94878147569000748</v>
      </c>
      <c r="F550" s="133">
        <v>130591743.05914092</v>
      </c>
    </row>
    <row r="551" spans="5:6" ht="15" x14ac:dyDescent="0.25">
      <c r="E551" s="131">
        <f t="shared" ca="1" si="8"/>
        <v>0.96181311129971148</v>
      </c>
      <c r="F551" s="133">
        <v>125794717.51402618</v>
      </c>
    </row>
    <row r="552" spans="5:6" ht="15" x14ac:dyDescent="0.25">
      <c r="E552" s="131">
        <f t="shared" ca="1" si="8"/>
        <v>0.91196202786255787</v>
      </c>
      <c r="F552" s="133">
        <v>125400288.71468699</v>
      </c>
    </row>
    <row r="553" spans="5:6" ht="15" x14ac:dyDescent="0.25">
      <c r="E553" s="131">
        <f t="shared" ca="1" si="8"/>
        <v>0.9308955197479184</v>
      </c>
      <c r="F553" s="133">
        <v>126663023.89830807</v>
      </c>
    </row>
    <row r="554" spans="5:6" ht="15" x14ac:dyDescent="0.25">
      <c r="E554" s="131">
        <f t="shared" ca="1" si="8"/>
        <v>0.94415705855891541</v>
      </c>
      <c r="F554" s="133">
        <v>130616749.78053519</v>
      </c>
    </row>
    <row r="555" spans="5:6" ht="15" x14ac:dyDescent="0.25">
      <c r="E555" s="131">
        <f t="shared" ca="1" si="8"/>
        <v>0.93145151959783501</v>
      </c>
      <c r="F555" s="133">
        <v>127347128.16731469</v>
      </c>
    </row>
    <row r="556" spans="5:6" ht="15" x14ac:dyDescent="0.25">
      <c r="E556" s="131">
        <f t="shared" ca="1" si="8"/>
        <v>0.94107758546203746</v>
      </c>
      <c r="F556" s="133">
        <v>129350107.71205984</v>
      </c>
    </row>
    <row r="557" spans="5:6" ht="15" x14ac:dyDescent="0.25">
      <c r="E557" s="131">
        <f t="shared" ca="1" si="8"/>
        <v>0.90516145186925445</v>
      </c>
      <c r="F557" s="133">
        <v>125197148.1935052</v>
      </c>
    </row>
    <row r="558" spans="5:6" ht="15" x14ac:dyDescent="0.25">
      <c r="E558" s="131">
        <f t="shared" ca="1" si="8"/>
        <v>0.90126178867654239</v>
      </c>
      <c r="F558" s="133">
        <v>124498627.36591938</v>
      </c>
    </row>
    <row r="559" spans="5:6" ht="15" x14ac:dyDescent="0.25">
      <c r="E559" s="131">
        <f t="shared" ca="1" si="8"/>
        <v>0.93556366237511368</v>
      </c>
      <c r="F559" s="133">
        <v>127162428.61389875</v>
      </c>
    </row>
    <row r="560" spans="5:6" ht="15" x14ac:dyDescent="0.25">
      <c r="E560" s="131">
        <f t="shared" ca="1" si="8"/>
        <v>0.92786770609609603</v>
      </c>
      <c r="F560" s="133">
        <v>129431152.60163905</v>
      </c>
    </row>
    <row r="561" spans="5:6" ht="15" x14ac:dyDescent="0.25">
      <c r="E561" s="131">
        <f t="shared" ca="1" si="8"/>
        <v>0.93044574364667765</v>
      </c>
      <c r="F561" s="133">
        <v>129124445.50542696</v>
      </c>
    </row>
    <row r="562" spans="5:6" ht="15" x14ac:dyDescent="0.25">
      <c r="E562" s="131">
        <f t="shared" ca="1" si="8"/>
        <v>0.92292835694088193</v>
      </c>
      <c r="F562" s="133">
        <v>135668694.27302077</v>
      </c>
    </row>
    <row r="563" spans="5:6" ht="15" x14ac:dyDescent="0.25">
      <c r="E563" s="131">
        <f t="shared" ca="1" si="8"/>
        <v>0.90742333725084323</v>
      </c>
      <c r="F563" s="133">
        <v>124730670.8025319</v>
      </c>
    </row>
    <row r="564" spans="5:6" ht="15" x14ac:dyDescent="0.25">
      <c r="E564" s="131">
        <f t="shared" ca="1" si="8"/>
        <v>0.90161151570172082</v>
      </c>
      <c r="F564" s="133">
        <v>125487025.68543898</v>
      </c>
    </row>
    <row r="565" spans="5:6" ht="15" x14ac:dyDescent="0.25">
      <c r="E565" s="131">
        <f t="shared" ca="1" si="8"/>
        <v>0.88430625315213729</v>
      </c>
      <c r="F565" s="133">
        <v>123977559.35222019</v>
      </c>
    </row>
    <row r="566" spans="5:6" ht="15" x14ac:dyDescent="0.25">
      <c r="E566" s="131">
        <f t="shared" ca="1" si="8"/>
        <v>0.945724234293988</v>
      </c>
      <c r="F566" s="133">
        <v>128708949.8582526</v>
      </c>
    </row>
    <row r="567" spans="5:6" ht="15" x14ac:dyDescent="0.25">
      <c r="E567" s="131">
        <f t="shared" ca="1" si="8"/>
        <v>0.93546524581333024</v>
      </c>
      <c r="F567" s="133">
        <v>125827138.63714625</v>
      </c>
    </row>
    <row r="568" spans="5:6" ht="15" x14ac:dyDescent="0.25">
      <c r="E568" s="131">
        <f t="shared" ca="1" si="8"/>
        <v>0.92006985740261782</v>
      </c>
      <c r="F568" s="133">
        <v>126927585.41842532</v>
      </c>
    </row>
    <row r="569" spans="5:6" ht="15" x14ac:dyDescent="0.25">
      <c r="E569" s="131">
        <f t="shared" ca="1" si="8"/>
        <v>0.89607931913634575</v>
      </c>
      <c r="F569" s="133">
        <v>127652682.66206658</v>
      </c>
    </row>
    <row r="570" spans="5:6" ht="15" x14ac:dyDescent="0.25">
      <c r="E570" s="131">
        <f t="shared" ca="1" si="8"/>
        <v>0.93244717506005881</v>
      </c>
      <c r="F570" s="133">
        <v>124185292.4071193</v>
      </c>
    </row>
    <row r="571" spans="5:6" ht="15" x14ac:dyDescent="0.25">
      <c r="E571" s="131">
        <f t="shared" ca="1" si="8"/>
        <v>0.93097862836785283</v>
      </c>
      <c r="F571" s="133">
        <v>128007775.37486549</v>
      </c>
    </row>
    <row r="572" spans="5:6" ht="15" x14ac:dyDescent="0.25">
      <c r="E572" s="131">
        <f t="shared" ca="1" si="8"/>
        <v>0.93090881003231929</v>
      </c>
      <c r="F572" s="133">
        <v>125759781.76650152</v>
      </c>
    </row>
    <row r="573" spans="5:6" ht="15" x14ac:dyDescent="0.25">
      <c r="E573" s="131">
        <f t="shared" ca="1" si="8"/>
        <v>0.92391355617888149</v>
      </c>
      <c r="F573" s="133">
        <v>125916658.36698492</v>
      </c>
    </row>
    <row r="574" spans="5:6" ht="15" x14ac:dyDescent="0.25">
      <c r="E574" s="131">
        <f t="shared" ca="1" si="8"/>
        <v>0.9249543154518981</v>
      </c>
      <c r="F574" s="133">
        <v>127237675.5210795</v>
      </c>
    </row>
    <row r="575" spans="5:6" ht="15" x14ac:dyDescent="0.25">
      <c r="E575" s="131">
        <f t="shared" ca="1" si="8"/>
        <v>0.8986514161310627</v>
      </c>
      <c r="F575" s="133">
        <v>126186690.05865295</v>
      </c>
    </row>
    <row r="576" spans="5:6" ht="15" x14ac:dyDescent="0.25">
      <c r="E576" s="131">
        <f t="shared" ca="1" si="8"/>
        <v>0.92862342473450177</v>
      </c>
      <c r="F576" s="133">
        <v>126958501.31386742</v>
      </c>
    </row>
    <row r="577" spans="5:6" ht="15" x14ac:dyDescent="0.25">
      <c r="E577" s="131">
        <f t="shared" ca="1" si="8"/>
        <v>0.89183167411879349</v>
      </c>
      <c r="F577" s="133">
        <v>133773479.47165304</v>
      </c>
    </row>
    <row r="578" spans="5:6" ht="15" x14ac:dyDescent="0.25">
      <c r="E578" s="131">
        <f t="shared" ca="1" si="8"/>
        <v>0.92572815514919859</v>
      </c>
      <c r="F578" s="133">
        <v>131138164.37776998</v>
      </c>
    </row>
    <row r="579" spans="5:6" ht="15" x14ac:dyDescent="0.25">
      <c r="E579" s="131">
        <f t="shared" ref="E579:E642" ca="1" si="9">NORMINV(RAND(),0.92,0.02)</f>
        <v>0.89056682333036763</v>
      </c>
      <c r="F579" s="133">
        <v>124856554.19548383</v>
      </c>
    </row>
    <row r="580" spans="5:6" ht="15" x14ac:dyDescent="0.25">
      <c r="E580" s="131">
        <f t="shared" ca="1" si="9"/>
        <v>0.89497135321931531</v>
      </c>
      <c r="F580" s="133">
        <v>118810752.15671685</v>
      </c>
    </row>
    <row r="581" spans="5:6" ht="15" x14ac:dyDescent="0.25">
      <c r="E581" s="131">
        <f t="shared" ca="1" si="9"/>
        <v>0.91112980454657444</v>
      </c>
      <c r="F581" s="133">
        <v>124158429.35253845</v>
      </c>
    </row>
    <row r="582" spans="5:6" ht="15" x14ac:dyDescent="0.25">
      <c r="E582" s="131">
        <f t="shared" ca="1" si="9"/>
        <v>0.94717787539251719</v>
      </c>
      <c r="F582" s="133">
        <v>128248631.98747709</v>
      </c>
    </row>
    <row r="583" spans="5:6" ht="15" x14ac:dyDescent="0.25">
      <c r="E583" s="131">
        <f t="shared" ca="1" si="9"/>
        <v>0.92381693872166015</v>
      </c>
      <c r="F583" s="133">
        <v>130113407.76238243</v>
      </c>
    </row>
    <row r="584" spans="5:6" ht="15" x14ac:dyDescent="0.25">
      <c r="E584" s="131">
        <f t="shared" ca="1" si="9"/>
        <v>0.92142322002514621</v>
      </c>
      <c r="F584" s="133">
        <v>124230344.78659454</v>
      </c>
    </row>
    <row r="585" spans="5:6" ht="15" x14ac:dyDescent="0.25">
      <c r="E585" s="131">
        <f t="shared" ca="1" si="9"/>
        <v>0.91062043227763134</v>
      </c>
      <c r="F585" s="133">
        <v>125826535.85323747</v>
      </c>
    </row>
    <row r="586" spans="5:6" ht="15" x14ac:dyDescent="0.25">
      <c r="E586" s="131">
        <f t="shared" ca="1" si="9"/>
        <v>0.93507069413668809</v>
      </c>
      <c r="F586" s="133">
        <v>125043280.92870055</v>
      </c>
    </row>
    <row r="587" spans="5:6" ht="15" x14ac:dyDescent="0.25">
      <c r="E587" s="131">
        <f t="shared" ca="1" si="9"/>
        <v>0.91436472622080367</v>
      </c>
      <c r="F587" s="133">
        <v>123983524.70072341</v>
      </c>
    </row>
    <row r="588" spans="5:6" ht="15" x14ac:dyDescent="0.25">
      <c r="E588" s="131">
        <f t="shared" ca="1" si="9"/>
        <v>0.86847190930594409</v>
      </c>
      <c r="F588" s="133">
        <v>128351989.9683976</v>
      </c>
    </row>
    <row r="589" spans="5:6" ht="15" x14ac:dyDescent="0.25">
      <c r="E589" s="131">
        <f t="shared" ca="1" si="9"/>
        <v>0.92839354910377281</v>
      </c>
      <c r="F589" s="133">
        <v>129350153.90802069</v>
      </c>
    </row>
    <row r="590" spans="5:6" ht="15" x14ac:dyDescent="0.25">
      <c r="E590" s="131">
        <f t="shared" ca="1" si="9"/>
        <v>0.93528072339189416</v>
      </c>
      <c r="F590" s="133">
        <v>128083389.09590001</v>
      </c>
    </row>
    <row r="591" spans="5:6" ht="15" x14ac:dyDescent="0.25">
      <c r="E591" s="131">
        <f t="shared" ca="1" si="9"/>
        <v>0.90968565009199998</v>
      </c>
      <c r="F591" s="133">
        <v>127697390.39434922</v>
      </c>
    </row>
    <row r="592" spans="5:6" ht="15" x14ac:dyDescent="0.25">
      <c r="E592" s="131">
        <f t="shared" ca="1" si="9"/>
        <v>0.90588582395934147</v>
      </c>
      <c r="F592" s="133">
        <v>123787452.9212158</v>
      </c>
    </row>
    <row r="593" spans="5:6" ht="15" x14ac:dyDescent="0.25">
      <c r="E593" s="131">
        <f t="shared" ca="1" si="9"/>
        <v>0.94763047510808496</v>
      </c>
      <c r="F593" s="133">
        <v>125725366.47332661</v>
      </c>
    </row>
    <row r="594" spans="5:6" ht="15" x14ac:dyDescent="0.25">
      <c r="E594" s="131">
        <f t="shared" ca="1" si="9"/>
        <v>0.9393083860832363</v>
      </c>
      <c r="F594" s="133">
        <v>126098056.87042603</v>
      </c>
    </row>
    <row r="595" spans="5:6" ht="15" x14ac:dyDescent="0.25">
      <c r="E595" s="131">
        <f t="shared" ca="1" si="9"/>
        <v>0.90297449108168981</v>
      </c>
      <c r="F595" s="133">
        <v>126777085.06719787</v>
      </c>
    </row>
    <row r="596" spans="5:6" ht="15" x14ac:dyDescent="0.25">
      <c r="E596" s="131">
        <f t="shared" ca="1" si="9"/>
        <v>0.95273663544878473</v>
      </c>
      <c r="F596" s="133">
        <v>127337817.83604099</v>
      </c>
    </row>
    <row r="597" spans="5:6" ht="15" x14ac:dyDescent="0.25">
      <c r="E597" s="131">
        <f t="shared" ca="1" si="9"/>
        <v>0.91727933649862636</v>
      </c>
      <c r="F597" s="133">
        <v>126471393.31392924</v>
      </c>
    </row>
    <row r="598" spans="5:6" ht="15" x14ac:dyDescent="0.25">
      <c r="E598" s="131">
        <f t="shared" ca="1" si="9"/>
        <v>0.89984879387738337</v>
      </c>
      <c r="F598" s="133">
        <v>124393764.16805053</v>
      </c>
    </row>
    <row r="599" spans="5:6" ht="15" x14ac:dyDescent="0.25">
      <c r="E599" s="131">
        <f t="shared" ca="1" si="9"/>
        <v>0.89444209428726029</v>
      </c>
      <c r="F599" s="133">
        <v>128490135.16303773</v>
      </c>
    </row>
    <row r="600" spans="5:6" ht="15" x14ac:dyDescent="0.25">
      <c r="E600" s="131">
        <f t="shared" ca="1" si="9"/>
        <v>0.89320745557356263</v>
      </c>
      <c r="F600" s="133">
        <v>121712060.81808665</v>
      </c>
    </row>
    <row r="601" spans="5:6" ht="15" x14ac:dyDescent="0.25">
      <c r="E601" s="131">
        <f t="shared" ca="1" si="9"/>
        <v>0.89972096480437136</v>
      </c>
      <c r="F601" s="133">
        <v>126039485.45072483</v>
      </c>
    </row>
    <row r="602" spans="5:6" ht="15" x14ac:dyDescent="0.25">
      <c r="E602" s="131">
        <f t="shared" ca="1" si="9"/>
        <v>0.91787225287665752</v>
      </c>
      <c r="F602" s="133">
        <v>130375929.29131055</v>
      </c>
    </row>
    <row r="603" spans="5:6" ht="15" x14ac:dyDescent="0.25">
      <c r="E603" s="131">
        <f t="shared" ca="1" si="9"/>
        <v>0.92945061782319938</v>
      </c>
      <c r="F603" s="133">
        <v>122521488.9985671</v>
      </c>
    </row>
    <row r="604" spans="5:6" ht="15" x14ac:dyDescent="0.25">
      <c r="E604" s="131">
        <f t="shared" ca="1" si="9"/>
        <v>0.90329090391204403</v>
      </c>
      <c r="F604" s="133">
        <v>124933462.44878279</v>
      </c>
    </row>
    <row r="605" spans="5:6" ht="15" x14ac:dyDescent="0.25">
      <c r="E605" s="131">
        <f t="shared" ca="1" si="9"/>
        <v>0.8981259485742632</v>
      </c>
      <c r="F605" s="133">
        <v>126901410.36235908</v>
      </c>
    </row>
    <row r="606" spans="5:6" ht="15" x14ac:dyDescent="0.25">
      <c r="E606" s="131">
        <f t="shared" ca="1" si="9"/>
        <v>0.90115516164973686</v>
      </c>
      <c r="F606" s="133">
        <v>129125960.73134327</v>
      </c>
    </row>
    <row r="607" spans="5:6" ht="15" x14ac:dyDescent="0.25">
      <c r="E607" s="131">
        <f t="shared" ca="1" si="9"/>
        <v>0.90813280818919973</v>
      </c>
      <c r="F607" s="133">
        <v>125467223.20650549</v>
      </c>
    </row>
    <row r="608" spans="5:6" ht="15" x14ac:dyDescent="0.25">
      <c r="E608" s="131">
        <f t="shared" ca="1" si="9"/>
        <v>0.93366881533571555</v>
      </c>
      <c r="F608" s="133">
        <v>126178273.63077469</v>
      </c>
    </row>
    <row r="609" spans="5:6" ht="15" x14ac:dyDescent="0.25">
      <c r="E609" s="131">
        <f t="shared" ca="1" si="9"/>
        <v>0.91120237401777837</v>
      </c>
      <c r="F609" s="133">
        <v>128310829.40731923</v>
      </c>
    </row>
    <row r="610" spans="5:6" ht="15" x14ac:dyDescent="0.25">
      <c r="E610" s="131">
        <f t="shared" ca="1" si="9"/>
        <v>0.92406672534196355</v>
      </c>
      <c r="F610" s="133">
        <v>123552891.4778371</v>
      </c>
    </row>
    <row r="611" spans="5:6" ht="15" x14ac:dyDescent="0.25">
      <c r="E611" s="131">
        <f t="shared" ca="1" si="9"/>
        <v>0.92738375947510088</v>
      </c>
      <c r="F611" s="133">
        <v>123761820.31307101</v>
      </c>
    </row>
    <row r="612" spans="5:6" ht="15" x14ac:dyDescent="0.25">
      <c r="E612" s="131">
        <f t="shared" ca="1" si="9"/>
        <v>0.93981755264764266</v>
      </c>
      <c r="F612" s="133">
        <v>130893830.6448617</v>
      </c>
    </row>
    <row r="613" spans="5:6" ht="15" x14ac:dyDescent="0.25">
      <c r="E613" s="131">
        <f t="shared" ca="1" si="9"/>
        <v>0.94037474171465885</v>
      </c>
      <c r="F613" s="133">
        <v>129414160.17929482</v>
      </c>
    </row>
    <row r="614" spans="5:6" ht="15" x14ac:dyDescent="0.25">
      <c r="E614" s="131">
        <f t="shared" ca="1" si="9"/>
        <v>0.94542554848911609</v>
      </c>
      <c r="F614" s="133">
        <v>128656354.07994922</v>
      </c>
    </row>
    <row r="615" spans="5:6" ht="15" x14ac:dyDescent="0.25">
      <c r="E615" s="131">
        <f t="shared" ca="1" si="9"/>
        <v>0.94156117113469817</v>
      </c>
      <c r="F615" s="133">
        <v>123215892.12499125</v>
      </c>
    </row>
    <row r="616" spans="5:6" ht="15" x14ac:dyDescent="0.25">
      <c r="E616" s="131">
        <f t="shared" ca="1" si="9"/>
        <v>0.96205135044931744</v>
      </c>
      <c r="F616" s="133">
        <v>126270476.34269439</v>
      </c>
    </row>
    <row r="617" spans="5:6" ht="15" x14ac:dyDescent="0.25">
      <c r="E617" s="131">
        <f t="shared" ca="1" si="9"/>
        <v>0.87796744226174583</v>
      </c>
      <c r="F617" s="133">
        <v>125585588.38519816</v>
      </c>
    </row>
    <row r="618" spans="5:6" ht="15" x14ac:dyDescent="0.25">
      <c r="E618" s="131">
        <f t="shared" ca="1" si="9"/>
        <v>0.92846093183068346</v>
      </c>
      <c r="F618" s="133">
        <v>122369643.96534975</v>
      </c>
    </row>
    <row r="619" spans="5:6" ht="15" x14ac:dyDescent="0.25">
      <c r="E619" s="131">
        <f t="shared" ca="1" si="9"/>
        <v>0.90621191889087549</v>
      </c>
      <c r="F619" s="133">
        <v>119846744.53367807</v>
      </c>
    </row>
    <row r="620" spans="5:6" ht="15" x14ac:dyDescent="0.25">
      <c r="E620" s="131">
        <f t="shared" ca="1" si="9"/>
        <v>0.94330374383816673</v>
      </c>
      <c r="F620" s="133">
        <v>128621664.22259775</v>
      </c>
    </row>
    <row r="621" spans="5:6" ht="15" x14ac:dyDescent="0.25">
      <c r="E621" s="131">
        <f t="shared" ca="1" si="9"/>
        <v>0.8742558920559429</v>
      </c>
      <c r="F621" s="133">
        <v>124673701.4573144</v>
      </c>
    </row>
    <row r="622" spans="5:6" ht="15" x14ac:dyDescent="0.25">
      <c r="E622" s="131">
        <f t="shared" ca="1" si="9"/>
        <v>0.92087152646921799</v>
      </c>
      <c r="F622" s="133">
        <v>122651337.60088874</v>
      </c>
    </row>
    <row r="623" spans="5:6" ht="15" x14ac:dyDescent="0.25">
      <c r="E623" s="131">
        <f t="shared" ca="1" si="9"/>
        <v>0.91580049381857531</v>
      </c>
      <c r="F623" s="133">
        <v>127122437.69366109</v>
      </c>
    </row>
    <row r="624" spans="5:6" ht="15" x14ac:dyDescent="0.25">
      <c r="E624" s="131">
        <f t="shared" ca="1" si="9"/>
        <v>0.95576700000640069</v>
      </c>
      <c r="F624" s="133">
        <v>124929703.54514778</v>
      </c>
    </row>
    <row r="625" spans="5:6" ht="15" x14ac:dyDescent="0.25">
      <c r="E625" s="131">
        <f t="shared" ca="1" si="9"/>
        <v>0.92944683548515972</v>
      </c>
      <c r="F625" s="133">
        <v>128838102.90152885</v>
      </c>
    </row>
    <row r="626" spans="5:6" ht="15" x14ac:dyDescent="0.25">
      <c r="E626" s="131">
        <f t="shared" ca="1" si="9"/>
        <v>0.92547673108998241</v>
      </c>
      <c r="F626" s="133">
        <v>124916142.23160243</v>
      </c>
    </row>
    <row r="627" spans="5:6" ht="15" x14ac:dyDescent="0.25">
      <c r="E627" s="131">
        <f t="shared" ca="1" si="9"/>
        <v>0.94028963084076167</v>
      </c>
      <c r="F627" s="133">
        <v>128068865.38113514</v>
      </c>
    </row>
    <row r="628" spans="5:6" ht="15" x14ac:dyDescent="0.25">
      <c r="E628" s="131">
        <f t="shared" ca="1" si="9"/>
        <v>0.96330736184501486</v>
      </c>
      <c r="F628" s="133">
        <v>126005003.477226</v>
      </c>
    </row>
    <row r="629" spans="5:6" ht="15" x14ac:dyDescent="0.25">
      <c r="E629" s="131">
        <f t="shared" ca="1" si="9"/>
        <v>0.87422455176368941</v>
      </c>
      <c r="F629" s="133">
        <v>127974289.14405257</v>
      </c>
    </row>
    <row r="630" spans="5:6" ht="15" x14ac:dyDescent="0.25">
      <c r="E630" s="131">
        <f t="shared" ca="1" si="9"/>
        <v>0.93309801126593417</v>
      </c>
      <c r="F630" s="133">
        <v>128157652.30367608</v>
      </c>
    </row>
    <row r="631" spans="5:6" ht="15" x14ac:dyDescent="0.25">
      <c r="E631" s="131">
        <f t="shared" ca="1" si="9"/>
        <v>0.90948737181439476</v>
      </c>
      <c r="F631" s="133">
        <v>124947562.31814522</v>
      </c>
    </row>
    <row r="632" spans="5:6" ht="15" x14ac:dyDescent="0.25">
      <c r="E632" s="131">
        <f t="shared" ca="1" si="9"/>
        <v>0.92360328052941587</v>
      </c>
      <c r="F632" s="133">
        <v>123096611.62939212</v>
      </c>
    </row>
    <row r="633" spans="5:6" ht="15" x14ac:dyDescent="0.25">
      <c r="E633" s="131">
        <f t="shared" ca="1" si="9"/>
        <v>0.94052144185626585</v>
      </c>
      <c r="F633" s="133">
        <v>124062137.16859826</v>
      </c>
    </row>
    <row r="634" spans="5:6" ht="15" x14ac:dyDescent="0.25">
      <c r="E634" s="131">
        <f t="shared" ca="1" si="9"/>
        <v>0.91375948945697705</v>
      </c>
      <c r="F634" s="133">
        <v>122449340.20536134</v>
      </c>
    </row>
    <row r="635" spans="5:6" ht="15" x14ac:dyDescent="0.25">
      <c r="E635" s="131">
        <f t="shared" ca="1" si="9"/>
        <v>0.90218449700625847</v>
      </c>
      <c r="F635" s="133">
        <v>126408163.77216059</v>
      </c>
    </row>
    <row r="636" spans="5:6" ht="15" x14ac:dyDescent="0.25">
      <c r="E636" s="131">
        <f t="shared" ca="1" si="9"/>
        <v>0.90037099064999515</v>
      </c>
      <c r="F636" s="133">
        <v>130118799.29592279</v>
      </c>
    </row>
    <row r="637" spans="5:6" ht="15" x14ac:dyDescent="0.25">
      <c r="E637" s="131">
        <f t="shared" ca="1" si="9"/>
        <v>0.92549964639666615</v>
      </c>
      <c r="F637" s="133">
        <v>125733045.82169628</v>
      </c>
    </row>
    <row r="638" spans="5:6" ht="15" x14ac:dyDescent="0.25">
      <c r="E638" s="131">
        <f t="shared" ca="1" si="9"/>
        <v>0.91729898860800563</v>
      </c>
      <c r="F638" s="133">
        <v>126780378.20753609</v>
      </c>
    </row>
    <row r="639" spans="5:6" ht="15" x14ac:dyDescent="0.25">
      <c r="E639" s="131">
        <f t="shared" ca="1" si="9"/>
        <v>0.91803420764642008</v>
      </c>
      <c r="F639" s="133">
        <v>128299755.14270154</v>
      </c>
    </row>
    <row r="640" spans="5:6" ht="15" x14ac:dyDescent="0.25">
      <c r="E640" s="131">
        <f t="shared" ca="1" si="9"/>
        <v>0.91693995066903056</v>
      </c>
      <c r="F640" s="133">
        <v>126711352.62796386</v>
      </c>
    </row>
    <row r="641" spans="5:6" ht="15" x14ac:dyDescent="0.25">
      <c r="E641" s="131">
        <f t="shared" ca="1" si="9"/>
        <v>0.92943611937149473</v>
      </c>
      <c r="F641" s="133">
        <v>128186656.34782721</v>
      </c>
    </row>
    <row r="642" spans="5:6" ht="15" x14ac:dyDescent="0.25">
      <c r="E642" s="131">
        <f t="shared" ca="1" si="9"/>
        <v>0.94765657555575256</v>
      </c>
      <c r="F642" s="133">
        <v>123778325.04577759</v>
      </c>
    </row>
    <row r="643" spans="5:6" ht="15" x14ac:dyDescent="0.25">
      <c r="E643" s="131">
        <f t="shared" ref="E643:E706" ca="1" si="10">NORMINV(RAND(),0.92,0.02)</f>
        <v>0.9412992872274496</v>
      </c>
      <c r="F643" s="133">
        <v>129698911.68033533</v>
      </c>
    </row>
    <row r="644" spans="5:6" ht="15" x14ac:dyDescent="0.25">
      <c r="E644" s="131">
        <f t="shared" ca="1" si="10"/>
        <v>0.93534489710548319</v>
      </c>
      <c r="F644" s="133">
        <v>127591914.38414505</v>
      </c>
    </row>
    <row r="645" spans="5:6" ht="15" x14ac:dyDescent="0.25">
      <c r="E645" s="131">
        <f t="shared" ca="1" si="10"/>
        <v>0.92359324839707047</v>
      </c>
      <c r="F645" s="133">
        <v>130044340.40745245</v>
      </c>
    </row>
    <row r="646" spans="5:6" ht="15" x14ac:dyDescent="0.25">
      <c r="E646" s="131">
        <f t="shared" ca="1" si="10"/>
        <v>0.89140820220071793</v>
      </c>
      <c r="F646" s="133">
        <v>129900681.25875844</v>
      </c>
    </row>
    <row r="647" spans="5:6" ht="15" x14ac:dyDescent="0.25">
      <c r="E647" s="131">
        <f t="shared" ca="1" si="10"/>
        <v>0.901837357905654</v>
      </c>
      <c r="F647" s="133">
        <v>130014888.90419644</v>
      </c>
    </row>
    <row r="648" spans="5:6" ht="15" x14ac:dyDescent="0.25">
      <c r="E648" s="131">
        <f t="shared" ca="1" si="10"/>
        <v>0.91335816767009803</v>
      </c>
      <c r="F648" s="133">
        <v>128492304.05377738</v>
      </c>
    </row>
    <row r="649" spans="5:6" ht="15" x14ac:dyDescent="0.25">
      <c r="E649" s="131">
        <f t="shared" ca="1" si="10"/>
        <v>0.9197553666289483</v>
      </c>
      <c r="F649" s="133">
        <v>127424036.78273015</v>
      </c>
    </row>
    <row r="650" spans="5:6" ht="15" x14ac:dyDescent="0.25">
      <c r="E650" s="131">
        <f t="shared" ca="1" si="10"/>
        <v>0.92295510154264426</v>
      </c>
      <c r="F650" s="133">
        <v>128316369.21038921</v>
      </c>
    </row>
    <row r="651" spans="5:6" ht="15" x14ac:dyDescent="0.25">
      <c r="E651" s="131">
        <f t="shared" ca="1" si="10"/>
        <v>0.92110567635433671</v>
      </c>
      <c r="F651" s="133">
        <v>125672636.60493584</v>
      </c>
    </row>
    <row r="652" spans="5:6" ht="15" x14ac:dyDescent="0.25">
      <c r="E652" s="131">
        <f t="shared" ca="1" si="10"/>
        <v>0.92100805722774637</v>
      </c>
      <c r="F652" s="133">
        <v>122929068.96583235</v>
      </c>
    </row>
    <row r="653" spans="5:6" ht="15" x14ac:dyDescent="0.25">
      <c r="E653" s="131">
        <f t="shared" ca="1" si="10"/>
        <v>0.92341282649853951</v>
      </c>
      <c r="F653" s="133">
        <v>123153180.48510708</v>
      </c>
    </row>
    <row r="654" spans="5:6" ht="15" x14ac:dyDescent="0.25">
      <c r="E654" s="131">
        <f t="shared" ca="1" si="10"/>
        <v>0.92693910089127707</v>
      </c>
      <c r="F654" s="133">
        <v>130454553.98768756</v>
      </c>
    </row>
    <row r="655" spans="5:6" ht="15" x14ac:dyDescent="0.25">
      <c r="E655" s="131">
        <f t="shared" ca="1" si="10"/>
        <v>0.9603544961325905</v>
      </c>
      <c r="F655" s="133">
        <v>123328283.63229749</v>
      </c>
    </row>
    <row r="656" spans="5:6" ht="15" x14ac:dyDescent="0.25">
      <c r="E656" s="131">
        <f t="shared" ca="1" si="10"/>
        <v>0.91178217449149468</v>
      </c>
      <c r="F656" s="133">
        <v>124211238.66312991</v>
      </c>
    </row>
    <row r="657" spans="5:6" ht="15" x14ac:dyDescent="0.25">
      <c r="E657" s="131">
        <f t="shared" ca="1" si="10"/>
        <v>0.93668217854274471</v>
      </c>
      <c r="F657" s="133">
        <v>131365835.79984447</v>
      </c>
    </row>
    <row r="658" spans="5:6" ht="15" x14ac:dyDescent="0.25">
      <c r="E658" s="131">
        <f t="shared" ca="1" si="10"/>
        <v>0.92410056586635536</v>
      </c>
      <c r="F658" s="133">
        <v>129908224.67168093</v>
      </c>
    </row>
    <row r="659" spans="5:6" ht="15" x14ac:dyDescent="0.25">
      <c r="E659" s="131">
        <f t="shared" ca="1" si="10"/>
        <v>0.87071145706036213</v>
      </c>
      <c r="F659" s="133">
        <v>128775620.41325286</v>
      </c>
    </row>
    <row r="660" spans="5:6" ht="15" x14ac:dyDescent="0.25">
      <c r="E660" s="131">
        <f t="shared" ca="1" si="10"/>
        <v>0.9193974651709782</v>
      </c>
      <c r="F660" s="133">
        <v>127366042.86211433</v>
      </c>
    </row>
    <row r="661" spans="5:6" ht="15" x14ac:dyDescent="0.25">
      <c r="E661" s="131">
        <f t="shared" ca="1" si="10"/>
        <v>0.92917314364386583</v>
      </c>
      <c r="F661" s="133">
        <v>126991697.33225931</v>
      </c>
    </row>
    <row r="662" spans="5:6" ht="15" x14ac:dyDescent="0.25">
      <c r="E662" s="131">
        <f t="shared" ca="1" si="10"/>
        <v>0.91935092608403834</v>
      </c>
      <c r="F662" s="133">
        <v>133355434.86892301</v>
      </c>
    </row>
    <row r="663" spans="5:6" ht="15" x14ac:dyDescent="0.25">
      <c r="E663" s="131">
        <f t="shared" ca="1" si="10"/>
        <v>0.9336089750892379</v>
      </c>
      <c r="F663" s="133">
        <v>130422413.54080048</v>
      </c>
    </row>
    <row r="664" spans="5:6" ht="15" x14ac:dyDescent="0.25">
      <c r="E664" s="131">
        <f t="shared" ca="1" si="10"/>
        <v>0.93276119071707164</v>
      </c>
      <c r="F664" s="133">
        <v>127124768.76841858</v>
      </c>
    </row>
    <row r="665" spans="5:6" ht="15" x14ac:dyDescent="0.25">
      <c r="E665" s="131">
        <f t="shared" ca="1" si="10"/>
        <v>0.92177089233372256</v>
      </c>
      <c r="F665" s="133">
        <v>129653237.39392509</v>
      </c>
    </row>
    <row r="666" spans="5:6" ht="15" x14ac:dyDescent="0.25">
      <c r="E666" s="131">
        <f t="shared" ca="1" si="10"/>
        <v>0.90339076122955464</v>
      </c>
      <c r="F666" s="133">
        <v>125391376.27799959</v>
      </c>
    </row>
    <row r="667" spans="5:6" ht="15" x14ac:dyDescent="0.25">
      <c r="E667" s="131">
        <f t="shared" ca="1" si="10"/>
        <v>0.91607966960612008</v>
      </c>
      <c r="F667" s="133">
        <v>123929507.81349041</v>
      </c>
    </row>
    <row r="668" spans="5:6" ht="15" x14ac:dyDescent="0.25">
      <c r="E668" s="131">
        <f t="shared" ca="1" si="10"/>
        <v>0.89030783394988022</v>
      </c>
      <c r="F668" s="133">
        <v>123913165.44549541</v>
      </c>
    </row>
    <row r="669" spans="5:6" ht="15" x14ac:dyDescent="0.25">
      <c r="E669" s="131">
        <f t="shared" ca="1" si="10"/>
        <v>0.94982772497247658</v>
      </c>
      <c r="F669" s="133">
        <v>123631832.64520885</v>
      </c>
    </row>
    <row r="670" spans="5:6" ht="15" x14ac:dyDescent="0.25">
      <c r="E670" s="131">
        <f t="shared" ca="1" si="10"/>
        <v>0.90958381287945289</v>
      </c>
      <c r="F670" s="133">
        <v>129101626.16190432</v>
      </c>
    </row>
    <row r="671" spans="5:6" ht="15" x14ac:dyDescent="0.25">
      <c r="E671" s="131">
        <f t="shared" ca="1" si="10"/>
        <v>0.91121900691924551</v>
      </c>
      <c r="F671" s="133">
        <v>122965988.29972686</v>
      </c>
    </row>
    <row r="672" spans="5:6" ht="15" x14ac:dyDescent="0.25">
      <c r="E672" s="131">
        <f t="shared" ca="1" si="10"/>
        <v>0.95405866975392983</v>
      </c>
      <c r="F672" s="133">
        <v>125407075.31378081</v>
      </c>
    </row>
    <row r="673" spans="5:6" ht="15" x14ac:dyDescent="0.25">
      <c r="E673" s="131">
        <f t="shared" ca="1" si="10"/>
        <v>0.90026732746310667</v>
      </c>
      <c r="F673" s="133">
        <v>126999555.9891448</v>
      </c>
    </row>
    <row r="674" spans="5:6" ht="15" x14ac:dyDescent="0.25">
      <c r="E674" s="131">
        <f t="shared" ca="1" si="10"/>
        <v>0.92722306161526646</v>
      </c>
      <c r="F674" s="133">
        <v>124913318.83346742</v>
      </c>
    </row>
    <row r="675" spans="5:6" ht="15" x14ac:dyDescent="0.25">
      <c r="E675" s="131">
        <f t="shared" ca="1" si="10"/>
        <v>0.95775602323293108</v>
      </c>
      <c r="F675" s="133">
        <v>124000135.11579448</v>
      </c>
    </row>
    <row r="676" spans="5:6" ht="15" x14ac:dyDescent="0.25">
      <c r="E676" s="131">
        <f t="shared" ca="1" si="10"/>
        <v>0.93683166069279022</v>
      </c>
      <c r="F676" s="133">
        <v>122315716.63453333</v>
      </c>
    </row>
    <row r="677" spans="5:6" ht="15" x14ac:dyDescent="0.25">
      <c r="E677" s="131">
        <f t="shared" ca="1" si="10"/>
        <v>0.89166535914200917</v>
      </c>
      <c r="F677" s="133">
        <v>128095427.88141052</v>
      </c>
    </row>
    <row r="678" spans="5:6" ht="15" x14ac:dyDescent="0.25">
      <c r="E678" s="131">
        <f t="shared" ca="1" si="10"/>
        <v>0.90622439214066397</v>
      </c>
      <c r="F678" s="133">
        <v>122966384.77793935</v>
      </c>
    </row>
    <row r="679" spans="5:6" ht="15" x14ac:dyDescent="0.25">
      <c r="E679" s="131">
        <f t="shared" ca="1" si="10"/>
        <v>0.92012637336564274</v>
      </c>
      <c r="F679" s="133">
        <v>124495127.64845583</v>
      </c>
    </row>
    <row r="680" spans="5:6" ht="15" x14ac:dyDescent="0.25">
      <c r="E680" s="131">
        <f t="shared" ca="1" si="10"/>
        <v>0.93499365087832043</v>
      </c>
      <c r="F680" s="133">
        <v>131510018.01622444</v>
      </c>
    </row>
    <row r="681" spans="5:6" ht="15" x14ac:dyDescent="0.25">
      <c r="E681" s="131">
        <f t="shared" ca="1" si="10"/>
        <v>0.92669950653012745</v>
      </c>
      <c r="F681" s="133">
        <v>126320278.18164247</v>
      </c>
    </row>
    <row r="682" spans="5:6" ht="15" x14ac:dyDescent="0.25">
      <c r="E682" s="131">
        <f t="shared" ca="1" si="10"/>
        <v>0.91624515501760107</v>
      </c>
      <c r="F682" s="133">
        <v>125832545.39909042</v>
      </c>
    </row>
    <row r="683" spans="5:6" ht="15" x14ac:dyDescent="0.25">
      <c r="E683" s="131">
        <f t="shared" ca="1" si="10"/>
        <v>0.93683374770794403</v>
      </c>
      <c r="F683" s="133">
        <v>124260029.19800897</v>
      </c>
    </row>
    <row r="684" spans="5:6" ht="15" x14ac:dyDescent="0.25">
      <c r="E684" s="131">
        <f t="shared" ca="1" si="10"/>
        <v>0.95719819334285272</v>
      </c>
      <c r="F684" s="133">
        <v>121522953.43470336</v>
      </c>
    </row>
    <row r="685" spans="5:6" ht="15" x14ac:dyDescent="0.25">
      <c r="E685" s="131">
        <f t="shared" ca="1" si="10"/>
        <v>0.92210017714965509</v>
      </c>
      <c r="F685" s="133">
        <v>125211219.07090558</v>
      </c>
    </row>
    <row r="686" spans="5:6" ht="15" x14ac:dyDescent="0.25">
      <c r="E686" s="131">
        <f t="shared" ca="1" si="10"/>
        <v>0.94456354255679587</v>
      </c>
      <c r="F686" s="133">
        <v>123978764.73546207</v>
      </c>
    </row>
    <row r="687" spans="5:6" ht="15" x14ac:dyDescent="0.25">
      <c r="E687" s="131">
        <f t="shared" ca="1" si="10"/>
        <v>0.94341332922578847</v>
      </c>
      <c r="F687" s="133">
        <v>127594177.97076178</v>
      </c>
    </row>
    <row r="688" spans="5:6" ht="15" x14ac:dyDescent="0.25">
      <c r="E688" s="131">
        <f t="shared" ca="1" si="10"/>
        <v>0.92035912157451072</v>
      </c>
      <c r="F688" s="133">
        <v>132439482.98397857</v>
      </c>
    </row>
    <row r="689" spans="5:6" ht="15" x14ac:dyDescent="0.25">
      <c r="E689" s="131">
        <f t="shared" ca="1" si="10"/>
        <v>0.94055364795417817</v>
      </c>
      <c r="F689" s="133">
        <v>133108542.9455941</v>
      </c>
    </row>
    <row r="690" spans="5:6" ht="15" x14ac:dyDescent="0.25">
      <c r="E690" s="131">
        <f t="shared" ca="1" si="10"/>
        <v>0.92734505399168465</v>
      </c>
      <c r="F690" s="133">
        <v>125840932.56932572</v>
      </c>
    </row>
    <row r="691" spans="5:6" ht="15" x14ac:dyDescent="0.25">
      <c r="E691" s="131">
        <f t="shared" ca="1" si="10"/>
        <v>0.87787992932851555</v>
      </c>
      <c r="F691" s="133">
        <v>125849953.71560828</v>
      </c>
    </row>
    <row r="692" spans="5:6" ht="15" x14ac:dyDescent="0.25">
      <c r="E692" s="131">
        <f t="shared" ca="1" si="10"/>
        <v>0.9417965670916284</v>
      </c>
      <c r="F692" s="133">
        <v>126053925.05168749</v>
      </c>
    </row>
    <row r="693" spans="5:6" ht="15" x14ac:dyDescent="0.25">
      <c r="E693" s="131">
        <f t="shared" ca="1" si="10"/>
        <v>0.92810685392186021</v>
      </c>
      <c r="F693" s="133">
        <v>133506091.85439485</v>
      </c>
    </row>
    <row r="694" spans="5:6" ht="15" x14ac:dyDescent="0.25">
      <c r="E694" s="131">
        <f t="shared" ca="1" si="10"/>
        <v>0.93959443752647265</v>
      </c>
      <c r="F694" s="133">
        <v>127345889.74674132</v>
      </c>
    </row>
    <row r="695" spans="5:6" ht="15" x14ac:dyDescent="0.25">
      <c r="E695" s="131">
        <f t="shared" ca="1" si="10"/>
        <v>0.89261063513696526</v>
      </c>
      <c r="F695" s="133">
        <v>124674765.47209086</v>
      </c>
    </row>
    <row r="696" spans="5:6" ht="15" x14ac:dyDescent="0.25">
      <c r="E696" s="131">
        <f t="shared" ca="1" si="10"/>
        <v>0.87839804731146354</v>
      </c>
      <c r="F696" s="133">
        <v>125413418.86054616</v>
      </c>
    </row>
    <row r="697" spans="5:6" ht="15" x14ac:dyDescent="0.25">
      <c r="E697" s="131">
        <f t="shared" ca="1" si="10"/>
        <v>0.9261310079085624</v>
      </c>
      <c r="F697" s="133">
        <v>128819865.77554318</v>
      </c>
    </row>
    <row r="698" spans="5:6" ht="15" x14ac:dyDescent="0.25">
      <c r="E698" s="131">
        <f t="shared" ca="1" si="10"/>
        <v>0.89051284316700952</v>
      </c>
      <c r="F698" s="133">
        <v>126163712.66654637</v>
      </c>
    </row>
    <row r="699" spans="5:6" ht="15" x14ac:dyDescent="0.25">
      <c r="E699" s="131">
        <f t="shared" ca="1" si="10"/>
        <v>0.92101452354573465</v>
      </c>
      <c r="F699" s="133">
        <v>123224621.87045334</v>
      </c>
    </row>
    <row r="700" spans="5:6" ht="15" x14ac:dyDescent="0.25">
      <c r="E700" s="131">
        <f t="shared" ca="1" si="10"/>
        <v>0.93752772432087683</v>
      </c>
      <c r="F700" s="133">
        <v>127473650.57128552</v>
      </c>
    </row>
    <row r="701" spans="5:6" ht="15" x14ac:dyDescent="0.25">
      <c r="E701" s="131">
        <f t="shared" ca="1" si="10"/>
        <v>0.92654263804832515</v>
      </c>
      <c r="F701" s="133">
        <v>125654917.30720223</v>
      </c>
    </row>
    <row r="702" spans="5:6" ht="15" x14ac:dyDescent="0.25">
      <c r="E702" s="131">
        <f t="shared" ca="1" si="10"/>
        <v>0.9241433366667593</v>
      </c>
      <c r="F702" s="133">
        <v>127857284.74115042</v>
      </c>
    </row>
    <row r="703" spans="5:6" ht="15" x14ac:dyDescent="0.25">
      <c r="E703" s="131">
        <f t="shared" ca="1" si="10"/>
        <v>0.92425849512768277</v>
      </c>
      <c r="F703" s="133">
        <v>128449394.38436088</v>
      </c>
    </row>
    <row r="704" spans="5:6" ht="15" x14ac:dyDescent="0.25">
      <c r="E704" s="131">
        <f t="shared" ca="1" si="10"/>
        <v>0.89282100064355141</v>
      </c>
      <c r="F704" s="133">
        <v>126882333.52921274</v>
      </c>
    </row>
    <row r="705" spans="5:6" ht="15" x14ac:dyDescent="0.25">
      <c r="E705" s="131">
        <f t="shared" ca="1" si="10"/>
        <v>0.91807013057270925</v>
      </c>
      <c r="F705" s="133">
        <v>130003678.36919197</v>
      </c>
    </row>
    <row r="706" spans="5:6" ht="15" x14ac:dyDescent="0.25">
      <c r="E706" s="131">
        <f t="shared" ca="1" si="10"/>
        <v>0.93082699870130026</v>
      </c>
      <c r="F706" s="133">
        <v>126505276.60440296</v>
      </c>
    </row>
    <row r="707" spans="5:6" ht="15" x14ac:dyDescent="0.25">
      <c r="E707" s="131">
        <f t="shared" ref="E707:E770" ca="1" si="11">NORMINV(RAND(),0.92,0.02)</f>
        <v>0.8995076388831903</v>
      </c>
      <c r="F707" s="133">
        <v>122578136.39880322</v>
      </c>
    </row>
    <row r="708" spans="5:6" ht="15" x14ac:dyDescent="0.25">
      <c r="E708" s="131">
        <f t="shared" ca="1" si="11"/>
        <v>0.94977407409268777</v>
      </c>
      <c r="F708" s="133">
        <v>122620358.63449907</v>
      </c>
    </row>
    <row r="709" spans="5:6" ht="15" x14ac:dyDescent="0.25">
      <c r="E709" s="131">
        <f t="shared" ca="1" si="11"/>
        <v>0.95956390621140941</v>
      </c>
      <c r="F709" s="133">
        <v>126675860.35267229</v>
      </c>
    </row>
    <row r="710" spans="5:6" ht="15" x14ac:dyDescent="0.25">
      <c r="E710" s="131">
        <f t="shared" ca="1" si="11"/>
        <v>0.94876143179018924</v>
      </c>
      <c r="F710" s="133">
        <v>129775895.62812704</v>
      </c>
    </row>
    <row r="711" spans="5:6" ht="15" x14ac:dyDescent="0.25">
      <c r="E711" s="131">
        <f t="shared" ca="1" si="11"/>
        <v>0.89256541587387916</v>
      </c>
      <c r="F711" s="133">
        <v>123636539.44358584</v>
      </c>
    </row>
    <row r="712" spans="5:6" ht="15" x14ac:dyDescent="0.25">
      <c r="E712" s="131">
        <f t="shared" ca="1" si="11"/>
        <v>0.90065775243345203</v>
      </c>
      <c r="F712" s="133">
        <v>121186636.6163626</v>
      </c>
    </row>
    <row r="713" spans="5:6" ht="15" x14ac:dyDescent="0.25">
      <c r="E713" s="131">
        <f t="shared" ca="1" si="11"/>
        <v>0.93945795306876623</v>
      </c>
      <c r="F713" s="133">
        <v>128293686.0406227</v>
      </c>
    </row>
    <row r="714" spans="5:6" ht="15" x14ac:dyDescent="0.25">
      <c r="E714" s="131">
        <f t="shared" ca="1" si="11"/>
        <v>0.94042349989835294</v>
      </c>
      <c r="F714" s="133">
        <v>130955516.78434673</v>
      </c>
    </row>
    <row r="715" spans="5:6" ht="15" x14ac:dyDescent="0.25">
      <c r="E715" s="131">
        <f t="shared" ca="1" si="11"/>
        <v>0.94109604573865213</v>
      </c>
      <c r="F715" s="133">
        <v>123592494.38110332</v>
      </c>
    </row>
    <row r="716" spans="5:6" ht="15" x14ac:dyDescent="0.25">
      <c r="E716" s="131">
        <f t="shared" ca="1" si="11"/>
        <v>0.88633639172735623</v>
      </c>
      <c r="F716" s="133">
        <v>127962153.85499111</v>
      </c>
    </row>
    <row r="717" spans="5:6" ht="15" x14ac:dyDescent="0.25">
      <c r="E717" s="131">
        <f t="shared" ca="1" si="11"/>
        <v>0.94651176121607583</v>
      </c>
      <c r="F717" s="133">
        <v>123056992.50967157</v>
      </c>
    </row>
    <row r="718" spans="5:6" ht="15" x14ac:dyDescent="0.25">
      <c r="E718" s="131">
        <f t="shared" ca="1" si="11"/>
        <v>0.9021528146104808</v>
      </c>
      <c r="F718" s="133">
        <v>124065935.4380904</v>
      </c>
    </row>
    <row r="719" spans="5:6" ht="15" x14ac:dyDescent="0.25">
      <c r="E719" s="131">
        <f t="shared" ca="1" si="11"/>
        <v>0.98522325294703272</v>
      </c>
      <c r="F719" s="133">
        <v>124952015.46499085</v>
      </c>
    </row>
    <row r="720" spans="5:6" ht="15" x14ac:dyDescent="0.25">
      <c r="E720" s="131">
        <f t="shared" ca="1" si="11"/>
        <v>0.90286714944780488</v>
      </c>
      <c r="F720" s="133">
        <v>127613000.06344306</v>
      </c>
    </row>
    <row r="721" spans="5:6" ht="15" x14ac:dyDescent="0.25">
      <c r="E721" s="131">
        <f t="shared" ca="1" si="11"/>
        <v>0.92644032947966448</v>
      </c>
      <c r="F721" s="133">
        <v>124246662.3460189</v>
      </c>
    </row>
    <row r="722" spans="5:6" ht="15" x14ac:dyDescent="0.25">
      <c r="E722" s="131">
        <f t="shared" ca="1" si="11"/>
        <v>0.91241211097418107</v>
      </c>
      <c r="F722" s="133">
        <v>124395834.56762846</v>
      </c>
    </row>
    <row r="723" spans="5:6" ht="15" x14ac:dyDescent="0.25">
      <c r="E723" s="131">
        <f t="shared" ca="1" si="11"/>
        <v>0.8924124653066875</v>
      </c>
      <c r="F723" s="133">
        <v>123349985.97165737</v>
      </c>
    </row>
    <row r="724" spans="5:6" ht="15" x14ac:dyDescent="0.25">
      <c r="E724" s="131">
        <f t="shared" ca="1" si="11"/>
        <v>0.93083482906212767</v>
      </c>
      <c r="F724" s="133">
        <v>129017959.82904351</v>
      </c>
    </row>
    <row r="725" spans="5:6" ht="15" x14ac:dyDescent="0.25">
      <c r="E725" s="131">
        <f t="shared" ca="1" si="11"/>
        <v>0.9477139941979108</v>
      </c>
      <c r="F725" s="133">
        <v>126890487.65346017</v>
      </c>
    </row>
    <row r="726" spans="5:6" ht="15" x14ac:dyDescent="0.25">
      <c r="E726" s="131">
        <f t="shared" ca="1" si="11"/>
        <v>0.86758846721333538</v>
      </c>
      <c r="F726" s="133">
        <v>125152113.32614625</v>
      </c>
    </row>
    <row r="727" spans="5:6" ht="15" x14ac:dyDescent="0.25">
      <c r="E727" s="131">
        <f t="shared" ca="1" si="11"/>
        <v>0.93004712312001825</v>
      </c>
      <c r="F727" s="133">
        <v>123811710.99047744</v>
      </c>
    </row>
    <row r="728" spans="5:6" ht="15" x14ac:dyDescent="0.25">
      <c r="E728" s="131">
        <f t="shared" ca="1" si="11"/>
        <v>0.90822390952062937</v>
      </c>
      <c r="F728" s="133">
        <v>130537076.63383374</v>
      </c>
    </row>
    <row r="729" spans="5:6" ht="15" x14ac:dyDescent="0.25">
      <c r="E729" s="131">
        <f t="shared" ca="1" si="11"/>
        <v>0.9377630801921889</v>
      </c>
      <c r="F729" s="133">
        <v>126486860.47271153</v>
      </c>
    </row>
    <row r="730" spans="5:6" ht="15" x14ac:dyDescent="0.25">
      <c r="E730" s="131">
        <f t="shared" ca="1" si="11"/>
        <v>0.92776496512850559</v>
      </c>
      <c r="F730" s="133">
        <v>127647500.49196407</v>
      </c>
    </row>
    <row r="731" spans="5:6" ht="15" x14ac:dyDescent="0.25">
      <c r="E731" s="131">
        <f t="shared" ca="1" si="11"/>
        <v>0.9424882925132958</v>
      </c>
      <c r="F731" s="133">
        <v>128269397.34759803</v>
      </c>
    </row>
    <row r="732" spans="5:6" ht="15" x14ac:dyDescent="0.25">
      <c r="E732" s="131">
        <f t="shared" ca="1" si="11"/>
        <v>0.91614299158544454</v>
      </c>
      <c r="F732" s="133">
        <v>126674592.07899949</v>
      </c>
    </row>
    <row r="733" spans="5:6" ht="15" x14ac:dyDescent="0.25">
      <c r="E733" s="131">
        <f t="shared" ca="1" si="11"/>
        <v>0.94160945316269473</v>
      </c>
      <c r="F733" s="133">
        <v>127545202.13758267</v>
      </c>
    </row>
    <row r="734" spans="5:6" ht="15" x14ac:dyDescent="0.25">
      <c r="E734" s="131">
        <f t="shared" ca="1" si="11"/>
        <v>0.95403912160402204</v>
      </c>
      <c r="F734" s="133">
        <v>126245419.07384594</v>
      </c>
    </row>
    <row r="735" spans="5:6" ht="15" x14ac:dyDescent="0.25">
      <c r="E735" s="131">
        <f t="shared" ca="1" si="11"/>
        <v>0.94650527870263934</v>
      </c>
      <c r="F735" s="133">
        <v>126582886.84976731</v>
      </c>
    </row>
    <row r="736" spans="5:6" ht="15" x14ac:dyDescent="0.25">
      <c r="E736" s="131">
        <f t="shared" ca="1" si="11"/>
        <v>0.89752475357109451</v>
      </c>
      <c r="F736" s="133">
        <v>127150182.48156087</v>
      </c>
    </row>
    <row r="737" spans="5:6" ht="15" x14ac:dyDescent="0.25">
      <c r="E737" s="131">
        <f t="shared" ca="1" si="11"/>
        <v>0.90758607894242083</v>
      </c>
      <c r="F737" s="133">
        <v>126600682.44252814</v>
      </c>
    </row>
    <row r="738" spans="5:6" ht="15" x14ac:dyDescent="0.25">
      <c r="E738" s="131">
        <f t="shared" ca="1" si="11"/>
        <v>0.89122126460886786</v>
      </c>
      <c r="F738" s="133">
        <v>128656842.45099078</v>
      </c>
    </row>
    <row r="739" spans="5:6" ht="15" x14ac:dyDescent="0.25">
      <c r="E739" s="131">
        <f t="shared" ca="1" si="11"/>
        <v>0.9119193779533723</v>
      </c>
      <c r="F739" s="133">
        <v>125917037.65976819</v>
      </c>
    </row>
    <row r="740" spans="5:6" ht="15" x14ac:dyDescent="0.25">
      <c r="E740" s="131">
        <f t="shared" ca="1" si="11"/>
        <v>0.95346041309625096</v>
      </c>
      <c r="F740" s="133">
        <v>128071225.45081438</v>
      </c>
    </row>
    <row r="741" spans="5:6" ht="15" x14ac:dyDescent="0.25">
      <c r="E741" s="131">
        <f t="shared" ca="1" si="11"/>
        <v>0.89109455356509404</v>
      </c>
      <c r="F741" s="133">
        <v>126542895.11935233</v>
      </c>
    </row>
    <row r="742" spans="5:6" ht="15" x14ac:dyDescent="0.25">
      <c r="E742" s="131">
        <f t="shared" ca="1" si="11"/>
        <v>0.89576691571977807</v>
      </c>
      <c r="F742" s="133">
        <v>128461753.99074131</v>
      </c>
    </row>
    <row r="743" spans="5:6" ht="15" x14ac:dyDescent="0.25">
      <c r="E743" s="131">
        <f t="shared" ca="1" si="11"/>
        <v>0.90565775808851523</v>
      </c>
      <c r="F743" s="133">
        <v>127632801.56073134</v>
      </c>
    </row>
    <row r="744" spans="5:6" ht="15" x14ac:dyDescent="0.25">
      <c r="E744" s="131">
        <f t="shared" ca="1" si="11"/>
        <v>0.93789305604527218</v>
      </c>
      <c r="F744" s="133">
        <v>130649941.55264881</v>
      </c>
    </row>
    <row r="745" spans="5:6" ht="15" x14ac:dyDescent="0.25">
      <c r="E745" s="131">
        <f t="shared" ca="1" si="11"/>
        <v>0.91576694937417746</v>
      </c>
      <c r="F745" s="133">
        <v>128883233.0173405</v>
      </c>
    </row>
    <row r="746" spans="5:6" ht="15" x14ac:dyDescent="0.25">
      <c r="E746" s="131">
        <f t="shared" ca="1" si="11"/>
        <v>0.94296744919054942</v>
      </c>
      <c r="F746" s="133">
        <v>127411401.06749783</v>
      </c>
    </row>
    <row r="747" spans="5:6" ht="15" x14ac:dyDescent="0.25">
      <c r="E747" s="131">
        <f t="shared" ca="1" si="11"/>
        <v>0.94921634889706641</v>
      </c>
      <c r="F747" s="133">
        <v>125495886.05196582</v>
      </c>
    </row>
    <row r="748" spans="5:6" ht="15" x14ac:dyDescent="0.25">
      <c r="E748" s="131">
        <f t="shared" ca="1" si="11"/>
        <v>0.90225800657314759</v>
      </c>
      <c r="F748" s="133">
        <v>128889054.9374561</v>
      </c>
    </row>
    <row r="749" spans="5:6" ht="15" x14ac:dyDescent="0.25">
      <c r="E749" s="131">
        <f t="shared" ca="1" si="11"/>
        <v>0.93713106154977666</v>
      </c>
      <c r="F749" s="133">
        <v>126217951.11072601</v>
      </c>
    </row>
    <row r="750" spans="5:6" ht="15" x14ac:dyDescent="0.25">
      <c r="E750" s="131">
        <f t="shared" ca="1" si="11"/>
        <v>0.94268935846480617</v>
      </c>
      <c r="F750" s="133">
        <v>125122633.85811219</v>
      </c>
    </row>
    <row r="751" spans="5:6" ht="15" x14ac:dyDescent="0.25">
      <c r="E751" s="131">
        <f t="shared" ca="1" si="11"/>
        <v>0.94125395793649824</v>
      </c>
      <c r="F751" s="133">
        <v>125429620.2411188</v>
      </c>
    </row>
    <row r="752" spans="5:6" ht="15" x14ac:dyDescent="0.25">
      <c r="E752" s="131">
        <f t="shared" ca="1" si="11"/>
        <v>0.89268146728217468</v>
      </c>
      <c r="F752" s="133">
        <v>129685918.35256831</v>
      </c>
    </row>
    <row r="753" spans="5:6" ht="15" x14ac:dyDescent="0.25">
      <c r="E753" s="131">
        <f t="shared" ca="1" si="11"/>
        <v>0.92244528976325335</v>
      </c>
      <c r="F753" s="133">
        <v>131688221.15836382</v>
      </c>
    </row>
    <row r="754" spans="5:6" ht="15" x14ac:dyDescent="0.25">
      <c r="E754" s="131">
        <f t="shared" ca="1" si="11"/>
        <v>0.91394901844093446</v>
      </c>
      <c r="F754" s="133">
        <v>120243362.79598701</v>
      </c>
    </row>
    <row r="755" spans="5:6" ht="15" x14ac:dyDescent="0.25">
      <c r="E755" s="131">
        <f t="shared" ca="1" si="11"/>
        <v>0.90344374927818627</v>
      </c>
      <c r="F755" s="133">
        <v>122560447.73429799</v>
      </c>
    </row>
    <row r="756" spans="5:6" ht="15" x14ac:dyDescent="0.25">
      <c r="E756" s="131">
        <f t="shared" ca="1" si="11"/>
        <v>0.93192691732377997</v>
      </c>
      <c r="F756" s="133">
        <v>118806084.2762385</v>
      </c>
    </row>
    <row r="757" spans="5:6" ht="15" x14ac:dyDescent="0.25">
      <c r="E757" s="131">
        <f t="shared" ca="1" si="11"/>
        <v>0.92529225887663635</v>
      </c>
      <c r="F757" s="133">
        <v>132565722.48574522</v>
      </c>
    </row>
    <row r="758" spans="5:6" ht="15" x14ac:dyDescent="0.25">
      <c r="E758" s="131">
        <f t="shared" ca="1" si="11"/>
        <v>0.92228761710924823</v>
      </c>
      <c r="F758" s="133">
        <v>128324482.71969306</v>
      </c>
    </row>
    <row r="759" spans="5:6" ht="15" x14ac:dyDescent="0.25">
      <c r="E759" s="131">
        <f t="shared" ca="1" si="11"/>
        <v>0.91974305654925537</v>
      </c>
      <c r="F759" s="133">
        <v>127964785.8380941</v>
      </c>
    </row>
    <row r="760" spans="5:6" ht="15" x14ac:dyDescent="0.25">
      <c r="E760" s="131">
        <f t="shared" ca="1" si="11"/>
        <v>0.90652961192573545</v>
      </c>
      <c r="F760" s="133">
        <v>129999299.98926897</v>
      </c>
    </row>
    <row r="761" spans="5:6" ht="15" x14ac:dyDescent="0.25">
      <c r="E761" s="131">
        <f t="shared" ca="1" si="11"/>
        <v>0.90092505634844999</v>
      </c>
      <c r="F761" s="133">
        <v>124378105.94401535</v>
      </c>
    </row>
    <row r="762" spans="5:6" ht="15" x14ac:dyDescent="0.25">
      <c r="E762" s="131">
        <f t="shared" ca="1" si="11"/>
        <v>0.92792435385891736</v>
      </c>
      <c r="F762" s="133">
        <v>127188772.67519146</v>
      </c>
    </row>
    <row r="763" spans="5:6" ht="15" x14ac:dyDescent="0.25">
      <c r="E763" s="131">
        <f t="shared" ca="1" si="11"/>
        <v>0.93707225295156038</v>
      </c>
      <c r="F763" s="133">
        <v>123913501.33556409</v>
      </c>
    </row>
    <row r="764" spans="5:6" ht="15" x14ac:dyDescent="0.25">
      <c r="E764" s="131">
        <f t="shared" ca="1" si="11"/>
        <v>0.92915310208609914</v>
      </c>
      <c r="F764" s="133">
        <v>130915142.05636305</v>
      </c>
    </row>
    <row r="765" spans="5:6" ht="15" x14ac:dyDescent="0.25">
      <c r="E765" s="131">
        <f t="shared" ca="1" si="11"/>
        <v>0.94541037211705703</v>
      </c>
      <c r="F765" s="133">
        <v>126268205.53854334</v>
      </c>
    </row>
    <row r="766" spans="5:6" ht="15" x14ac:dyDescent="0.25">
      <c r="E766" s="131">
        <f t="shared" ca="1" si="11"/>
        <v>0.93350464872479599</v>
      </c>
      <c r="F766" s="133">
        <v>131003378.80730575</v>
      </c>
    </row>
    <row r="767" spans="5:6" ht="15" x14ac:dyDescent="0.25">
      <c r="E767" s="131">
        <f t="shared" ca="1" si="11"/>
        <v>0.97319874985044308</v>
      </c>
      <c r="F767" s="133">
        <v>126924175.5296953</v>
      </c>
    </row>
    <row r="768" spans="5:6" ht="15" x14ac:dyDescent="0.25">
      <c r="E768" s="131">
        <f t="shared" ca="1" si="11"/>
        <v>0.9281887810377597</v>
      </c>
      <c r="F768" s="133">
        <v>127141527.12746365</v>
      </c>
    </row>
    <row r="769" spans="5:6" ht="15" x14ac:dyDescent="0.25">
      <c r="E769" s="131">
        <f t="shared" ca="1" si="11"/>
        <v>0.93073376353957349</v>
      </c>
      <c r="F769" s="133">
        <v>123396867.4299937</v>
      </c>
    </row>
    <row r="770" spans="5:6" ht="15" x14ac:dyDescent="0.25">
      <c r="E770" s="131">
        <f t="shared" ca="1" si="11"/>
        <v>0.93615862086510904</v>
      </c>
      <c r="F770" s="133">
        <v>126398058.05026615</v>
      </c>
    </row>
    <row r="771" spans="5:6" ht="15" x14ac:dyDescent="0.25">
      <c r="E771" s="131">
        <f t="shared" ref="E771:E834" ca="1" si="12">NORMINV(RAND(),0.92,0.02)</f>
        <v>0.88483218530574648</v>
      </c>
      <c r="F771" s="133">
        <v>125439654.58440107</v>
      </c>
    </row>
    <row r="772" spans="5:6" ht="15" x14ac:dyDescent="0.25">
      <c r="E772" s="131">
        <f t="shared" ca="1" si="12"/>
        <v>0.93720800478815336</v>
      </c>
      <c r="F772" s="133">
        <v>129008181.66603076</v>
      </c>
    </row>
    <row r="773" spans="5:6" ht="15" x14ac:dyDescent="0.25">
      <c r="E773" s="131">
        <f t="shared" ca="1" si="12"/>
        <v>0.91466771348111753</v>
      </c>
      <c r="F773" s="133">
        <v>129681532.47506151</v>
      </c>
    </row>
    <row r="774" spans="5:6" ht="15" x14ac:dyDescent="0.25">
      <c r="E774" s="131">
        <f t="shared" ca="1" si="12"/>
        <v>0.89235811042320412</v>
      </c>
      <c r="F774" s="133">
        <v>126299117.96617435</v>
      </c>
    </row>
    <row r="775" spans="5:6" ht="15" x14ac:dyDescent="0.25">
      <c r="E775" s="131">
        <f t="shared" ca="1" si="12"/>
        <v>0.92216072742646293</v>
      </c>
      <c r="F775" s="133">
        <v>121875210.45199275</v>
      </c>
    </row>
    <row r="776" spans="5:6" ht="15" x14ac:dyDescent="0.25">
      <c r="E776" s="131">
        <f t="shared" ca="1" si="12"/>
        <v>0.93379868542716793</v>
      </c>
      <c r="F776" s="133">
        <v>127399195.21904871</v>
      </c>
    </row>
    <row r="777" spans="5:6" ht="15" x14ac:dyDescent="0.25">
      <c r="E777" s="131">
        <f t="shared" ca="1" si="12"/>
        <v>0.9201228335799031</v>
      </c>
      <c r="F777" s="133">
        <v>128086770.36440913</v>
      </c>
    </row>
    <row r="778" spans="5:6" ht="15" x14ac:dyDescent="0.25">
      <c r="E778" s="131">
        <f t="shared" ca="1" si="12"/>
        <v>0.95550188879166309</v>
      </c>
      <c r="F778" s="133">
        <v>120711808.28466105</v>
      </c>
    </row>
    <row r="779" spans="5:6" ht="15" x14ac:dyDescent="0.25">
      <c r="E779" s="131">
        <f t="shared" ca="1" si="12"/>
        <v>0.91249305184746865</v>
      </c>
      <c r="F779" s="133">
        <v>122759189.30316968</v>
      </c>
    </row>
    <row r="780" spans="5:6" ht="15" x14ac:dyDescent="0.25">
      <c r="E780" s="131">
        <f t="shared" ca="1" si="12"/>
        <v>0.92046662924099976</v>
      </c>
      <c r="F780" s="133">
        <v>125560205.80835475</v>
      </c>
    </row>
    <row r="781" spans="5:6" ht="15" x14ac:dyDescent="0.25">
      <c r="E781" s="131">
        <f t="shared" ca="1" si="12"/>
        <v>0.94392961604076209</v>
      </c>
      <c r="F781" s="133">
        <v>129529337.02808227</v>
      </c>
    </row>
    <row r="782" spans="5:6" ht="15" x14ac:dyDescent="0.25">
      <c r="E782" s="131">
        <f t="shared" ca="1" si="12"/>
        <v>0.93154907329028747</v>
      </c>
      <c r="F782" s="133">
        <v>129505577.89561319</v>
      </c>
    </row>
    <row r="783" spans="5:6" ht="15" x14ac:dyDescent="0.25">
      <c r="E783" s="131">
        <f t="shared" ca="1" si="12"/>
        <v>0.92978314305190324</v>
      </c>
      <c r="F783" s="133">
        <v>122190980.78770767</v>
      </c>
    </row>
    <row r="784" spans="5:6" ht="15" x14ac:dyDescent="0.25">
      <c r="E784" s="131">
        <f t="shared" ca="1" si="12"/>
        <v>0.92829059910560185</v>
      </c>
      <c r="F784" s="133">
        <v>128176947.1440703</v>
      </c>
    </row>
    <row r="785" spans="5:6" ht="15" x14ac:dyDescent="0.25">
      <c r="E785" s="131">
        <f t="shared" ca="1" si="12"/>
        <v>0.91970154365064627</v>
      </c>
      <c r="F785" s="133">
        <v>124942113.27594389</v>
      </c>
    </row>
    <row r="786" spans="5:6" ht="15" x14ac:dyDescent="0.25">
      <c r="E786" s="131">
        <f t="shared" ca="1" si="12"/>
        <v>0.92054993385638517</v>
      </c>
      <c r="F786" s="133">
        <v>126913428.62612952</v>
      </c>
    </row>
    <row r="787" spans="5:6" ht="15" x14ac:dyDescent="0.25">
      <c r="E787" s="131">
        <f t="shared" ca="1" si="12"/>
        <v>0.93288290986322331</v>
      </c>
      <c r="F787" s="133">
        <v>129525769.0705889</v>
      </c>
    </row>
    <row r="788" spans="5:6" ht="15" x14ac:dyDescent="0.25">
      <c r="E788" s="131">
        <f t="shared" ca="1" si="12"/>
        <v>0.937156142575715</v>
      </c>
      <c r="F788" s="133">
        <v>123550481.1402476</v>
      </c>
    </row>
    <row r="789" spans="5:6" ht="15" x14ac:dyDescent="0.25">
      <c r="E789" s="131">
        <f t="shared" ca="1" si="12"/>
        <v>0.89905623976365334</v>
      </c>
      <c r="F789" s="133">
        <v>124684435.78584754</v>
      </c>
    </row>
    <row r="790" spans="5:6" ht="15" x14ac:dyDescent="0.25">
      <c r="E790" s="131">
        <f t="shared" ca="1" si="12"/>
        <v>0.96694191828366449</v>
      </c>
      <c r="F790" s="133">
        <v>127621074.36396798</v>
      </c>
    </row>
    <row r="791" spans="5:6" ht="15" x14ac:dyDescent="0.25">
      <c r="E791" s="131">
        <f t="shared" ca="1" si="12"/>
        <v>0.91300390354871874</v>
      </c>
      <c r="F791" s="133">
        <v>121222414.52435133</v>
      </c>
    </row>
    <row r="792" spans="5:6" ht="15" x14ac:dyDescent="0.25">
      <c r="E792" s="131">
        <f t="shared" ca="1" si="12"/>
        <v>0.91264656270757971</v>
      </c>
      <c r="F792" s="133">
        <v>125224513.61620054</v>
      </c>
    </row>
    <row r="793" spans="5:6" ht="15" x14ac:dyDescent="0.25">
      <c r="E793" s="131">
        <f t="shared" ca="1" si="12"/>
        <v>0.91073963362763388</v>
      </c>
      <c r="F793" s="133">
        <v>125753424.02494225</v>
      </c>
    </row>
    <row r="794" spans="5:6" ht="15" x14ac:dyDescent="0.25">
      <c r="E794" s="131">
        <f t="shared" ca="1" si="12"/>
        <v>0.93521781309569363</v>
      </c>
      <c r="F794" s="133">
        <v>123507304.01794362</v>
      </c>
    </row>
    <row r="795" spans="5:6" ht="15" x14ac:dyDescent="0.25">
      <c r="E795" s="131">
        <f t="shared" ca="1" si="12"/>
        <v>0.92805382705262007</v>
      </c>
      <c r="F795" s="133">
        <v>127289197.06950185</v>
      </c>
    </row>
    <row r="796" spans="5:6" ht="15" x14ac:dyDescent="0.25">
      <c r="E796" s="131">
        <f t="shared" ca="1" si="12"/>
        <v>0.93135128921782784</v>
      </c>
      <c r="F796" s="133">
        <v>130573743.24523306</v>
      </c>
    </row>
    <row r="797" spans="5:6" ht="15" x14ac:dyDescent="0.25">
      <c r="E797" s="131">
        <f t="shared" ca="1" si="12"/>
        <v>0.90438348860911177</v>
      </c>
      <c r="F797" s="133">
        <v>122481915.60989206</v>
      </c>
    </row>
    <row r="798" spans="5:6" ht="15" x14ac:dyDescent="0.25">
      <c r="E798" s="131">
        <f t="shared" ca="1" si="12"/>
        <v>0.91416429781579389</v>
      </c>
      <c r="F798" s="133">
        <v>127948772.35948986</v>
      </c>
    </row>
    <row r="799" spans="5:6" ht="15" x14ac:dyDescent="0.25">
      <c r="E799" s="131">
        <f t="shared" ca="1" si="12"/>
        <v>0.91706546795922961</v>
      </c>
      <c r="F799" s="133">
        <v>126094964.65321288</v>
      </c>
    </row>
    <row r="800" spans="5:6" ht="15" x14ac:dyDescent="0.25">
      <c r="E800" s="131">
        <f t="shared" ca="1" si="12"/>
        <v>0.92407408138943747</v>
      </c>
      <c r="F800" s="133">
        <v>127309128.06718041</v>
      </c>
    </row>
    <row r="801" spans="5:6" ht="15" x14ac:dyDescent="0.25">
      <c r="E801" s="131">
        <f t="shared" ca="1" si="12"/>
        <v>0.93139893996355394</v>
      </c>
      <c r="F801" s="133">
        <v>121548021.6010986</v>
      </c>
    </row>
    <row r="802" spans="5:6" ht="15" x14ac:dyDescent="0.25">
      <c r="E802" s="131">
        <f t="shared" ca="1" si="12"/>
        <v>0.94429547566641359</v>
      </c>
      <c r="F802" s="133">
        <v>131180466.68386516</v>
      </c>
    </row>
    <row r="803" spans="5:6" ht="15" x14ac:dyDescent="0.25">
      <c r="E803" s="131">
        <f t="shared" ca="1" si="12"/>
        <v>0.90087655496398855</v>
      </c>
      <c r="F803" s="133">
        <v>127832147.23626073</v>
      </c>
    </row>
    <row r="804" spans="5:6" ht="15" x14ac:dyDescent="0.25">
      <c r="E804" s="131">
        <f t="shared" ca="1" si="12"/>
        <v>0.95764750690765787</v>
      </c>
      <c r="F804" s="133">
        <v>122689335.34358855</v>
      </c>
    </row>
    <row r="805" spans="5:6" ht="15" x14ac:dyDescent="0.25">
      <c r="E805" s="131">
        <f t="shared" ca="1" si="12"/>
        <v>0.88889391700346543</v>
      </c>
      <c r="F805" s="133">
        <v>122887293.75526197</v>
      </c>
    </row>
    <row r="806" spans="5:6" ht="15" x14ac:dyDescent="0.25">
      <c r="E806" s="131">
        <f t="shared" ca="1" si="12"/>
        <v>0.95958668864515384</v>
      </c>
      <c r="F806" s="133">
        <v>126823507.52731411</v>
      </c>
    </row>
    <row r="807" spans="5:6" ht="15" x14ac:dyDescent="0.25">
      <c r="E807" s="131">
        <f t="shared" ca="1" si="12"/>
        <v>0.89863086276134785</v>
      </c>
      <c r="F807" s="133">
        <v>123641035.49628526</v>
      </c>
    </row>
    <row r="808" spans="5:6" ht="15" x14ac:dyDescent="0.25">
      <c r="E808" s="131">
        <f t="shared" ca="1" si="12"/>
        <v>0.93365641225665663</v>
      </c>
      <c r="F808" s="133">
        <v>128708232.88396928</v>
      </c>
    </row>
    <row r="809" spans="5:6" ht="15" x14ac:dyDescent="0.25">
      <c r="E809" s="131">
        <f t="shared" ca="1" si="12"/>
        <v>0.89866628486585542</v>
      </c>
      <c r="F809" s="133">
        <v>127825946.04502933</v>
      </c>
    </row>
    <row r="810" spans="5:6" ht="15" x14ac:dyDescent="0.25">
      <c r="E810" s="131">
        <f t="shared" ca="1" si="12"/>
        <v>0.90537416895760003</v>
      </c>
      <c r="F810" s="133">
        <v>122505941.2004804</v>
      </c>
    </row>
    <row r="811" spans="5:6" ht="15" x14ac:dyDescent="0.25">
      <c r="E811" s="131">
        <f t="shared" ca="1" si="12"/>
        <v>0.94404582276179261</v>
      </c>
      <c r="F811" s="133">
        <v>125206260.31116442</v>
      </c>
    </row>
    <row r="812" spans="5:6" ht="15" x14ac:dyDescent="0.25">
      <c r="E812" s="131">
        <f t="shared" ca="1" si="12"/>
        <v>0.93158442706110134</v>
      </c>
      <c r="F812" s="133">
        <v>125764305.15794748</v>
      </c>
    </row>
    <row r="813" spans="5:6" ht="15" x14ac:dyDescent="0.25">
      <c r="E813" s="131">
        <f t="shared" ca="1" si="12"/>
        <v>0.93087991307982465</v>
      </c>
      <c r="F813" s="133">
        <v>132108253.3931483</v>
      </c>
    </row>
    <row r="814" spans="5:6" ht="15" x14ac:dyDescent="0.25">
      <c r="E814" s="131">
        <f t="shared" ca="1" si="12"/>
        <v>0.93520545774002528</v>
      </c>
      <c r="F814" s="133">
        <v>127164937.40240794</v>
      </c>
    </row>
    <row r="815" spans="5:6" ht="15" x14ac:dyDescent="0.25">
      <c r="E815" s="131">
        <f t="shared" ca="1" si="12"/>
        <v>0.94454695700647062</v>
      </c>
      <c r="F815" s="133">
        <v>125996125.20310017</v>
      </c>
    </row>
    <row r="816" spans="5:6" ht="15" x14ac:dyDescent="0.25">
      <c r="E816" s="131">
        <f t="shared" ca="1" si="12"/>
        <v>0.92898057997411532</v>
      </c>
      <c r="F816" s="133">
        <v>124459618.10039523</v>
      </c>
    </row>
    <row r="817" spans="5:6" ht="15" x14ac:dyDescent="0.25">
      <c r="E817" s="131">
        <f t="shared" ca="1" si="12"/>
        <v>0.90336985546022175</v>
      </c>
      <c r="F817" s="133">
        <v>128660999.87390888</v>
      </c>
    </row>
    <row r="818" spans="5:6" ht="15" x14ac:dyDescent="0.25">
      <c r="E818" s="131">
        <f t="shared" ca="1" si="12"/>
        <v>0.92349515963030104</v>
      </c>
      <c r="F818" s="133">
        <v>125980420.54753959</v>
      </c>
    </row>
    <row r="819" spans="5:6" ht="15" x14ac:dyDescent="0.25">
      <c r="E819" s="131">
        <f t="shared" ca="1" si="12"/>
        <v>0.96305233334149642</v>
      </c>
      <c r="F819" s="133">
        <v>123830507.07641619</v>
      </c>
    </row>
    <row r="820" spans="5:6" ht="15" x14ac:dyDescent="0.25">
      <c r="E820" s="131">
        <f t="shared" ca="1" si="12"/>
        <v>0.88646446593126227</v>
      </c>
      <c r="F820" s="133">
        <v>120601469.23728201</v>
      </c>
    </row>
    <row r="821" spans="5:6" ht="15" x14ac:dyDescent="0.25">
      <c r="E821" s="131">
        <f t="shared" ca="1" si="12"/>
        <v>0.93553988685330924</v>
      </c>
      <c r="F821" s="133">
        <v>129166799.51093183</v>
      </c>
    </row>
    <row r="822" spans="5:6" ht="15" x14ac:dyDescent="0.25">
      <c r="E822" s="131">
        <f t="shared" ca="1" si="12"/>
        <v>0.93940133942790538</v>
      </c>
      <c r="F822" s="133">
        <v>126452346.43631904</v>
      </c>
    </row>
    <row r="823" spans="5:6" ht="15" x14ac:dyDescent="0.25">
      <c r="E823" s="131">
        <f t="shared" ca="1" si="12"/>
        <v>0.89187464716829368</v>
      </c>
      <c r="F823" s="133">
        <v>128814267.08742288</v>
      </c>
    </row>
    <row r="824" spans="5:6" ht="15" x14ac:dyDescent="0.25">
      <c r="E824" s="131">
        <f t="shared" ca="1" si="12"/>
        <v>0.93071869720349221</v>
      </c>
      <c r="F824" s="133">
        <v>130460188.14936104</v>
      </c>
    </row>
    <row r="825" spans="5:6" ht="15" x14ac:dyDescent="0.25">
      <c r="E825" s="131">
        <f t="shared" ca="1" si="12"/>
        <v>0.88799305549999741</v>
      </c>
      <c r="F825" s="133">
        <v>121591831.42708883</v>
      </c>
    </row>
    <row r="826" spans="5:6" ht="15" x14ac:dyDescent="0.25">
      <c r="E826" s="131">
        <f t="shared" ca="1" si="12"/>
        <v>0.92602028952412396</v>
      </c>
      <c r="F826" s="133">
        <v>133937683.46323398</v>
      </c>
    </row>
    <row r="827" spans="5:6" ht="15" x14ac:dyDescent="0.25">
      <c r="E827" s="131">
        <f t="shared" ca="1" si="12"/>
        <v>0.92418611835734277</v>
      </c>
      <c r="F827" s="133">
        <v>125030869.24458052</v>
      </c>
    </row>
    <row r="828" spans="5:6" ht="15" x14ac:dyDescent="0.25">
      <c r="E828" s="131">
        <f t="shared" ca="1" si="12"/>
        <v>0.92070461648373336</v>
      </c>
      <c r="F828" s="133">
        <v>123311952.05831726</v>
      </c>
    </row>
    <row r="829" spans="5:6" ht="15" x14ac:dyDescent="0.25">
      <c r="E829" s="131">
        <f t="shared" ca="1" si="12"/>
        <v>0.91731751918270121</v>
      </c>
      <c r="F829" s="133">
        <v>124758175.96399488</v>
      </c>
    </row>
    <row r="830" spans="5:6" ht="15" x14ac:dyDescent="0.25">
      <c r="E830" s="131">
        <f t="shared" ca="1" si="12"/>
        <v>0.91477068011477503</v>
      </c>
      <c r="F830" s="133">
        <v>124053718.83365694</v>
      </c>
    </row>
    <row r="831" spans="5:6" ht="15" x14ac:dyDescent="0.25">
      <c r="E831" s="131">
        <f t="shared" ca="1" si="12"/>
        <v>0.91765614759008574</v>
      </c>
      <c r="F831" s="133">
        <v>123882143.52669492</v>
      </c>
    </row>
    <row r="832" spans="5:6" ht="15" x14ac:dyDescent="0.25">
      <c r="E832" s="131">
        <f t="shared" ca="1" si="12"/>
        <v>0.88262907538964719</v>
      </c>
      <c r="F832" s="133">
        <v>126135306.97188687</v>
      </c>
    </row>
    <row r="833" spans="5:6" ht="15" x14ac:dyDescent="0.25">
      <c r="E833" s="131">
        <f t="shared" ca="1" si="12"/>
        <v>0.92083543825900405</v>
      </c>
      <c r="F833" s="133">
        <v>124411600.79814349</v>
      </c>
    </row>
    <row r="834" spans="5:6" ht="15" x14ac:dyDescent="0.25">
      <c r="E834" s="131">
        <f t="shared" ca="1" si="12"/>
        <v>0.9285733521592443</v>
      </c>
      <c r="F834" s="133">
        <v>129036128.16959439</v>
      </c>
    </row>
    <row r="835" spans="5:6" ht="15" x14ac:dyDescent="0.25">
      <c r="E835" s="131">
        <f t="shared" ref="E835:E898" ca="1" si="13">NORMINV(RAND(),0.92,0.02)</f>
        <v>0.91956308737998282</v>
      </c>
      <c r="F835" s="133">
        <v>132173257.11875317</v>
      </c>
    </row>
    <row r="836" spans="5:6" ht="15" x14ac:dyDescent="0.25">
      <c r="E836" s="131">
        <f t="shared" ca="1" si="13"/>
        <v>0.9306400890207398</v>
      </c>
      <c r="F836" s="133">
        <v>128509979.00407094</v>
      </c>
    </row>
    <row r="837" spans="5:6" ht="15" x14ac:dyDescent="0.25">
      <c r="E837" s="131">
        <f t="shared" ca="1" si="13"/>
        <v>0.93363488092029623</v>
      </c>
      <c r="F837" s="133">
        <v>134967482.4502379</v>
      </c>
    </row>
    <row r="838" spans="5:6" ht="15" x14ac:dyDescent="0.25">
      <c r="E838" s="131">
        <f t="shared" ca="1" si="13"/>
        <v>0.93037153745349543</v>
      </c>
      <c r="F838" s="133">
        <v>125182211.63902809</v>
      </c>
    </row>
    <row r="839" spans="5:6" ht="15" x14ac:dyDescent="0.25">
      <c r="E839" s="131">
        <f t="shared" ca="1" si="13"/>
        <v>0.9089213721769831</v>
      </c>
      <c r="F839" s="133">
        <v>126064887.25864762</v>
      </c>
    </row>
    <row r="840" spans="5:6" ht="15" x14ac:dyDescent="0.25">
      <c r="E840" s="131">
        <f t="shared" ca="1" si="13"/>
        <v>0.91929940175339941</v>
      </c>
      <c r="F840" s="133">
        <v>128712279.16956064</v>
      </c>
    </row>
    <row r="841" spans="5:6" ht="15" x14ac:dyDescent="0.25">
      <c r="E841" s="131">
        <f t="shared" ca="1" si="13"/>
        <v>0.92219110800991322</v>
      </c>
      <c r="F841" s="133">
        <v>125174408.30830467</v>
      </c>
    </row>
    <row r="842" spans="5:6" ht="15" x14ac:dyDescent="0.25">
      <c r="E842" s="131">
        <f t="shared" ca="1" si="13"/>
        <v>0.94023210327876516</v>
      </c>
      <c r="F842" s="133">
        <v>125903886.21261981</v>
      </c>
    </row>
    <row r="843" spans="5:6" ht="15" x14ac:dyDescent="0.25">
      <c r="E843" s="131">
        <f t="shared" ca="1" si="13"/>
        <v>0.9614348668534477</v>
      </c>
      <c r="F843" s="133">
        <v>123021762.3248357</v>
      </c>
    </row>
    <row r="844" spans="5:6" ht="15" x14ac:dyDescent="0.25">
      <c r="E844" s="131">
        <f t="shared" ca="1" si="13"/>
        <v>0.93804355454990607</v>
      </c>
      <c r="F844" s="133">
        <v>125741432.24311504</v>
      </c>
    </row>
    <row r="845" spans="5:6" ht="15" x14ac:dyDescent="0.25">
      <c r="E845" s="131">
        <f t="shared" ca="1" si="13"/>
        <v>0.90600250018431361</v>
      </c>
      <c r="F845" s="133">
        <v>126517596.24090487</v>
      </c>
    </row>
    <row r="846" spans="5:6" ht="15" x14ac:dyDescent="0.25">
      <c r="E846" s="131">
        <f t="shared" ca="1" si="13"/>
        <v>0.89728548145698117</v>
      </c>
      <c r="F846" s="133">
        <v>121890894.94368725</v>
      </c>
    </row>
    <row r="847" spans="5:6" ht="15" x14ac:dyDescent="0.25">
      <c r="E847" s="131">
        <f t="shared" ca="1" si="13"/>
        <v>0.91974721060631071</v>
      </c>
      <c r="F847" s="133">
        <v>125661574.16493613</v>
      </c>
    </row>
    <row r="848" spans="5:6" ht="15" x14ac:dyDescent="0.25">
      <c r="E848" s="131">
        <f t="shared" ca="1" si="13"/>
        <v>0.95379401592297919</v>
      </c>
      <c r="F848" s="133">
        <v>127289699.96468028</v>
      </c>
    </row>
    <row r="849" spans="5:6" ht="15" x14ac:dyDescent="0.25">
      <c r="E849" s="131">
        <f t="shared" ca="1" si="13"/>
        <v>0.92673990722894939</v>
      </c>
      <c r="F849" s="133">
        <v>124832647.00158609</v>
      </c>
    </row>
    <row r="850" spans="5:6" ht="15" x14ac:dyDescent="0.25">
      <c r="E850" s="131">
        <f t="shared" ca="1" si="13"/>
        <v>0.92074249121150675</v>
      </c>
      <c r="F850" s="133">
        <v>125312192.84860542</v>
      </c>
    </row>
    <row r="851" spans="5:6" ht="15" x14ac:dyDescent="0.25">
      <c r="E851" s="131">
        <f t="shared" ca="1" si="13"/>
        <v>0.92512899347727995</v>
      </c>
      <c r="F851" s="133">
        <v>129085782.51682507</v>
      </c>
    </row>
    <row r="852" spans="5:6" ht="15" x14ac:dyDescent="0.25">
      <c r="E852" s="131">
        <f t="shared" ca="1" si="13"/>
        <v>0.89695409134872794</v>
      </c>
      <c r="F852" s="133">
        <v>129520843.00859842</v>
      </c>
    </row>
    <row r="853" spans="5:6" ht="15" x14ac:dyDescent="0.25">
      <c r="E853" s="131">
        <f t="shared" ca="1" si="13"/>
        <v>0.87858350264631857</v>
      </c>
      <c r="F853" s="133">
        <v>124501887.11118904</v>
      </c>
    </row>
    <row r="854" spans="5:6" ht="15" x14ac:dyDescent="0.25">
      <c r="E854" s="131">
        <f t="shared" ca="1" si="13"/>
        <v>0.87978745593227048</v>
      </c>
      <c r="F854" s="133">
        <v>124339605.70781729</v>
      </c>
    </row>
    <row r="855" spans="5:6" ht="15" x14ac:dyDescent="0.25">
      <c r="E855" s="131">
        <f t="shared" ca="1" si="13"/>
        <v>0.90286899693575096</v>
      </c>
      <c r="F855" s="133">
        <v>124729218.07982425</v>
      </c>
    </row>
    <row r="856" spans="5:6" ht="15" x14ac:dyDescent="0.25">
      <c r="E856" s="131">
        <f t="shared" ca="1" si="13"/>
        <v>0.93528632364293462</v>
      </c>
      <c r="F856" s="133">
        <v>122177943.08078566</v>
      </c>
    </row>
    <row r="857" spans="5:6" ht="15" x14ac:dyDescent="0.25">
      <c r="E857" s="131">
        <f t="shared" ca="1" si="13"/>
        <v>0.925946036055323</v>
      </c>
      <c r="F857" s="133">
        <v>125669621.55095373</v>
      </c>
    </row>
    <row r="858" spans="5:6" ht="15" x14ac:dyDescent="0.25">
      <c r="E858" s="131">
        <f t="shared" ca="1" si="13"/>
        <v>0.91889622749756161</v>
      </c>
      <c r="F858" s="133">
        <v>132853678.85992354</v>
      </c>
    </row>
    <row r="859" spans="5:6" ht="15" x14ac:dyDescent="0.25">
      <c r="E859" s="131">
        <f t="shared" ca="1" si="13"/>
        <v>0.95357902080998846</v>
      </c>
      <c r="F859" s="133">
        <v>129280775.30614851</v>
      </c>
    </row>
    <row r="860" spans="5:6" ht="15" x14ac:dyDescent="0.25">
      <c r="E860" s="131">
        <f t="shared" ca="1" si="13"/>
        <v>0.8999311287599242</v>
      </c>
      <c r="F860" s="133">
        <v>132477102.26412961</v>
      </c>
    </row>
    <row r="861" spans="5:6" ht="15" x14ac:dyDescent="0.25">
      <c r="E861" s="131">
        <f t="shared" ca="1" si="13"/>
        <v>0.916784144460566</v>
      </c>
      <c r="F861" s="133">
        <v>128279380.8722008</v>
      </c>
    </row>
    <row r="862" spans="5:6" ht="15" x14ac:dyDescent="0.25">
      <c r="E862" s="131">
        <f t="shared" ca="1" si="13"/>
        <v>0.92535276944190192</v>
      </c>
      <c r="F862" s="133">
        <v>125083707.01439089</v>
      </c>
    </row>
    <row r="863" spans="5:6" ht="15" x14ac:dyDescent="0.25">
      <c r="E863" s="131">
        <f t="shared" ca="1" si="13"/>
        <v>0.90114508134091975</v>
      </c>
      <c r="F863" s="133">
        <v>122692986.72224598</v>
      </c>
    </row>
    <row r="864" spans="5:6" ht="15" x14ac:dyDescent="0.25">
      <c r="E864" s="131">
        <f t="shared" ca="1" si="13"/>
        <v>0.9437384099459365</v>
      </c>
      <c r="F864" s="133">
        <v>126861129.44463851</v>
      </c>
    </row>
    <row r="865" spans="5:6" ht="15" x14ac:dyDescent="0.25">
      <c r="E865" s="131">
        <f t="shared" ca="1" si="13"/>
        <v>0.90557591657779457</v>
      </c>
      <c r="F865" s="133">
        <v>124618479.79592054</v>
      </c>
    </row>
    <row r="866" spans="5:6" ht="15" x14ac:dyDescent="0.25">
      <c r="E866" s="131">
        <f t="shared" ca="1" si="13"/>
        <v>0.92976190130965131</v>
      </c>
      <c r="F866" s="133">
        <v>124880998.28700058</v>
      </c>
    </row>
    <row r="867" spans="5:6" ht="15" x14ac:dyDescent="0.25">
      <c r="E867" s="131">
        <f t="shared" ca="1" si="13"/>
        <v>0.9270043879240667</v>
      </c>
      <c r="F867" s="133">
        <v>125348778.10432172</v>
      </c>
    </row>
    <row r="868" spans="5:6" ht="15" x14ac:dyDescent="0.25">
      <c r="E868" s="131">
        <f t="shared" ca="1" si="13"/>
        <v>0.89934635117819695</v>
      </c>
      <c r="F868" s="133">
        <v>123964380.03930259</v>
      </c>
    </row>
    <row r="869" spans="5:6" ht="15" x14ac:dyDescent="0.25">
      <c r="E869" s="131">
        <f t="shared" ca="1" si="13"/>
        <v>0.90257706833743589</v>
      </c>
      <c r="F869" s="133">
        <v>124704904.5017591</v>
      </c>
    </row>
    <row r="870" spans="5:6" ht="15" x14ac:dyDescent="0.25">
      <c r="E870" s="131">
        <f t="shared" ca="1" si="13"/>
        <v>0.90730358846527126</v>
      </c>
      <c r="F870" s="133">
        <v>128660702.33688843</v>
      </c>
    </row>
    <row r="871" spans="5:6" ht="15" x14ac:dyDescent="0.25">
      <c r="E871" s="131">
        <f t="shared" ca="1" si="13"/>
        <v>0.92213469488357525</v>
      </c>
      <c r="F871" s="133">
        <v>124412342.30836365</v>
      </c>
    </row>
    <row r="872" spans="5:6" ht="15" x14ac:dyDescent="0.25">
      <c r="E872" s="131">
        <f t="shared" ca="1" si="13"/>
        <v>0.92688226765484327</v>
      </c>
      <c r="F872" s="133">
        <v>123407257.48601145</v>
      </c>
    </row>
    <row r="873" spans="5:6" ht="15" x14ac:dyDescent="0.25">
      <c r="E873" s="131">
        <f t="shared" ca="1" si="13"/>
        <v>0.92049911954557651</v>
      </c>
      <c r="F873" s="133">
        <v>127220263.13810061</v>
      </c>
    </row>
    <row r="874" spans="5:6" ht="15" x14ac:dyDescent="0.25">
      <c r="E874" s="131">
        <f t="shared" ca="1" si="13"/>
        <v>0.92161523750282059</v>
      </c>
      <c r="F874" s="133">
        <v>126701476.71455547</v>
      </c>
    </row>
    <row r="875" spans="5:6" ht="15" x14ac:dyDescent="0.25">
      <c r="E875" s="131">
        <f t="shared" ca="1" si="13"/>
        <v>0.90595519945476999</v>
      </c>
      <c r="F875" s="133">
        <v>127297556.63361593</v>
      </c>
    </row>
    <row r="876" spans="5:6" ht="15" x14ac:dyDescent="0.25">
      <c r="E876" s="131">
        <f t="shared" ca="1" si="13"/>
        <v>0.92558712297446544</v>
      </c>
      <c r="F876" s="133">
        <v>128258830.73003033</v>
      </c>
    </row>
    <row r="877" spans="5:6" ht="15" x14ac:dyDescent="0.25">
      <c r="E877" s="131">
        <f t="shared" ca="1" si="13"/>
        <v>0.95596616783261879</v>
      </c>
      <c r="F877" s="133">
        <v>123905195.93815698</v>
      </c>
    </row>
    <row r="878" spans="5:6" ht="15" x14ac:dyDescent="0.25">
      <c r="E878" s="131">
        <f t="shared" ca="1" si="13"/>
        <v>0.93297984173082871</v>
      </c>
      <c r="F878" s="133">
        <v>128679700.69019657</v>
      </c>
    </row>
    <row r="879" spans="5:6" ht="15" x14ac:dyDescent="0.25">
      <c r="E879" s="131">
        <f t="shared" ca="1" si="13"/>
        <v>0.92774347676606816</v>
      </c>
      <c r="F879" s="133">
        <v>126075169.56667557</v>
      </c>
    </row>
    <row r="880" spans="5:6" ht="15" x14ac:dyDescent="0.25">
      <c r="E880" s="131">
        <f t="shared" ca="1" si="13"/>
        <v>0.92017045962387989</v>
      </c>
      <c r="F880" s="133">
        <v>124703519.0985993</v>
      </c>
    </row>
    <row r="881" spans="5:6" ht="15" x14ac:dyDescent="0.25">
      <c r="E881" s="131">
        <f t="shared" ca="1" si="13"/>
        <v>0.90946882656694683</v>
      </c>
      <c r="F881" s="133">
        <v>125565534.70053646</v>
      </c>
    </row>
    <row r="882" spans="5:6" ht="15" x14ac:dyDescent="0.25">
      <c r="E882" s="131">
        <f t="shared" ca="1" si="13"/>
        <v>0.95181709417553273</v>
      </c>
      <c r="F882" s="133">
        <v>124699854.87119955</v>
      </c>
    </row>
    <row r="883" spans="5:6" ht="15" x14ac:dyDescent="0.25">
      <c r="E883" s="131">
        <f t="shared" ca="1" si="13"/>
        <v>0.93581380390698199</v>
      </c>
      <c r="F883" s="133">
        <v>127020918.14154135</v>
      </c>
    </row>
    <row r="884" spans="5:6" ht="15" x14ac:dyDescent="0.25">
      <c r="E884" s="131">
        <f t="shared" ca="1" si="13"/>
        <v>0.92638052655299719</v>
      </c>
      <c r="F884" s="133">
        <v>124872614.53100377</v>
      </c>
    </row>
    <row r="885" spans="5:6" ht="15" x14ac:dyDescent="0.25">
      <c r="E885" s="131">
        <f t="shared" ca="1" si="13"/>
        <v>0.91408304682696795</v>
      </c>
      <c r="F885" s="133">
        <v>124670800.97423936</v>
      </c>
    </row>
    <row r="886" spans="5:6" ht="15" x14ac:dyDescent="0.25">
      <c r="E886" s="131">
        <f t="shared" ca="1" si="13"/>
        <v>0.9365744519501058</v>
      </c>
      <c r="F886" s="133">
        <v>123745990.67349252</v>
      </c>
    </row>
    <row r="887" spans="5:6" ht="15" x14ac:dyDescent="0.25">
      <c r="E887" s="131">
        <f t="shared" ca="1" si="13"/>
        <v>0.9122187382325988</v>
      </c>
      <c r="F887" s="133">
        <v>125583158.75920178</v>
      </c>
    </row>
    <row r="888" spans="5:6" ht="15" x14ac:dyDescent="0.25">
      <c r="E888" s="131">
        <f t="shared" ca="1" si="13"/>
        <v>0.93057787439198392</v>
      </c>
      <c r="F888" s="133">
        <v>131789714.65108287</v>
      </c>
    </row>
    <row r="889" spans="5:6" ht="15" x14ac:dyDescent="0.25">
      <c r="E889" s="131">
        <f t="shared" ca="1" si="13"/>
        <v>0.90503753449853408</v>
      </c>
      <c r="F889" s="133">
        <v>131117542.35410351</v>
      </c>
    </row>
    <row r="890" spans="5:6" ht="15" x14ac:dyDescent="0.25">
      <c r="E890" s="131">
        <f t="shared" ca="1" si="13"/>
        <v>0.88133407713073419</v>
      </c>
      <c r="F890" s="133">
        <v>129037702.20767024</v>
      </c>
    </row>
    <row r="891" spans="5:6" ht="15" x14ac:dyDescent="0.25">
      <c r="E891" s="131">
        <f t="shared" ca="1" si="13"/>
        <v>0.90329966344258683</v>
      </c>
      <c r="F891" s="133">
        <v>122286552.51825801</v>
      </c>
    </row>
    <row r="892" spans="5:6" ht="15" x14ac:dyDescent="0.25">
      <c r="E892" s="131">
        <f t="shared" ca="1" si="13"/>
        <v>0.88877257893218298</v>
      </c>
      <c r="F892" s="133">
        <v>119336001.26775864</v>
      </c>
    </row>
    <row r="893" spans="5:6" ht="15" x14ac:dyDescent="0.25">
      <c r="E893" s="131">
        <f t="shared" ca="1" si="13"/>
        <v>0.94781374483188796</v>
      </c>
      <c r="F893" s="133">
        <v>127221264.47817552</v>
      </c>
    </row>
    <row r="894" spans="5:6" ht="15" x14ac:dyDescent="0.25">
      <c r="E894" s="131">
        <f t="shared" ca="1" si="13"/>
        <v>0.95031860210689079</v>
      </c>
      <c r="F894" s="133">
        <v>126589041.66746725</v>
      </c>
    </row>
    <row r="895" spans="5:6" ht="15" x14ac:dyDescent="0.25">
      <c r="E895" s="131">
        <f t="shared" ca="1" si="13"/>
        <v>0.89122043413043472</v>
      </c>
      <c r="F895" s="133">
        <v>126805123.16586176</v>
      </c>
    </row>
    <row r="896" spans="5:6" ht="15" x14ac:dyDescent="0.25">
      <c r="E896" s="131">
        <f t="shared" ca="1" si="13"/>
        <v>0.92535367236151811</v>
      </c>
      <c r="F896" s="133">
        <v>122265997.68301907</v>
      </c>
    </row>
    <row r="897" spans="5:6" ht="15" x14ac:dyDescent="0.25">
      <c r="E897" s="131">
        <f t="shared" ca="1" si="13"/>
        <v>0.924856767109416</v>
      </c>
      <c r="F897" s="133">
        <v>126933600.51608942</v>
      </c>
    </row>
    <row r="898" spans="5:6" ht="15" x14ac:dyDescent="0.25">
      <c r="E898" s="131">
        <f t="shared" ca="1" si="13"/>
        <v>0.88138789740773571</v>
      </c>
      <c r="F898" s="133">
        <v>123458663.51714298</v>
      </c>
    </row>
    <row r="899" spans="5:6" ht="15" x14ac:dyDescent="0.25">
      <c r="E899" s="131">
        <f t="shared" ref="E899:E962" ca="1" si="14">NORMINV(RAND(),0.92,0.02)</f>
        <v>0.88872884694241194</v>
      </c>
      <c r="F899" s="133">
        <v>125485894.07316571</v>
      </c>
    </row>
    <row r="900" spans="5:6" ht="15" x14ac:dyDescent="0.25">
      <c r="E900" s="131">
        <f t="shared" ca="1" si="14"/>
        <v>0.90547190642251485</v>
      </c>
      <c r="F900" s="133">
        <v>121294537.98302379</v>
      </c>
    </row>
    <row r="901" spans="5:6" ht="15" x14ac:dyDescent="0.25">
      <c r="E901" s="131">
        <f t="shared" ca="1" si="14"/>
        <v>0.92221714109945818</v>
      </c>
      <c r="F901" s="133">
        <v>128578106.56305683</v>
      </c>
    </row>
    <row r="902" spans="5:6" ht="15" x14ac:dyDescent="0.25">
      <c r="E902" s="131">
        <f t="shared" ca="1" si="14"/>
        <v>0.91926637660074395</v>
      </c>
      <c r="F902" s="133">
        <v>121495066.36592296</v>
      </c>
    </row>
    <row r="903" spans="5:6" ht="15" x14ac:dyDescent="0.25">
      <c r="E903" s="131">
        <f t="shared" ca="1" si="14"/>
        <v>0.88821879103376411</v>
      </c>
      <c r="F903" s="133">
        <v>124594097.82475914</v>
      </c>
    </row>
    <row r="904" spans="5:6" ht="15" x14ac:dyDescent="0.25">
      <c r="E904" s="131">
        <f t="shared" ca="1" si="14"/>
        <v>0.93665854149766803</v>
      </c>
      <c r="F904" s="133">
        <v>121999394.42685477</v>
      </c>
    </row>
    <row r="905" spans="5:6" ht="15" x14ac:dyDescent="0.25">
      <c r="E905" s="131">
        <f t="shared" ca="1" si="14"/>
        <v>0.89313333858357835</v>
      </c>
      <c r="F905" s="133">
        <v>129006394.55119221</v>
      </c>
    </row>
    <row r="906" spans="5:6" ht="15" x14ac:dyDescent="0.25">
      <c r="E906" s="131">
        <f t="shared" ca="1" si="14"/>
        <v>0.92993771715119478</v>
      </c>
      <c r="F906" s="133">
        <v>126830918.38737006</v>
      </c>
    </row>
    <row r="907" spans="5:6" ht="15" x14ac:dyDescent="0.25">
      <c r="E907" s="131">
        <f t="shared" ca="1" si="14"/>
        <v>0.91473566235165327</v>
      </c>
      <c r="F907" s="133">
        <v>124934845.40909401</v>
      </c>
    </row>
    <row r="908" spans="5:6" ht="15" x14ac:dyDescent="0.25">
      <c r="E908" s="131">
        <f t="shared" ca="1" si="14"/>
        <v>0.93584621565703996</v>
      </c>
      <c r="F908" s="133">
        <v>123313629.35585546</v>
      </c>
    </row>
    <row r="909" spans="5:6" ht="15" x14ac:dyDescent="0.25">
      <c r="E909" s="131">
        <f t="shared" ca="1" si="14"/>
        <v>0.90533608954167888</v>
      </c>
      <c r="F909" s="133">
        <v>130517371.3759025</v>
      </c>
    </row>
    <row r="910" spans="5:6" ht="15" x14ac:dyDescent="0.25">
      <c r="E910" s="131">
        <f t="shared" ca="1" si="14"/>
        <v>0.91629507637018115</v>
      </c>
      <c r="F910" s="133">
        <v>126843112.31487411</v>
      </c>
    </row>
    <row r="911" spans="5:6" ht="15" x14ac:dyDescent="0.25">
      <c r="E911" s="131">
        <f t="shared" ca="1" si="14"/>
        <v>0.92279264584262188</v>
      </c>
      <c r="F911" s="133">
        <v>129115538.62487625</v>
      </c>
    </row>
    <row r="912" spans="5:6" ht="15" x14ac:dyDescent="0.25">
      <c r="E912" s="131">
        <f t="shared" ca="1" si="14"/>
        <v>0.94728799507437556</v>
      </c>
      <c r="F912" s="133">
        <v>129878808.15536056</v>
      </c>
    </row>
    <row r="913" spans="5:6" ht="15" x14ac:dyDescent="0.25">
      <c r="E913" s="131">
        <f t="shared" ca="1" si="14"/>
        <v>0.9235305962971504</v>
      </c>
      <c r="F913" s="133">
        <v>122574084.99871533</v>
      </c>
    </row>
    <row r="914" spans="5:6" ht="15" x14ac:dyDescent="0.25">
      <c r="E914" s="131">
        <f t="shared" ca="1" si="14"/>
        <v>0.95192427915091904</v>
      </c>
      <c r="F914" s="133">
        <v>128033454.21008283</v>
      </c>
    </row>
    <row r="915" spans="5:6" ht="15" x14ac:dyDescent="0.25">
      <c r="E915" s="131">
        <f t="shared" ca="1" si="14"/>
        <v>0.90874804051253344</v>
      </c>
      <c r="F915" s="133">
        <v>124084589.12466124</v>
      </c>
    </row>
    <row r="916" spans="5:6" ht="15" x14ac:dyDescent="0.25">
      <c r="E916" s="131">
        <f t="shared" ca="1" si="14"/>
        <v>0.89550049900165762</v>
      </c>
      <c r="F916" s="133">
        <v>122722891.31739728</v>
      </c>
    </row>
    <row r="917" spans="5:6" ht="15" x14ac:dyDescent="0.25">
      <c r="E917" s="131">
        <f t="shared" ca="1" si="14"/>
        <v>0.93242454855399459</v>
      </c>
      <c r="F917" s="133">
        <v>121580668.05736956</v>
      </c>
    </row>
    <row r="918" spans="5:6" ht="15" x14ac:dyDescent="0.25">
      <c r="E918" s="131">
        <f t="shared" ca="1" si="14"/>
        <v>0.9052886585912171</v>
      </c>
      <c r="F918" s="133">
        <v>123728784.53094691</v>
      </c>
    </row>
    <row r="919" spans="5:6" ht="15" x14ac:dyDescent="0.25">
      <c r="E919" s="131">
        <f t="shared" ca="1" si="14"/>
        <v>0.89394736195974756</v>
      </c>
      <c r="F919" s="133">
        <v>126638068.94873142</v>
      </c>
    </row>
    <row r="920" spans="5:6" ht="15" x14ac:dyDescent="0.25">
      <c r="E920" s="131">
        <f t="shared" ca="1" si="14"/>
        <v>0.91952695275098795</v>
      </c>
      <c r="F920" s="133">
        <v>124552630.93432806</v>
      </c>
    </row>
    <row r="921" spans="5:6" ht="15" x14ac:dyDescent="0.25">
      <c r="E921" s="131">
        <f t="shared" ca="1" si="14"/>
        <v>0.90545662159218521</v>
      </c>
      <c r="F921" s="133">
        <v>123914838.26166825</v>
      </c>
    </row>
    <row r="922" spans="5:6" ht="15" x14ac:dyDescent="0.25">
      <c r="E922" s="131">
        <f t="shared" ca="1" si="14"/>
        <v>0.92424321561403178</v>
      </c>
      <c r="F922" s="133">
        <v>131267052.8285253</v>
      </c>
    </row>
    <row r="923" spans="5:6" ht="15" x14ac:dyDescent="0.25">
      <c r="E923" s="131">
        <f t="shared" ca="1" si="14"/>
        <v>0.91040871743530494</v>
      </c>
      <c r="F923" s="133">
        <v>122490675.84452032</v>
      </c>
    </row>
    <row r="924" spans="5:6" ht="15" x14ac:dyDescent="0.25">
      <c r="E924" s="131">
        <f t="shared" ca="1" si="14"/>
        <v>0.9115617412019108</v>
      </c>
      <c r="F924" s="133">
        <v>127961722.85675341</v>
      </c>
    </row>
    <row r="925" spans="5:6" ht="15" x14ac:dyDescent="0.25">
      <c r="E925" s="131">
        <f t="shared" ca="1" si="14"/>
        <v>0.90950269690171948</v>
      </c>
      <c r="F925" s="133">
        <v>126151903.80120623</v>
      </c>
    </row>
    <row r="926" spans="5:6" ht="15" x14ac:dyDescent="0.25">
      <c r="E926" s="131">
        <f t="shared" ca="1" si="14"/>
        <v>0.96218898126871022</v>
      </c>
      <c r="F926" s="133">
        <v>125226614.8832088</v>
      </c>
    </row>
    <row r="927" spans="5:6" ht="15" x14ac:dyDescent="0.25">
      <c r="E927" s="131">
        <f t="shared" ca="1" si="14"/>
        <v>0.93146018317563783</v>
      </c>
      <c r="F927" s="133">
        <v>127456951.57089646</v>
      </c>
    </row>
    <row r="928" spans="5:6" ht="15" x14ac:dyDescent="0.25">
      <c r="E928" s="131">
        <f t="shared" ca="1" si="14"/>
        <v>0.91600481948799439</v>
      </c>
      <c r="F928" s="133">
        <v>123507514.63608496</v>
      </c>
    </row>
    <row r="929" spans="5:6" ht="15" x14ac:dyDescent="0.25">
      <c r="E929" s="131">
        <f t="shared" ca="1" si="14"/>
        <v>0.94183719042290004</v>
      </c>
      <c r="F929" s="133">
        <v>127737472.45430031</v>
      </c>
    </row>
    <row r="930" spans="5:6" ht="15" x14ac:dyDescent="0.25">
      <c r="E930" s="131">
        <f t="shared" ca="1" si="14"/>
        <v>0.90405579032670202</v>
      </c>
      <c r="F930" s="133">
        <v>126467002.66492489</v>
      </c>
    </row>
    <row r="931" spans="5:6" ht="15" x14ac:dyDescent="0.25">
      <c r="E931" s="131">
        <f t="shared" ca="1" si="14"/>
        <v>0.93181625175467764</v>
      </c>
      <c r="F931" s="133">
        <v>123675535.47941034</v>
      </c>
    </row>
    <row r="932" spans="5:6" ht="15" x14ac:dyDescent="0.25">
      <c r="E932" s="131">
        <f t="shared" ca="1" si="14"/>
        <v>0.8885423956432057</v>
      </c>
      <c r="F932" s="133">
        <v>126689190.46166191</v>
      </c>
    </row>
    <row r="933" spans="5:6" ht="15" x14ac:dyDescent="0.25">
      <c r="E933" s="131">
        <f t="shared" ca="1" si="14"/>
        <v>0.90863974801574166</v>
      </c>
      <c r="F933" s="133">
        <v>125253092.1512534</v>
      </c>
    </row>
    <row r="934" spans="5:6" ht="15" x14ac:dyDescent="0.25">
      <c r="E934" s="131">
        <f t="shared" ca="1" si="14"/>
        <v>0.91141650402550445</v>
      </c>
      <c r="F934" s="133">
        <v>127262522.61804277</v>
      </c>
    </row>
    <row r="935" spans="5:6" ht="15" x14ac:dyDescent="0.25">
      <c r="E935" s="131">
        <f t="shared" ca="1" si="14"/>
        <v>0.92084154906726789</v>
      </c>
      <c r="F935" s="133">
        <v>129586486.45529367</v>
      </c>
    </row>
    <row r="936" spans="5:6" ht="15" x14ac:dyDescent="0.25">
      <c r="E936" s="131">
        <f t="shared" ca="1" si="14"/>
        <v>0.91219875183341104</v>
      </c>
      <c r="F936" s="133">
        <v>125514909.76814477</v>
      </c>
    </row>
    <row r="937" spans="5:6" ht="15" x14ac:dyDescent="0.25">
      <c r="E937" s="131">
        <f t="shared" ca="1" si="14"/>
        <v>0.92121940932340562</v>
      </c>
      <c r="F937" s="133">
        <v>126875138.70135163</v>
      </c>
    </row>
    <row r="938" spans="5:6" ht="15" x14ac:dyDescent="0.25">
      <c r="E938" s="131">
        <f t="shared" ca="1" si="14"/>
        <v>0.90710866934437928</v>
      </c>
      <c r="F938" s="133">
        <v>130962793.31831646</v>
      </c>
    </row>
    <row r="939" spans="5:6" ht="15" x14ac:dyDescent="0.25">
      <c r="E939" s="131">
        <f t="shared" ca="1" si="14"/>
        <v>0.91824143318695295</v>
      </c>
      <c r="F939" s="133">
        <v>130119158.96560208</v>
      </c>
    </row>
    <row r="940" spans="5:6" ht="15" x14ac:dyDescent="0.25">
      <c r="E940" s="131">
        <f t="shared" ca="1" si="14"/>
        <v>0.89221562329855642</v>
      </c>
      <c r="F940" s="133">
        <v>124554663.84065126</v>
      </c>
    </row>
    <row r="941" spans="5:6" ht="15" x14ac:dyDescent="0.25">
      <c r="E941" s="131">
        <f t="shared" ca="1" si="14"/>
        <v>0.92638476063156339</v>
      </c>
      <c r="F941" s="133">
        <v>124787337.03513895</v>
      </c>
    </row>
    <row r="942" spans="5:6" ht="15" x14ac:dyDescent="0.25">
      <c r="E942" s="131">
        <f t="shared" ca="1" si="14"/>
        <v>0.91772273498895218</v>
      </c>
      <c r="F942" s="133">
        <v>125222572.07662524</v>
      </c>
    </row>
    <row r="943" spans="5:6" ht="15" x14ac:dyDescent="0.25">
      <c r="E943" s="131">
        <f t="shared" ca="1" si="14"/>
        <v>0.89455307190289224</v>
      </c>
      <c r="F943" s="133">
        <v>124709730.29093863</v>
      </c>
    </row>
    <row r="944" spans="5:6" ht="15" x14ac:dyDescent="0.25">
      <c r="E944" s="131">
        <f t="shared" ca="1" si="14"/>
        <v>0.92577854948716087</v>
      </c>
      <c r="F944" s="133">
        <v>124188923.75709066</v>
      </c>
    </row>
    <row r="945" spans="5:6" ht="15" x14ac:dyDescent="0.25">
      <c r="E945" s="131">
        <f t="shared" ca="1" si="14"/>
        <v>0.90771458884565193</v>
      </c>
      <c r="F945" s="133">
        <v>126086577.95956291</v>
      </c>
    </row>
    <row r="946" spans="5:6" ht="15" x14ac:dyDescent="0.25">
      <c r="E946" s="131">
        <f t="shared" ca="1" si="14"/>
        <v>0.92964293770649209</v>
      </c>
      <c r="F946" s="133">
        <v>128026908.44761446</v>
      </c>
    </row>
    <row r="947" spans="5:6" ht="15" x14ac:dyDescent="0.25">
      <c r="E947" s="131">
        <f t="shared" ca="1" si="14"/>
        <v>0.94271652879083601</v>
      </c>
      <c r="F947" s="133">
        <v>127246306.7752009</v>
      </c>
    </row>
    <row r="948" spans="5:6" ht="15" x14ac:dyDescent="0.25">
      <c r="E948" s="131">
        <f t="shared" ca="1" si="14"/>
        <v>0.90345843767827871</v>
      </c>
      <c r="F948" s="133">
        <v>126874839.41585582</v>
      </c>
    </row>
    <row r="949" spans="5:6" ht="15" x14ac:dyDescent="0.25">
      <c r="E949" s="131">
        <f t="shared" ca="1" si="14"/>
        <v>0.92879375387735486</v>
      </c>
      <c r="F949" s="133">
        <v>125346169.18337427</v>
      </c>
    </row>
    <row r="950" spans="5:6" ht="15" x14ac:dyDescent="0.25">
      <c r="E950" s="131">
        <f t="shared" ca="1" si="14"/>
        <v>0.94375634536616626</v>
      </c>
      <c r="F950" s="133">
        <v>126883984.11271794</v>
      </c>
    </row>
    <row r="951" spans="5:6" ht="15" x14ac:dyDescent="0.25">
      <c r="E951" s="131">
        <f t="shared" ca="1" si="14"/>
        <v>0.92070660705828911</v>
      </c>
      <c r="F951" s="133">
        <v>129823834.66813712</v>
      </c>
    </row>
    <row r="952" spans="5:6" ht="15" x14ac:dyDescent="0.25">
      <c r="E952" s="131">
        <f t="shared" ca="1" si="14"/>
        <v>0.91983012640286732</v>
      </c>
      <c r="F952" s="133">
        <v>129801904.38634747</v>
      </c>
    </row>
    <row r="953" spans="5:6" ht="15" x14ac:dyDescent="0.25">
      <c r="E953" s="131">
        <f t="shared" ca="1" si="14"/>
        <v>0.91235133273919045</v>
      </c>
      <c r="F953" s="133">
        <v>121968004.16787769</v>
      </c>
    </row>
    <row r="954" spans="5:6" ht="15" x14ac:dyDescent="0.25">
      <c r="E954" s="131">
        <f t="shared" ca="1" si="14"/>
        <v>0.9130288171484795</v>
      </c>
      <c r="F954" s="133">
        <v>122910345.98423776</v>
      </c>
    </row>
    <row r="955" spans="5:6" ht="15" x14ac:dyDescent="0.25">
      <c r="E955" s="131">
        <f t="shared" ca="1" si="14"/>
        <v>0.90246093834851671</v>
      </c>
      <c r="F955" s="133">
        <v>124471112.693335</v>
      </c>
    </row>
    <row r="956" spans="5:6" ht="15" x14ac:dyDescent="0.25">
      <c r="E956" s="131">
        <f t="shared" ca="1" si="14"/>
        <v>0.91902344125490176</v>
      </c>
      <c r="F956" s="133">
        <v>126636670.13388336</v>
      </c>
    </row>
    <row r="957" spans="5:6" ht="15" x14ac:dyDescent="0.25">
      <c r="E957" s="131">
        <f t="shared" ca="1" si="14"/>
        <v>0.8877335684764408</v>
      </c>
      <c r="F957" s="133">
        <v>123139511.70680286</v>
      </c>
    </row>
    <row r="958" spans="5:6" ht="15" x14ac:dyDescent="0.25">
      <c r="E958" s="131">
        <f t="shared" ca="1" si="14"/>
        <v>0.92259485731884838</v>
      </c>
      <c r="F958" s="133">
        <v>120304505.12858504</v>
      </c>
    </row>
    <row r="959" spans="5:6" ht="15" x14ac:dyDescent="0.25">
      <c r="E959" s="131">
        <f t="shared" ca="1" si="14"/>
        <v>0.90967566069610051</v>
      </c>
      <c r="F959" s="133">
        <v>130175277.3298786</v>
      </c>
    </row>
    <row r="960" spans="5:6" ht="15" x14ac:dyDescent="0.25">
      <c r="E960" s="131">
        <f t="shared" ca="1" si="14"/>
        <v>0.92303258214063144</v>
      </c>
      <c r="F960" s="133">
        <v>132527655.72973418</v>
      </c>
    </row>
    <row r="961" spans="5:6" ht="15" x14ac:dyDescent="0.25">
      <c r="E961" s="131">
        <f t="shared" ca="1" si="14"/>
        <v>0.92206298812273757</v>
      </c>
      <c r="F961" s="133">
        <v>124078708.4404823</v>
      </c>
    </row>
    <row r="962" spans="5:6" ht="15" x14ac:dyDescent="0.25">
      <c r="E962" s="131">
        <f t="shared" ca="1" si="14"/>
        <v>0.92263547236181809</v>
      </c>
      <c r="F962" s="133">
        <v>129321750.51336044</v>
      </c>
    </row>
    <row r="963" spans="5:6" ht="15" x14ac:dyDescent="0.25">
      <c r="E963" s="131">
        <f t="shared" ref="E963:E1008" ca="1" si="15">NORMINV(RAND(),0.92,0.02)</f>
        <v>0.91274660690618248</v>
      </c>
      <c r="F963" s="133">
        <v>127574427.76279943</v>
      </c>
    </row>
    <row r="964" spans="5:6" ht="15" x14ac:dyDescent="0.25">
      <c r="E964" s="131">
        <f t="shared" ca="1" si="15"/>
        <v>0.89149207574031919</v>
      </c>
      <c r="F964" s="133">
        <v>129067520.50538553</v>
      </c>
    </row>
    <row r="965" spans="5:6" ht="15" x14ac:dyDescent="0.25">
      <c r="E965" s="131">
        <f t="shared" ca="1" si="15"/>
        <v>0.88420231621182133</v>
      </c>
      <c r="F965" s="133">
        <v>122429724.97118662</v>
      </c>
    </row>
    <row r="966" spans="5:6" ht="15" x14ac:dyDescent="0.25">
      <c r="E966" s="131">
        <f t="shared" ca="1" si="15"/>
        <v>0.95469241887765088</v>
      </c>
      <c r="F966" s="133">
        <v>121979655.85011695</v>
      </c>
    </row>
    <row r="967" spans="5:6" ht="15" x14ac:dyDescent="0.25">
      <c r="E967" s="131">
        <f t="shared" ca="1" si="15"/>
        <v>0.95351164246305264</v>
      </c>
      <c r="F967" s="133">
        <v>125535977.32163742</v>
      </c>
    </row>
    <row r="968" spans="5:6" ht="15" x14ac:dyDescent="0.25">
      <c r="E968" s="131">
        <f t="shared" ca="1" si="15"/>
        <v>0.89627005677880511</v>
      </c>
      <c r="F968" s="133">
        <v>122463144.35745814</v>
      </c>
    </row>
    <row r="969" spans="5:6" ht="15" x14ac:dyDescent="0.25">
      <c r="E969" s="131">
        <f t="shared" ca="1" si="15"/>
        <v>0.89329731266444434</v>
      </c>
      <c r="F969" s="133">
        <v>126897309.85943095</v>
      </c>
    </row>
    <row r="970" spans="5:6" ht="15" x14ac:dyDescent="0.25">
      <c r="E970" s="131">
        <f t="shared" ca="1" si="15"/>
        <v>0.93371490956618586</v>
      </c>
      <c r="F970" s="133">
        <v>125763219.28171912</v>
      </c>
    </row>
    <row r="971" spans="5:6" ht="15" x14ac:dyDescent="0.25">
      <c r="E971" s="131">
        <f t="shared" ca="1" si="15"/>
        <v>0.94778696165529286</v>
      </c>
      <c r="F971" s="133">
        <v>125111797.29627873</v>
      </c>
    </row>
    <row r="972" spans="5:6" ht="15" x14ac:dyDescent="0.25">
      <c r="E972" s="131">
        <f t="shared" ca="1" si="15"/>
        <v>0.92555826063723778</v>
      </c>
      <c r="F972" s="133">
        <v>121337723.25099722</v>
      </c>
    </row>
    <row r="973" spans="5:6" ht="15" x14ac:dyDescent="0.25">
      <c r="E973" s="131">
        <f t="shared" ca="1" si="15"/>
        <v>0.94058279698471225</v>
      </c>
      <c r="F973" s="133">
        <v>126636644.29311866</v>
      </c>
    </row>
    <row r="974" spans="5:6" ht="15" x14ac:dyDescent="0.25">
      <c r="E974" s="131">
        <f t="shared" ca="1" si="15"/>
        <v>0.9029241662332026</v>
      </c>
      <c r="F974" s="133">
        <v>132225817.06832904</v>
      </c>
    </row>
    <row r="975" spans="5:6" ht="15" x14ac:dyDescent="0.25">
      <c r="E975" s="131">
        <f t="shared" ca="1" si="15"/>
        <v>0.91685381920216702</v>
      </c>
      <c r="F975" s="133">
        <v>122970788.18656459</v>
      </c>
    </row>
    <row r="976" spans="5:6" ht="15" x14ac:dyDescent="0.25">
      <c r="E976" s="131">
        <f t="shared" ca="1" si="15"/>
        <v>0.92884235873643994</v>
      </c>
      <c r="F976" s="133">
        <v>123878840.72393954</v>
      </c>
    </row>
    <row r="977" spans="5:6" ht="15" x14ac:dyDescent="0.25">
      <c r="E977" s="131">
        <f t="shared" ca="1" si="15"/>
        <v>0.93040196091537652</v>
      </c>
      <c r="F977" s="133">
        <v>124330103.71781838</v>
      </c>
    </row>
    <row r="978" spans="5:6" ht="15" x14ac:dyDescent="0.25">
      <c r="E978" s="131">
        <f t="shared" ca="1" si="15"/>
        <v>0.93000559299598362</v>
      </c>
      <c r="F978" s="133">
        <v>129236340.7294109</v>
      </c>
    </row>
    <row r="979" spans="5:6" ht="15" x14ac:dyDescent="0.25">
      <c r="E979" s="131">
        <f t="shared" ca="1" si="15"/>
        <v>0.92364141899258656</v>
      </c>
      <c r="F979" s="133">
        <v>128282472.32145634</v>
      </c>
    </row>
    <row r="980" spans="5:6" ht="15" x14ac:dyDescent="0.25">
      <c r="E980" s="131">
        <f t="shared" ca="1" si="15"/>
        <v>0.88539810920643114</v>
      </c>
      <c r="F980" s="133">
        <v>121707745.35582411</v>
      </c>
    </row>
    <row r="981" spans="5:6" ht="15" x14ac:dyDescent="0.25">
      <c r="E981" s="131">
        <f t="shared" ca="1" si="15"/>
        <v>0.89059556290662523</v>
      </c>
      <c r="F981" s="133">
        <v>127134085.27974479</v>
      </c>
    </row>
    <row r="982" spans="5:6" ht="15" x14ac:dyDescent="0.25">
      <c r="E982" s="131">
        <f t="shared" ca="1" si="15"/>
        <v>0.92781177684495286</v>
      </c>
      <c r="F982" s="133">
        <v>126932779.08959913</v>
      </c>
    </row>
    <row r="983" spans="5:6" ht="15" x14ac:dyDescent="0.25">
      <c r="E983" s="131">
        <f t="shared" ca="1" si="15"/>
        <v>0.91879358207626138</v>
      </c>
      <c r="F983" s="133">
        <v>126953584.44032334</v>
      </c>
    </row>
    <row r="984" spans="5:6" ht="15" x14ac:dyDescent="0.25">
      <c r="E984" s="131">
        <f t="shared" ca="1" si="15"/>
        <v>0.91230533643045597</v>
      </c>
      <c r="F984" s="133">
        <v>127198690.9254414</v>
      </c>
    </row>
    <row r="985" spans="5:6" ht="15" x14ac:dyDescent="0.25">
      <c r="E985" s="131">
        <f t="shared" ca="1" si="15"/>
        <v>0.91034487684176979</v>
      </c>
      <c r="F985" s="133">
        <v>120582313.65460829</v>
      </c>
    </row>
    <row r="986" spans="5:6" ht="15" x14ac:dyDescent="0.25">
      <c r="E986" s="131">
        <f t="shared" ca="1" si="15"/>
        <v>0.90487523281613358</v>
      </c>
      <c r="F986" s="133">
        <v>128795889.48663123</v>
      </c>
    </row>
    <row r="987" spans="5:6" ht="15" x14ac:dyDescent="0.25">
      <c r="E987" s="131">
        <f t="shared" ca="1" si="15"/>
        <v>0.90957448288090925</v>
      </c>
      <c r="F987" s="133">
        <v>124678132.5593614</v>
      </c>
    </row>
    <row r="988" spans="5:6" ht="15" x14ac:dyDescent="0.25">
      <c r="E988" s="131">
        <f t="shared" ca="1" si="15"/>
        <v>0.92203747678640335</v>
      </c>
      <c r="F988" s="133">
        <v>119860435.61869168</v>
      </c>
    </row>
    <row r="989" spans="5:6" ht="15" x14ac:dyDescent="0.25">
      <c r="E989" s="131">
        <f t="shared" ca="1" si="15"/>
        <v>0.89762543903827285</v>
      </c>
      <c r="F989" s="133">
        <v>124545515.58166435</v>
      </c>
    </row>
    <row r="990" spans="5:6" ht="15" x14ac:dyDescent="0.25">
      <c r="E990" s="131">
        <f t="shared" ca="1" si="15"/>
        <v>0.9331770102242547</v>
      </c>
      <c r="F990" s="133">
        <v>123671143.12067392</v>
      </c>
    </row>
    <row r="991" spans="5:6" ht="15" x14ac:dyDescent="0.25">
      <c r="E991" s="131">
        <f t="shared" ca="1" si="15"/>
        <v>0.88647213249487633</v>
      </c>
      <c r="F991" s="133">
        <v>130453335.94660664</v>
      </c>
    </row>
    <row r="992" spans="5:6" ht="15" x14ac:dyDescent="0.25">
      <c r="E992" s="131">
        <f t="shared" ca="1" si="15"/>
        <v>0.91921625539866247</v>
      </c>
      <c r="F992" s="133">
        <v>121882374.02258648</v>
      </c>
    </row>
    <row r="993" spans="5:6" ht="15" x14ac:dyDescent="0.25">
      <c r="E993" s="131">
        <f t="shared" ca="1" si="15"/>
        <v>0.93129112922519564</v>
      </c>
      <c r="F993" s="133">
        <v>126724022.51111037</v>
      </c>
    </row>
    <row r="994" spans="5:6" ht="15" x14ac:dyDescent="0.25">
      <c r="E994" s="131">
        <f t="shared" ca="1" si="15"/>
        <v>0.90098942185802278</v>
      </c>
      <c r="F994" s="133">
        <v>126164130.72146589</v>
      </c>
    </row>
    <row r="995" spans="5:6" ht="15" x14ac:dyDescent="0.25">
      <c r="E995" s="131">
        <f t="shared" ca="1" si="15"/>
        <v>0.92020090893786899</v>
      </c>
      <c r="F995" s="133">
        <v>123979330.90366636</v>
      </c>
    </row>
    <row r="996" spans="5:6" ht="15" x14ac:dyDescent="0.25">
      <c r="E996" s="131">
        <f t="shared" ca="1" si="15"/>
        <v>0.88969208042663395</v>
      </c>
      <c r="F996" s="133">
        <v>123953688.20491809</v>
      </c>
    </row>
    <row r="997" spans="5:6" ht="15" x14ac:dyDescent="0.25">
      <c r="E997" s="131">
        <f t="shared" ca="1" si="15"/>
        <v>0.90662654048186719</v>
      </c>
      <c r="F997" s="133">
        <v>127696972.70736833</v>
      </c>
    </row>
    <row r="998" spans="5:6" ht="15" x14ac:dyDescent="0.25">
      <c r="E998" s="131">
        <f t="shared" ca="1" si="15"/>
        <v>0.9182201392816447</v>
      </c>
      <c r="F998" s="133">
        <v>128443513.27290288</v>
      </c>
    </row>
    <row r="999" spans="5:6" ht="15" x14ac:dyDescent="0.25">
      <c r="E999" s="131">
        <f t="shared" ca="1" si="15"/>
        <v>0.94169053480667642</v>
      </c>
      <c r="F999" s="133">
        <v>126848401.71771438</v>
      </c>
    </row>
    <row r="1000" spans="5:6" ht="15" x14ac:dyDescent="0.25">
      <c r="E1000" s="131">
        <f t="shared" ca="1" si="15"/>
        <v>0.93707977735963432</v>
      </c>
      <c r="F1000" s="133">
        <v>129178489.54673168</v>
      </c>
    </row>
    <row r="1001" spans="5:6" ht="15" x14ac:dyDescent="0.25">
      <c r="E1001" s="131">
        <f t="shared" ca="1" si="15"/>
        <v>0.9406811183063668</v>
      </c>
      <c r="F1001" s="133">
        <v>124348382.3532722</v>
      </c>
    </row>
    <row r="1002" spans="5:6" ht="15" x14ac:dyDescent="0.25">
      <c r="E1002" s="131">
        <f t="shared" ca="1" si="15"/>
        <v>0.87601929229749875</v>
      </c>
      <c r="F1002" s="133">
        <v>128264931.9169886</v>
      </c>
    </row>
    <row r="1003" spans="5:6" ht="15" x14ac:dyDescent="0.25">
      <c r="E1003" s="131">
        <f t="shared" ca="1" si="15"/>
        <v>0.91791979684566904</v>
      </c>
      <c r="F1003" s="133">
        <v>129948286.96599227</v>
      </c>
    </row>
    <row r="1004" spans="5:6" ht="15" x14ac:dyDescent="0.25">
      <c r="E1004" s="131">
        <f t="shared" ca="1" si="15"/>
        <v>0.91337210586239737</v>
      </c>
      <c r="F1004" s="133">
        <v>126284124.82888986</v>
      </c>
    </row>
    <row r="1005" spans="5:6" ht="15" x14ac:dyDescent="0.25">
      <c r="E1005" s="131">
        <f t="shared" ca="1" si="15"/>
        <v>0.91010875187764795</v>
      </c>
      <c r="F1005" s="133">
        <v>121696816.86823173</v>
      </c>
    </row>
    <row r="1006" spans="5:6" ht="15" x14ac:dyDescent="0.25">
      <c r="E1006" s="131">
        <f t="shared" ca="1" si="15"/>
        <v>0.94982788724183087</v>
      </c>
      <c r="F1006" s="133">
        <v>120074096.88459322</v>
      </c>
    </row>
    <row r="1007" spans="5:6" ht="15" x14ac:dyDescent="0.25">
      <c r="E1007" s="131">
        <f t="shared" ca="1" si="15"/>
        <v>0.97623921167347982</v>
      </c>
      <c r="F1007" s="133">
        <v>126062918.26082478</v>
      </c>
    </row>
    <row r="1008" spans="5:6" ht="15.75" thickBot="1" x14ac:dyDescent="0.3">
      <c r="E1008" s="134">
        <f t="shared" ca="1" si="15"/>
        <v>0.94519663069648963</v>
      </c>
      <c r="F1008" s="135">
        <v>121261362.03939497</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3"/>
  <sheetViews>
    <sheetView zoomScale="110" zoomScaleNormal="110" workbookViewId="0"/>
  </sheetViews>
  <sheetFormatPr defaultRowHeight="12.75" x14ac:dyDescent="0.2"/>
  <cols>
    <col min="1" max="1" width="11.42578125" style="148" bestFit="1" customWidth="1"/>
    <col min="2" max="2" width="12.28515625" style="148" bestFit="1" customWidth="1"/>
    <col min="3" max="3" width="14.5703125" style="148" bestFit="1" customWidth="1"/>
    <col min="4" max="4" width="17.7109375" style="148" bestFit="1" customWidth="1"/>
    <col min="5" max="5" width="17.7109375" style="148" customWidth="1"/>
    <col min="6" max="6" width="9.42578125" style="148" customWidth="1"/>
    <col min="7" max="7" width="17.7109375" style="148" bestFit="1" customWidth="1"/>
    <col min="8" max="16384" width="9.140625" style="148"/>
  </cols>
  <sheetData>
    <row r="1" spans="1:8" x14ac:dyDescent="0.2">
      <c r="A1" s="145" t="s">
        <v>11</v>
      </c>
      <c r="B1" s="146" t="s">
        <v>10</v>
      </c>
      <c r="C1" s="147" t="s">
        <v>9</v>
      </c>
      <c r="D1" s="148" t="s">
        <v>8</v>
      </c>
      <c r="G1" s="149" t="s">
        <v>52</v>
      </c>
    </row>
    <row r="2" spans="1:8" ht="15" x14ac:dyDescent="0.25">
      <c r="A2" s="150">
        <v>120</v>
      </c>
      <c r="B2" s="150">
        <v>200000</v>
      </c>
      <c r="C2" s="150">
        <v>10000</v>
      </c>
      <c r="G2" s="154">
        <f ca="1">PERCENTILE($D$4:$D$103,0.05)</f>
        <v>2632271426.3242235</v>
      </c>
    </row>
    <row r="3" spans="1:8" ht="15.75" thickBot="1" x14ac:dyDescent="0.3">
      <c r="A3" s="150">
        <v>240</v>
      </c>
      <c r="B3" s="150">
        <v>300000</v>
      </c>
      <c r="C3" s="150">
        <v>12000</v>
      </c>
      <c r="G3" s="155">
        <f ca="1">PERCENTILE($D$4:$D$103,0.95)</f>
        <v>5040692693.4013405</v>
      </c>
    </row>
    <row r="4" spans="1:8" ht="15" x14ac:dyDescent="0.25">
      <c r="A4" s="156">
        <f t="shared" ref="A4:C23" ca="1" si="0">NORMINV(RAND(),SUM(A$2:A$3)/2,(MAX(A$2:A$3)-MIN(A$2:A$3))/4)</f>
        <v>177.56886472740999</v>
      </c>
      <c r="B4" s="157">
        <f t="shared" ca="1" si="0"/>
        <v>250716.30012516235</v>
      </c>
      <c r="C4" s="158">
        <f t="shared" ca="1" si="0"/>
        <v>10449.958790063802</v>
      </c>
      <c r="D4" s="157">
        <f t="shared" ref="D4:D35" ca="1" si="1">A4/130*B4*C4</f>
        <v>3578661439.4512925</v>
      </c>
      <c r="E4" s="151"/>
      <c r="F4" s="151"/>
    </row>
    <row r="5" spans="1:8" ht="15" x14ac:dyDescent="0.25">
      <c r="A5" s="156">
        <f t="shared" ca="1" si="0"/>
        <v>186.48533277575967</v>
      </c>
      <c r="B5" s="157">
        <f t="shared" ca="1" si="0"/>
        <v>242407.40462540081</v>
      </c>
      <c r="C5" s="158">
        <f t="shared" ca="1" si="0"/>
        <v>10584.292029543247</v>
      </c>
      <c r="D5" s="157">
        <f t="shared" ca="1" si="1"/>
        <v>3680518653.935009</v>
      </c>
      <c r="E5" s="151"/>
      <c r="F5" s="151"/>
    </row>
    <row r="6" spans="1:8" ht="15.75" thickBot="1" x14ac:dyDescent="0.3">
      <c r="A6" s="156">
        <f t="shared" ca="1" si="0"/>
        <v>133.36921503510359</v>
      </c>
      <c r="B6" s="157">
        <f t="shared" ca="1" si="0"/>
        <v>240109.37426889979</v>
      </c>
      <c r="C6" s="158">
        <f t="shared" ca="1" si="0"/>
        <v>10691.398223222157</v>
      </c>
      <c r="D6" s="157">
        <f t="shared" ca="1" si="1"/>
        <v>2633636695.5290613</v>
      </c>
      <c r="E6" s="151"/>
      <c r="F6" s="151"/>
    </row>
    <row r="7" spans="1:8" ht="15" x14ac:dyDescent="0.25">
      <c r="A7" s="156">
        <f t="shared" ca="1" si="0"/>
        <v>177.39153863206562</v>
      </c>
      <c r="B7" s="157">
        <f t="shared" ca="1" si="0"/>
        <v>243530.67540923183</v>
      </c>
      <c r="C7" s="158">
        <f t="shared" ca="1" si="0"/>
        <v>11392.804132999392</v>
      </c>
      <c r="D7" s="157">
        <f t="shared" ca="1" si="1"/>
        <v>3785941095.1724296</v>
      </c>
      <c r="E7" s="151"/>
      <c r="F7" s="152">
        <v>0.05</v>
      </c>
      <c r="G7" s="159">
        <f ca="1">PERCENTILE($D$4:$D$103,F7)</f>
        <v>2632271426.3242235</v>
      </c>
      <c r="H7" s="160">
        <f t="array" aca="1" ref="H7:H26" ca="1">FREQUENCY(D4:D103,G7:G25)</f>
        <v>5</v>
      </c>
    </row>
    <row r="8" spans="1:8" ht="15" x14ac:dyDescent="0.25">
      <c r="A8" s="156">
        <f t="shared" ca="1" si="0"/>
        <v>163.63703188380902</v>
      </c>
      <c r="B8" s="157">
        <f t="shared" ca="1" si="0"/>
        <v>247125.05407327515</v>
      </c>
      <c r="C8" s="158">
        <f t="shared" ca="1" si="0"/>
        <v>11247.082499227839</v>
      </c>
      <c r="D8" s="157">
        <f t="shared" ca="1" si="1"/>
        <v>3498604893.9013996</v>
      </c>
      <c r="E8" s="151"/>
      <c r="F8" s="152">
        <v>0.1</v>
      </c>
      <c r="G8" s="154">
        <f t="shared" ref="G8:G25" ca="1" si="2">PERCENTILE($D$4:$D$103,F8)</f>
        <v>2910758164.9783859</v>
      </c>
      <c r="H8" s="160">
        <f ca="1"/>
        <v>5</v>
      </c>
    </row>
    <row r="9" spans="1:8" ht="15" x14ac:dyDescent="0.25">
      <c r="A9" s="156">
        <f t="shared" ca="1" si="0"/>
        <v>222.68759529050394</v>
      </c>
      <c r="B9" s="157">
        <f t="shared" ca="1" si="0"/>
        <v>272453.9914775978</v>
      </c>
      <c r="C9" s="158">
        <f t="shared" ca="1" si="0"/>
        <v>11203.50801555472</v>
      </c>
      <c r="D9" s="157">
        <f t="shared" ca="1" si="1"/>
        <v>5228774074.4398956</v>
      </c>
      <c r="E9" s="151"/>
      <c r="F9" s="152">
        <v>0.15</v>
      </c>
      <c r="G9" s="154">
        <f t="shared" ca="1" si="2"/>
        <v>3197085764.8596067</v>
      </c>
      <c r="H9" s="160">
        <f ca="1"/>
        <v>5</v>
      </c>
    </row>
    <row r="10" spans="1:8" ht="15" x14ac:dyDescent="0.25">
      <c r="A10" s="156">
        <f t="shared" ca="1" si="0"/>
        <v>142.44711797252083</v>
      </c>
      <c r="B10" s="157">
        <f t="shared" ca="1" si="0"/>
        <v>268551.1275206838</v>
      </c>
      <c r="C10" s="158">
        <f t="shared" ca="1" si="0"/>
        <v>11433.997188818925</v>
      </c>
      <c r="D10" s="157">
        <f t="shared" ca="1" si="1"/>
        <v>3364614992.7536497</v>
      </c>
      <c r="E10" s="151"/>
      <c r="F10" s="152">
        <v>0.2</v>
      </c>
      <c r="G10" s="154">
        <f t="shared" ca="1" si="2"/>
        <v>3359045561.6056643</v>
      </c>
      <c r="H10" s="160">
        <f ca="1"/>
        <v>5</v>
      </c>
    </row>
    <row r="11" spans="1:8" ht="15" x14ac:dyDescent="0.25">
      <c r="A11" s="156">
        <f t="shared" ca="1" si="0"/>
        <v>175.56952001912165</v>
      </c>
      <c r="B11" s="157">
        <f t="shared" ca="1" si="0"/>
        <v>231669.21700593634</v>
      </c>
      <c r="C11" s="158">
        <f t="shared" ca="1" si="0"/>
        <v>11124.748703087491</v>
      </c>
      <c r="D11" s="157">
        <f t="shared" ca="1" si="1"/>
        <v>3480681699.634141</v>
      </c>
      <c r="E11" s="151"/>
      <c r="F11" s="152">
        <v>0.25</v>
      </c>
      <c r="G11" s="154">
        <f t="shared" ca="1" si="2"/>
        <v>3481377140.4373841</v>
      </c>
      <c r="H11" s="160">
        <f ca="1"/>
        <v>5</v>
      </c>
    </row>
    <row r="12" spans="1:8" ht="15" x14ac:dyDescent="0.25">
      <c r="A12" s="156">
        <f t="shared" ca="1" si="0"/>
        <v>195.22004566736544</v>
      </c>
      <c r="B12" s="157">
        <f t="shared" ca="1" si="0"/>
        <v>273914.67405427154</v>
      </c>
      <c r="C12" s="158">
        <f t="shared" ca="1" si="0"/>
        <v>11697.944811852096</v>
      </c>
      <c r="D12" s="157">
        <f t="shared" ca="1" si="1"/>
        <v>4811781793.8418703</v>
      </c>
      <c r="E12" s="151"/>
      <c r="F12" s="152">
        <v>0.3</v>
      </c>
      <c r="G12" s="154">
        <f t="shared" ca="1" si="2"/>
        <v>3589554048.7414494</v>
      </c>
      <c r="H12" s="160">
        <f ca="1"/>
        <v>5</v>
      </c>
    </row>
    <row r="13" spans="1:8" ht="15" x14ac:dyDescent="0.25">
      <c r="A13" s="156">
        <f t="shared" ca="1" si="0"/>
        <v>177.52520072619384</v>
      </c>
      <c r="B13" s="157">
        <f t="shared" ca="1" si="0"/>
        <v>280698.08737566916</v>
      </c>
      <c r="C13" s="158">
        <f t="shared" ca="1" si="0"/>
        <v>10673.974905150495</v>
      </c>
      <c r="D13" s="157">
        <f t="shared" ca="1" si="1"/>
        <v>4091497507.4511042</v>
      </c>
      <c r="E13" s="151"/>
      <c r="F13" s="152">
        <v>0.35</v>
      </c>
      <c r="G13" s="154">
        <f t="shared" ca="1" si="2"/>
        <v>3690422845.0370793</v>
      </c>
      <c r="H13" s="160">
        <f ca="1"/>
        <v>5</v>
      </c>
    </row>
    <row r="14" spans="1:8" ht="15" x14ac:dyDescent="0.25">
      <c r="A14" s="156">
        <f t="shared" ca="1" si="0"/>
        <v>186.47859069118817</v>
      </c>
      <c r="B14" s="157">
        <f t="shared" ca="1" si="0"/>
        <v>273253.49299313192</v>
      </c>
      <c r="C14" s="158">
        <f t="shared" ca="1" si="0"/>
        <v>10585.63897721646</v>
      </c>
      <c r="D14" s="157">
        <f t="shared" ca="1" si="1"/>
        <v>4149238763.8056188</v>
      </c>
      <c r="E14" s="151"/>
      <c r="F14" s="152">
        <v>0.4</v>
      </c>
      <c r="G14" s="154">
        <f t="shared" ca="1" si="2"/>
        <v>3791614282.8943253</v>
      </c>
      <c r="H14" s="160">
        <f ca="1"/>
        <v>5</v>
      </c>
    </row>
    <row r="15" spans="1:8" ht="15" x14ac:dyDescent="0.25">
      <c r="A15" s="156">
        <f t="shared" ca="1" si="0"/>
        <v>193.18739158052495</v>
      </c>
      <c r="B15" s="157">
        <f t="shared" ca="1" si="0"/>
        <v>261388.77339736049</v>
      </c>
      <c r="C15" s="158">
        <f t="shared" ca="1" si="0"/>
        <v>10746.770283941069</v>
      </c>
      <c r="D15" s="157">
        <f t="shared" ca="1" si="1"/>
        <v>4174460182.1552386</v>
      </c>
      <c r="E15" s="151"/>
      <c r="F15" s="152">
        <v>0.45</v>
      </c>
      <c r="G15" s="154">
        <f t="shared" ca="1" si="2"/>
        <v>3939225873.7223163</v>
      </c>
      <c r="H15" s="160">
        <f ca="1"/>
        <v>5</v>
      </c>
    </row>
    <row r="16" spans="1:8" ht="15" x14ac:dyDescent="0.25">
      <c r="A16" s="156">
        <f t="shared" ca="1" si="0"/>
        <v>187.94822456823684</v>
      </c>
      <c r="B16" s="157">
        <f t="shared" ca="1" si="0"/>
        <v>277794.00145528931</v>
      </c>
      <c r="C16" s="158">
        <f t="shared" ca="1" si="0"/>
        <v>10780.687707337354</v>
      </c>
      <c r="D16" s="157">
        <f t="shared" ca="1" si="1"/>
        <v>4329763793.9383469</v>
      </c>
      <c r="E16" s="151"/>
      <c r="F16" s="152">
        <v>0.5</v>
      </c>
      <c r="G16" s="154">
        <f t="shared" ca="1" si="2"/>
        <v>4047514716.2450304</v>
      </c>
      <c r="H16" s="160">
        <f ca="1"/>
        <v>5</v>
      </c>
    </row>
    <row r="17" spans="1:8" ht="15" x14ac:dyDescent="0.25">
      <c r="A17" s="156">
        <f t="shared" ca="1" si="0"/>
        <v>209.37067371062793</v>
      </c>
      <c r="B17" s="157">
        <f t="shared" ca="1" si="0"/>
        <v>221070.89477694879</v>
      </c>
      <c r="C17" s="158">
        <f t="shared" ca="1" si="0"/>
        <v>11258.861693829858</v>
      </c>
      <c r="D17" s="157">
        <f t="shared" ca="1" si="1"/>
        <v>4008653805.7483377</v>
      </c>
      <c r="E17" s="151"/>
      <c r="F17" s="152">
        <v>0.55000000000000004</v>
      </c>
      <c r="G17" s="154">
        <f t="shared" ca="1" si="2"/>
        <v>4106071938.0123239</v>
      </c>
      <c r="H17" s="160">
        <f ca="1"/>
        <v>5</v>
      </c>
    </row>
    <row r="18" spans="1:8" ht="15" x14ac:dyDescent="0.25">
      <c r="A18" s="156">
        <f t="shared" ca="1" si="0"/>
        <v>222.23871568713264</v>
      </c>
      <c r="B18" s="157">
        <f t="shared" ca="1" si="0"/>
        <v>242695.29113416871</v>
      </c>
      <c r="C18" s="158">
        <f t="shared" ca="1" si="0"/>
        <v>11790.9559027046</v>
      </c>
      <c r="D18" s="157">
        <f t="shared" ca="1" si="1"/>
        <v>4892003189.5840406</v>
      </c>
      <c r="E18" s="151"/>
      <c r="F18" s="152">
        <v>0.6</v>
      </c>
      <c r="G18" s="154">
        <f t="shared" ca="1" si="2"/>
        <v>4143576006.6263094</v>
      </c>
      <c r="H18" s="160">
        <f ca="1"/>
        <v>5</v>
      </c>
    </row>
    <row r="19" spans="1:8" ht="15" x14ac:dyDescent="0.25">
      <c r="A19" s="156">
        <f t="shared" ca="1" si="0"/>
        <v>180.1222787218075</v>
      </c>
      <c r="B19" s="157">
        <f t="shared" ca="1" si="0"/>
        <v>252815.32664661092</v>
      </c>
      <c r="C19" s="158">
        <f t="shared" ca="1" si="0"/>
        <v>10591.214405811152</v>
      </c>
      <c r="D19" s="157">
        <f t="shared" ca="1" si="1"/>
        <v>3709994272.6135807</v>
      </c>
      <c r="E19" s="151"/>
      <c r="F19" s="152">
        <v>0.65</v>
      </c>
      <c r="G19" s="154">
        <f t="shared" ca="1" si="2"/>
        <v>4174204414.1129718</v>
      </c>
      <c r="H19" s="160">
        <f ca="1"/>
        <v>5</v>
      </c>
    </row>
    <row r="20" spans="1:8" ht="15" x14ac:dyDescent="0.25">
      <c r="A20" s="156">
        <f t="shared" ca="1" si="0"/>
        <v>199.11623657830154</v>
      </c>
      <c r="B20" s="157">
        <f t="shared" ca="1" si="0"/>
        <v>232133.17662453378</v>
      </c>
      <c r="C20" s="158">
        <f t="shared" ca="1" si="0"/>
        <v>11524.530499534048</v>
      </c>
      <c r="D20" s="157">
        <f t="shared" ca="1" si="1"/>
        <v>4097545446.3110991</v>
      </c>
      <c r="E20" s="151"/>
      <c r="F20" s="152">
        <v>0.7</v>
      </c>
      <c r="G20" s="154">
        <f t="shared" ca="1" si="2"/>
        <v>4216895627.0829406</v>
      </c>
      <c r="H20" s="160">
        <f ca="1"/>
        <v>5</v>
      </c>
    </row>
    <row r="21" spans="1:8" ht="15" x14ac:dyDescent="0.25">
      <c r="A21" s="156">
        <f t="shared" ca="1" si="0"/>
        <v>135.46150843357714</v>
      </c>
      <c r="B21" s="157">
        <f t="shared" ca="1" si="0"/>
        <v>256456.88924148594</v>
      </c>
      <c r="C21" s="158">
        <f t="shared" ca="1" si="0"/>
        <v>10792.458261251339</v>
      </c>
      <c r="D21" s="157">
        <f t="shared" ca="1" si="1"/>
        <v>2884080000.1273141</v>
      </c>
      <c r="E21" s="151"/>
      <c r="F21" s="152">
        <v>0.75</v>
      </c>
      <c r="G21" s="154">
        <f t="shared" ca="1" si="2"/>
        <v>4311259284.9457912</v>
      </c>
      <c r="H21" s="160">
        <f ca="1"/>
        <v>5</v>
      </c>
    </row>
    <row r="22" spans="1:8" ht="15" x14ac:dyDescent="0.25">
      <c r="A22" s="156">
        <f t="shared" ca="1" si="0"/>
        <v>184.77434297605066</v>
      </c>
      <c r="B22" s="157">
        <f t="shared" ca="1" si="0"/>
        <v>253016.50485089063</v>
      </c>
      <c r="C22" s="158">
        <f t="shared" ca="1" si="0"/>
        <v>11527.99620995393</v>
      </c>
      <c r="D22" s="157">
        <f t="shared" ca="1" si="1"/>
        <v>4145729782.8944616</v>
      </c>
      <c r="E22" s="151"/>
      <c r="F22" s="152">
        <v>0.8</v>
      </c>
      <c r="G22" s="154">
        <f t="shared" ca="1" si="2"/>
        <v>4425567935.8822041</v>
      </c>
      <c r="H22" s="160">
        <f ca="1"/>
        <v>5</v>
      </c>
    </row>
    <row r="23" spans="1:8" ht="15" x14ac:dyDescent="0.25">
      <c r="A23" s="156">
        <f t="shared" ca="1" si="0"/>
        <v>180.11730522323435</v>
      </c>
      <c r="B23" s="157">
        <f t="shared" ca="1" si="0"/>
        <v>248566.23213416454</v>
      </c>
      <c r="C23" s="158">
        <f t="shared" ca="1" si="0"/>
        <v>10610.805185680871</v>
      </c>
      <c r="D23" s="157">
        <f t="shared" ca="1" si="1"/>
        <v>3654286206.0565715</v>
      </c>
      <c r="E23" s="151"/>
      <c r="F23" s="152">
        <v>0.85</v>
      </c>
      <c r="G23" s="154">
        <f t="shared" ca="1" si="2"/>
        <v>4760033605.0810232</v>
      </c>
      <c r="H23" s="160">
        <f ca="1"/>
        <v>5</v>
      </c>
    </row>
    <row r="24" spans="1:8" ht="15" x14ac:dyDescent="0.25">
      <c r="A24" s="156">
        <f t="shared" ref="A24:C43" ca="1" si="3">NORMINV(RAND(),SUM(A$2:A$3)/2,(MAX(A$2:A$3)-MIN(A$2:A$3))/4)</f>
        <v>154.52783667201794</v>
      </c>
      <c r="B24" s="157">
        <f t="shared" ca="1" si="3"/>
        <v>281513.18856289954</v>
      </c>
      <c r="C24" s="158">
        <f t="shared" ca="1" si="3"/>
        <v>11647.277005396163</v>
      </c>
      <c r="D24" s="157">
        <f t="shared" ca="1" si="1"/>
        <v>3897503578.3352604</v>
      </c>
      <c r="E24" s="151"/>
      <c r="F24" s="152">
        <v>0.9</v>
      </c>
      <c r="G24" s="154">
        <f ca="1">PERCENTILE($D$4:$D$103,F24)</f>
        <v>4860988654.8979454</v>
      </c>
      <c r="H24" s="160">
        <f ca="1"/>
        <v>5</v>
      </c>
    </row>
    <row r="25" spans="1:8" ht="15.75" thickBot="1" x14ac:dyDescent="0.3">
      <c r="A25" s="156">
        <f t="shared" ca="1" si="3"/>
        <v>188.67153542062911</v>
      </c>
      <c r="B25" s="157">
        <f t="shared" ca="1" si="3"/>
        <v>276349.44351355114</v>
      </c>
      <c r="C25" s="158">
        <f t="shared" ca="1" si="3"/>
        <v>11057.581895600433</v>
      </c>
      <c r="D25" s="157">
        <f t="shared" ca="1" si="1"/>
        <v>4434879155.7348022</v>
      </c>
      <c r="E25" s="151"/>
      <c r="F25" s="152">
        <v>0.95</v>
      </c>
      <c r="G25" s="155">
        <f t="shared" ca="1" si="2"/>
        <v>5040692693.4013405</v>
      </c>
      <c r="H25" s="160">
        <f ca="1"/>
        <v>5</v>
      </c>
    </row>
    <row r="26" spans="1:8" ht="15" x14ac:dyDescent="0.25">
      <c r="A26" s="156">
        <f t="shared" ca="1" si="3"/>
        <v>196.58000173803595</v>
      </c>
      <c r="B26" s="157">
        <f t="shared" ca="1" si="3"/>
        <v>208252.9399665448</v>
      </c>
      <c r="C26" s="158">
        <f t="shared" ca="1" si="3"/>
        <v>10176.259545975263</v>
      </c>
      <c r="D26" s="157">
        <f t="shared" ca="1" si="1"/>
        <v>3204610848.7236485</v>
      </c>
      <c r="E26" s="151"/>
      <c r="F26" s="151"/>
      <c r="H26" s="160">
        <f ca="1"/>
        <v>5</v>
      </c>
    </row>
    <row r="27" spans="1:8" ht="15" x14ac:dyDescent="0.25">
      <c r="A27" s="156">
        <f t="shared" ca="1" si="3"/>
        <v>209.12594782181401</v>
      </c>
      <c r="B27" s="157">
        <f t="shared" ca="1" si="3"/>
        <v>282321.8630348891</v>
      </c>
      <c r="C27" s="158">
        <f t="shared" ca="1" si="3"/>
        <v>10633.933569001021</v>
      </c>
      <c r="D27" s="157">
        <f t="shared" ca="1" si="1"/>
        <v>4829509494.4793139</v>
      </c>
      <c r="E27" s="151"/>
    </row>
    <row r="28" spans="1:8" ht="15" x14ac:dyDescent="0.25">
      <c r="A28" s="156">
        <f t="shared" ca="1" si="3"/>
        <v>217.75416132976204</v>
      </c>
      <c r="B28" s="157">
        <f t="shared" ca="1" si="3"/>
        <v>245113.48288591168</v>
      </c>
      <c r="C28" s="158">
        <f t="shared" ca="1" si="3"/>
        <v>10186.228666975509</v>
      </c>
      <c r="D28" s="157">
        <f t="shared" ca="1" si="1"/>
        <v>4182189749.1710796</v>
      </c>
      <c r="E28" s="151"/>
    </row>
    <row r="29" spans="1:8" ht="15" x14ac:dyDescent="0.25">
      <c r="A29" s="156">
        <f t="shared" ca="1" si="3"/>
        <v>207.50871566319779</v>
      </c>
      <c r="B29" s="157">
        <f t="shared" ca="1" si="3"/>
        <v>267897.86983924953</v>
      </c>
      <c r="C29" s="158">
        <f t="shared" ca="1" si="3"/>
        <v>11508.112126976892</v>
      </c>
      <c r="D29" s="157">
        <f t="shared" ca="1" si="1"/>
        <v>4921146967.3181162</v>
      </c>
      <c r="E29" s="151"/>
    </row>
    <row r="30" spans="1:8" ht="15" x14ac:dyDescent="0.25">
      <c r="A30" s="156">
        <f t="shared" ca="1" si="3"/>
        <v>197.8371805778475</v>
      </c>
      <c r="B30" s="157">
        <f t="shared" ca="1" si="3"/>
        <v>252419.40771005806</v>
      </c>
      <c r="C30" s="158">
        <f t="shared" ca="1" si="3"/>
        <v>10908.846358235749</v>
      </c>
      <c r="D30" s="157">
        <f t="shared" ca="1" si="1"/>
        <v>4190502753.3585358</v>
      </c>
      <c r="E30" s="151"/>
      <c r="F30" s="151"/>
    </row>
    <row r="31" spans="1:8" ht="15" x14ac:dyDescent="0.25">
      <c r="A31" s="156">
        <f t="shared" ca="1" si="3"/>
        <v>129.14211992981615</v>
      </c>
      <c r="B31" s="157">
        <f t="shared" ca="1" si="3"/>
        <v>245458.75284639365</v>
      </c>
      <c r="C31" s="158">
        <f t="shared" ca="1" si="3"/>
        <v>10589.606590813379</v>
      </c>
      <c r="D31" s="157">
        <f t="shared" ca="1" si="1"/>
        <v>2582158568.1386366</v>
      </c>
      <c r="E31" s="151"/>
      <c r="F31" s="151"/>
    </row>
    <row r="32" spans="1:8" ht="15" x14ac:dyDescent="0.25">
      <c r="A32" s="156">
        <f t="shared" ca="1" si="3"/>
        <v>185.37455782001456</v>
      </c>
      <c r="B32" s="157">
        <f t="shared" ca="1" si="3"/>
        <v>262916.69042459951</v>
      </c>
      <c r="C32" s="158">
        <f t="shared" ca="1" si="3"/>
        <v>11072.639963731797</v>
      </c>
      <c r="D32" s="157">
        <f t="shared" ca="1" si="1"/>
        <v>4151223452.5485754</v>
      </c>
      <c r="E32" s="151"/>
      <c r="F32" s="151"/>
    </row>
    <row r="33" spans="1:6" ht="15" x14ac:dyDescent="0.25">
      <c r="A33" s="156">
        <f t="shared" ca="1" si="3"/>
        <v>183.06710121688761</v>
      </c>
      <c r="B33" s="157">
        <f t="shared" ca="1" si="3"/>
        <v>238287.68865561794</v>
      </c>
      <c r="C33" s="158">
        <f t="shared" ca="1" si="3"/>
        <v>11310.676601919626</v>
      </c>
      <c r="D33" s="157">
        <f t="shared" ca="1" si="1"/>
        <v>3795396408.0422554</v>
      </c>
      <c r="E33" s="151"/>
      <c r="F33" s="151"/>
    </row>
    <row r="34" spans="1:6" ht="15" x14ac:dyDescent="0.25">
      <c r="A34" s="156">
        <f t="shared" ca="1" si="3"/>
        <v>139.38952119459941</v>
      </c>
      <c r="B34" s="157">
        <f t="shared" ca="1" si="3"/>
        <v>191285.04999571445</v>
      </c>
      <c r="C34" s="158">
        <f t="shared" ca="1" si="3"/>
        <v>10606.974536493592</v>
      </c>
      <c r="D34" s="157">
        <f t="shared" ca="1" si="1"/>
        <v>2175501209.2932506</v>
      </c>
      <c r="E34" s="151"/>
      <c r="F34" s="151"/>
    </row>
    <row r="35" spans="1:6" ht="15" x14ac:dyDescent="0.25">
      <c r="A35" s="156">
        <f t="shared" ca="1" si="3"/>
        <v>161.65526174837092</v>
      </c>
      <c r="B35" s="157">
        <f t="shared" ca="1" si="3"/>
        <v>239681.85644813447</v>
      </c>
      <c r="C35" s="158">
        <f t="shared" ca="1" si="3"/>
        <v>11290.513389794312</v>
      </c>
      <c r="D35" s="157">
        <f t="shared" ca="1" si="1"/>
        <v>3365079607.6933532</v>
      </c>
      <c r="E35" s="151"/>
      <c r="F35" s="151"/>
    </row>
    <row r="36" spans="1:6" ht="15" x14ac:dyDescent="0.25">
      <c r="A36" s="156">
        <f t="shared" ca="1" si="3"/>
        <v>177.89604178935028</v>
      </c>
      <c r="B36" s="157">
        <f t="shared" ca="1" si="3"/>
        <v>285385.32479276811</v>
      </c>
      <c r="C36" s="158">
        <f t="shared" ca="1" si="3"/>
        <v>11037.938810047726</v>
      </c>
      <c r="D36" s="157">
        <f t="shared" ref="D36:D67" ca="1" si="4">A36/130*B36*C36</f>
        <v>4310647913.2225485</v>
      </c>
      <c r="E36" s="151"/>
      <c r="F36" s="151"/>
    </row>
    <row r="37" spans="1:6" ht="15" x14ac:dyDescent="0.25">
      <c r="A37" s="156">
        <f t="shared" ca="1" si="3"/>
        <v>132.05660687396329</v>
      </c>
      <c r="B37" s="157">
        <f t="shared" ca="1" si="3"/>
        <v>256282.69259619401</v>
      </c>
      <c r="C37" s="158">
        <f t="shared" ca="1" si="3"/>
        <v>10953.255719656465</v>
      </c>
      <c r="D37" s="157">
        <f t="shared" ca="1" si="4"/>
        <v>2851538811.4799356</v>
      </c>
      <c r="E37" s="151"/>
      <c r="F37" s="151"/>
    </row>
    <row r="38" spans="1:6" ht="15" x14ac:dyDescent="0.25">
      <c r="A38" s="156">
        <f t="shared" ca="1" si="3"/>
        <v>200.26101564943224</v>
      </c>
      <c r="B38" s="157">
        <f t="shared" ca="1" si="3"/>
        <v>249100.18834577996</v>
      </c>
      <c r="C38" s="158">
        <f t="shared" ca="1" si="3"/>
        <v>11125.202515112131</v>
      </c>
      <c r="D38" s="157">
        <f t="shared" ca="1" si="4"/>
        <v>4269087372.6917443</v>
      </c>
      <c r="E38" s="151"/>
      <c r="F38" s="151"/>
    </row>
    <row r="39" spans="1:6" ht="15" x14ac:dyDescent="0.25">
      <c r="A39" s="156">
        <f t="shared" ca="1" si="3"/>
        <v>133.02205538002536</v>
      </c>
      <c r="B39" s="157">
        <f t="shared" ca="1" si="3"/>
        <v>247334.280962221</v>
      </c>
      <c r="C39" s="158">
        <f t="shared" ca="1" si="3"/>
        <v>11512.868848786575</v>
      </c>
      <c r="D39" s="157">
        <f t="shared" ca="1" si="4"/>
        <v>2913722405.5173941</v>
      </c>
      <c r="E39" s="151"/>
      <c r="F39" s="151"/>
    </row>
    <row r="40" spans="1:6" ht="15" x14ac:dyDescent="0.25">
      <c r="A40" s="156">
        <f t="shared" ca="1" si="3"/>
        <v>210.64349842230521</v>
      </c>
      <c r="B40" s="157">
        <f t="shared" ca="1" si="3"/>
        <v>228730.99837258772</v>
      </c>
      <c r="C40" s="158">
        <f t="shared" ca="1" si="3"/>
        <v>11115.861733293417</v>
      </c>
      <c r="D40" s="157">
        <f t="shared" ca="1" si="4"/>
        <v>4119769029.148632</v>
      </c>
      <c r="E40" s="151"/>
      <c r="F40" s="151"/>
    </row>
    <row r="41" spans="1:6" ht="15" x14ac:dyDescent="0.25">
      <c r="A41" s="156">
        <f t="shared" ca="1" si="3"/>
        <v>139.64002802240768</v>
      </c>
      <c r="B41" s="157">
        <f t="shared" ca="1" si="3"/>
        <v>244226.85559089875</v>
      </c>
      <c r="C41" s="158">
        <f t="shared" ca="1" si="3"/>
        <v>10243.152442697894</v>
      </c>
      <c r="D41" s="157">
        <f t="shared" ca="1" si="4"/>
        <v>2687160636.8648834</v>
      </c>
      <c r="E41" s="151"/>
      <c r="F41" s="151"/>
    </row>
    <row r="42" spans="1:6" ht="15" x14ac:dyDescent="0.25">
      <c r="A42" s="156">
        <f t="shared" ca="1" si="3"/>
        <v>100.83852351631636</v>
      </c>
      <c r="B42" s="157">
        <f t="shared" ca="1" si="3"/>
        <v>225387.93714960536</v>
      </c>
      <c r="C42" s="158">
        <f t="shared" ca="1" si="3"/>
        <v>11286.54930125096</v>
      </c>
      <c r="D42" s="157">
        <f t="shared" ca="1" si="4"/>
        <v>1973217586.4059949</v>
      </c>
      <c r="E42" s="151"/>
      <c r="F42" s="151"/>
    </row>
    <row r="43" spans="1:6" ht="15" x14ac:dyDescent="0.25">
      <c r="A43" s="156">
        <f t="shared" ca="1" si="3"/>
        <v>259.01483496853928</v>
      </c>
      <c r="B43" s="157">
        <f t="shared" ca="1" si="3"/>
        <v>291953.93198296666</v>
      </c>
      <c r="C43" s="158">
        <f t="shared" ca="1" si="3"/>
        <v>10562.077720097079</v>
      </c>
      <c r="D43" s="157">
        <f t="shared" ca="1" si="4"/>
        <v>6143911821.9985142</v>
      </c>
      <c r="E43" s="151"/>
      <c r="F43" s="151"/>
    </row>
    <row r="44" spans="1:6" ht="15" x14ac:dyDescent="0.25">
      <c r="A44" s="156">
        <f t="shared" ref="A44:C63" ca="1" si="5">NORMINV(RAND(),SUM(A$2:A$3)/2,(MAX(A$2:A$3)-MIN(A$2:A$3))/4)</f>
        <v>211.01915446277994</v>
      </c>
      <c r="B44" s="157">
        <f t="shared" ca="1" si="5"/>
        <v>272509.83803273522</v>
      </c>
      <c r="C44" s="158">
        <f t="shared" ca="1" si="5"/>
        <v>11751.150248904958</v>
      </c>
      <c r="D44" s="157">
        <f t="shared" ca="1" si="4"/>
        <v>5198057639.8503265</v>
      </c>
      <c r="E44" s="151"/>
      <c r="F44" s="151"/>
    </row>
    <row r="45" spans="1:6" ht="15" x14ac:dyDescent="0.25">
      <c r="A45" s="156">
        <f t="shared" ca="1" si="5"/>
        <v>218.90853203669897</v>
      </c>
      <c r="B45" s="157">
        <f t="shared" ca="1" si="5"/>
        <v>229623.50165137585</v>
      </c>
      <c r="C45" s="158">
        <f t="shared" ca="1" si="5"/>
        <v>11439.442123206511</v>
      </c>
      <c r="D45" s="157">
        <f t="shared" ca="1" si="4"/>
        <v>4423240130.919054</v>
      </c>
      <c r="E45" s="151"/>
      <c r="F45" s="151"/>
    </row>
    <row r="46" spans="1:6" ht="15" x14ac:dyDescent="0.25">
      <c r="A46" s="156">
        <f t="shared" ca="1" si="5"/>
        <v>217.47159781946743</v>
      </c>
      <c r="B46" s="157">
        <f t="shared" ca="1" si="5"/>
        <v>250104.00678848196</v>
      </c>
      <c r="C46" s="158">
        <f t="shared" ca="1" si="5"/>
        <v>11610.121780354257</v>
      </c>
      <c r="D46" s="157">
        <f t="shared" ca="1" si="4"/>
        <v>4857542595.4883785</v>
      </c>
      <c r="E46" s="151"/>
      <c r="F46" s="151"/>
    </row>
    <row r="47" spans="1:6" ht="15" x14ac:dyDescent="0.25">
      <c r="A47" s="156">
        <f t="shared" ca="1" si="5"/>
        <v>169.7105154281592</v>
      </c>
      <c r="B47" s="157">
        <f t="shared" ca="1" si="5"/>
        <v>259414.09187458013</v>
      </c>
      <c r="C47" s="158">
        <f t="shared" ca="1" si="5"/>
        <v>12207.527742952605</v>
      </c>
      <c r="D47" s="157">
        <f t="shared" ca="1" si="4"/>
        <v>4134154322.1594391</v>
      </c>
      <c r="E47" s="151"/>
      <c r="F47" s="151"/>
    </row>
    <row r="48" spans="1:6" ht="15" x14ac:dyDescent="0.25">
      <c r="A48" s="156">
        <f t="shared" ca="1" si="5"/>
        <v>194.13928877426633</v>
      </c>
      <c r="B48" s="157">
        <f t="shared" ca="1" si="5"/>
        <v>227949.89379447876</v>
      </c>
      <c r="C48" s="158">
        <f t="shared" ca="1" si="5"/>
        <v>10758.182429040156</v>
      </c>
      <c r="D48" s="157">
        <f t="shared" ca="1" si="4"/>
        <v>3662253313.3053164</v>
      </c>
      <c r="E48" s="151"/>
      <c r="F48" s="151"/>
    </row>
    <row r="49" spans="1:6" ht="15" x14ac:dyDescent="0.25">
      <c r="A49" s="156">
        <f t="shared" ca="1" si="5"/>
        <v>91.694175275973834</v>
      </c>
      <c r="B49" s="157">
        <f t="shared" ca="1" si="5"/>
        <v>272552.36553463549</v>
      </c>
      <c r="C49" s="158">
        <f t="shared" ca="1" si="5"/>
        <v>10667.800562658205</v>
      </c>
      <c r="D49" s="157">
        <f t="shared" ca="1" si="4"/>
        <v>2050799674.9607513</v>
      </c>
      <c r="E49" s="151"/>
      <c r="F49" s="151"/>
    </row>
    <row r="50" spans="1:6" ht="15" x14ac:dyDescent="0.25">
      <c r="A50" s="156">
        <f t="shared" ca="1" si="5"/>
        <v>240.54070952473361</v>
      </c>
      <c r="B50" s="157">
        <f t="shared" ca="1" si="5"/>
        <v>222530.55736484463</v>
      </c>
      <c r="C50" s="158">
        <f t="shared" ca="1" si="5"/>
        <v>12221.96832644445</v>
      </c>
      <c r="D50" s="157">
        <f t="shared" ca="1" si="4"/>
        <v>5032410327.7987623</v>
      </c>
      <c r="E50" s="151"/>
      <c r="F50" s="151"/>
    </row>
    <row r="51" spans="1:6" ht="15" x14ac:dyDescent="0.25">
      <c r="A51" s="156">
        <f t="shared" ca="1" si="5"/>
        <v>160.96585131730311</v>
      </c>
      <c r="B51" s="157">
        <f t="shared" ca="1" si="5"/>
        <v>246703.24087224921</v>
      </c>
      <c r="C51" s="158">
        <f t="shared" ca="1" si="5"/>
        <v>11864.909523672486</v>
      </c>
      <c r="D51" s="157">
        <f t="shared" ca="1" si="4"/>
        <v>3624346275.1474166</v>
      </c>
      <c r="E51" s="151"/>
      <c r="F51" s="151"/>
    </row>
    <row r="52" spans="1:6" ht="15" x14ac:dyDescent="0.25">
      <c r="A52" s="156">
        <f t="shared" ca="1" si="5"/>
        <v>161.59184544153129</v>
      </c>
      <c r="B52" s="157">
        <f t="shared" ca="1" si="5"/>
        <v>230256.73520748335</v>
      </c>
      <c r="C52" s="158">
        <f t="shared" ca="1" si="5"/>
        <v>10933.131147050615</v>
      </c>
      <c r="D52" s="157">
        <f t="shared" ca="1" si="4"/>
        <v>3129197601.4592342</v>
      </c>
      <c r="E52" s="151"/>
      <c r="F52" s="151"/>
    </row>
    <row r="53" spans="1:6" ht="15" x14ac:dyDescent="0.25">
      <c r="A53" s="156">
        <f t="shared" ca="1" si="5"/>
        <v>194.24313815692514</v>
      </c>
      <c r="B53" s="157">
        <f t="shared" ca="1" si="5"/>
        <v>214992.51243111736</v>
      </c>
      <c r="C53" s="158">
        <f t="shared" ca="1" si="5"/>
        <v>10916.790958005891</v>
      </c>
      <c r="D53" s="157">
        <f t="shared" ca="1" si="4"/>
        <v>3506878041.4912162</v>
      </c>
      <c r="E53" s="151"/>
      <c r="F53" s="151"/>
    </row>
    <row r="54" spans="1:6" ht="15" x14ac:dyDescent="0.25">
      <c r="A54" s="156">
        <f t="shared" ca="1" si="5"/>
        <v>177.61711750554724</v>
      </c>
      <c r="B54" s="157">
        <f t="shared" ca="1" si="5"/>
        <v>219613.35299651779</v>
      </c>
      <c r="C54" s="158">
        <f t="shared" ca="1" si="5"/>
        <v>9975.9525185918465</v>
      </c>
      <c r="D54" s="157">
        <f t="shared" ca="1" si="4"/>
        <v>2993329884.3130951</v>
      </c>
      <c r="E54" s="151"/>
      <c r="F54" s="151"/>
    </row>
    <row r="55" spans="1:6" ht="15" x14ac:dyDescent="0.25">
      <c r="A55" s="156">
        <f t="shared" ca="1" si="5"/>
        <v>175.31129877220704</v>
      </c>
      <c r="B55" s="157">
        <f t="shared" ca="1" si="5"/>
        <v>278032.24213454814</v>
      </c>
      <c r="C55" s="158">
        <f t="shared" ca="1" si="5"/>
        <v>11105.415965094184</v>
      </c>
      <c r="D55" s="157">
        <f t="shared" ca="1" si="4"/>
        <v>4163864104.0467596</v>
      </c>
      <c r="E55" s="151"/>
      <c r="F55" s="151"/>
    </row>
    <row r="56" spans="1:6" ht="15" x14ac:dyDescent="0.25">
      <c r="A56" s="156">
        <f t="shared" ca="1" si="5"/>
        <v>160.61290065450035</v>
      </c>
      <c r="B56" s="157">
        <f t="shared" ca="1" si="5"/>
        <v>311683.38831969554</v>
      </c>
      <c r="C56" s="158">
        <f t="shared" ca="1" si="5"/>
        <v>11658.660329496337</v>
      </c>
      <c r="D56" s="157">
        <f t="shared" ca="1" si="4"/>
        <v>4489514505.7881556</v>
      </c>
      <c r="E56" s="151"/>
      <c r="F56" s="151"/>
    </row>
    <row r="57" spans="1:6" ht="15" x14ac:dyDescent="0.25">
      <c r="A57" s="156">
        <f t="shared" ca="1" si="5"/>
        <v>200.02848804609195</v>
      </c>
      <c r="B57" s="157">
        <f t="shared" ca="1" si="5"/>
        <v>263816.04471110157</v>
      </c>
      <c r="C57" s="158">
        <f t="shared" ca="1" si="5"/>
        <v>10625.250019596075</v>
      </c>
      <c r="D57" s="157">
        <f t="shared" ca="1" si="4"/>
        <v>4313093400.1155195</v>
      </c>
      <c r="E57" s="151"/>
      <c r="F57" s="151"/>
    </row>
    <row r="58" spans="1:6" ht="15" x14ac:dyDescent="0.25">
      <c r="A58" s="156">
        <f t="shared" ca="1" si="5"/>
        <v>147.55376805609995</v>
      </c>
      <c r="B58" s="157">
        <f t="shared" ca="1" si="5"/>
        <v>248497.9891020701</v>
      </c>
      <c r="C58" s="158">
        <f t="shared" ca="1" si="5"/>
        <v>11681.0406991131</v>
      </c>
      <c r="D58" s="157">
        <f t="shared" ca="1" si="4"/>
        <v>3294665801.4702482</v>
      </c>
      <c r="E58" s="151"/>
      <c r="F58" s="151"/>
    </row>
    <row r="59" spans="1:6" ht="15" x14ac:dyDescent="0.25">
      <c r="A59" s="156">
        <f t="shared" ca="1" si="5"/>
        <v>208.2806265891449</v>
      </c>
      <c r="B59" s="157">
        <f t="shared" ca="1" si="5"/>
        <v>234965.46270954949</v>
      </c>
      <c r="C59" s="158">
        <f t="shared" ca="1" si="5"/>
        <v>11087.91352329542</v>
      </c>
      <c r="D59" s="157">
        <f t="shared" ca="1" si="4"/>
        <v>4174066692.8594432</v>
      </c>
      <c r="E59" s="151"/>
      <c r="F59" s="151"/>
    </row>
    <row r="60" spans="1:6" ht="15" x14ac:dyDescent="0.25">
      <c r="A60" s="156">
        <f t="shared" ca="1" si="5"/>
        <v>196.93158751190145</v>
      </c>
      <c r="B60" s="157">
        <f t="shared" ca="1" si="5"/>
        <v>261657.04315443613</v>
      </c>
      <c r="C60" s="158">
        <f t="shared" ca="1" si="5"/>
        <v>10606.520081974259</v>
      </c>
      <c r="D60" s="157">
        <f t="shared" ca="1" si="4"/>
        <v>4204142010.311739</v>
      </c>
      <c r="E60" s="151"/>
      <c r="F60" s="151"/>
    </row>
    <row r="61" spans="1:6" ht="15" x14ac:dyDescent="0.25">
      <c r="A61" s="156">
        <f t="shared" ca="1" si="5"/>
        <v>184.20692013775945</v>
      </c>
      <c r="B61" s="157">
        <f t="shared" ca="1" si="5"/>
        <v>253279.95811740338</v>
      </c>
      <c r="C61" s="158">
        <f t="shared" ca="1" si="5"/>
        <v>11035.610450579896</v>
      </c>
      <c r="D61" s="157">
        <f t="shared" ca="1" si="4"/>
        <v>3960588996.6258001</v>
      </c>
      <c r="E61" s="151"/>
      <c r="F61" s="151"/>
    </row>
    <row r="62" spans="1:6" ht="15" x14ac:dyDescent="0.25">
      <c r="A62" s="156">
        <f t="shared" ca="1" si="5"/>
        <v>202.76920976205196</v>
      </c>
      <c r="B62" s="157">
        <f t="shared" ca="1" si="5"/>
        <v>222969.1763890585</v>
      </c>
      <c r="C62" s="158">
        <f t="shared" ca="1" si="5"/>
        <v>10645.936344368229</v>
      </c>
      <c r="D62" s="157">
        <f t="shared" ca="1" si="4"/>
        <v>3702434217.6380005</v>
      </c>
      <c r="E62" s="151"/>
      <c r="F62" s="151"/>
    </row>
    <row r="63" spans="1:6" ht="15" x14ac:dyDescent="0.25">
      <c r="A63" s="156">
        <f t="shared" ca="1" si="5"/>
        <v>175.73774019864948</v>
      </c>
      <c r="B63" s="157">
        <f t="shared" ca="1" si="5"/>
        <v>278987.42930296081</v>
      </c>
      <c r="C63" s="158">
        <f t="shared" ca="1" si="5"/>
        <v>11307.631211022805</v>
      </c>
      <c r="D63" s="157">
        <f t="shared" ca="1" si="4"/>
        <v>4264596599.4147515</v>
      </c>
      <c r="E63" s="151"/>
      <c r="F63" s="151"/>
    </row>
    <row r="64" spans="1:6" ht="15" x14ac:dyDescent="0.25">
      <c r="A64" s="156">
        <f t="shared" ref="A64:C83" ca="1" si="6">NORMINV(RAND(),SUM(A$2:A$3)/2,(MAX(A$2:A$3)-MIN(A$2:A$3))/4)</f>
        <v>192.27937572743431</v>
      </c>
      <c r="B64" s="157">
        <f t="shared" ca="1" si="6"/>
        <v>244144.5490641155</v>
      </c>
      <c r="C64" s="158">
        <f t="shared" ca="1" si="6"/>
        <v>10234.506165895451</v>
      </c>
      <c r="D64" s="157">
        <f t="shared" ca="1" si="4"/>
        <v>3695755871.0151172</v>
      </c>
      <c r="E64" s="151"/>
      <c r="F64" s="151"/>
    </row>
    <row r="65" spans="1:6" ht="15" x14ac:dyDescent="0.25">
      <c r="A65" s="156">
        <f t="shared" ca="1" si="6"/>
        <v>149.03603450139062</v>
      </c>
      <c r="B65" s="157">
        <f t="shared" ca="1" si="6"/>
        <v>267864.35354198766</v>
      </c>
      <c r="C65" s="158">
        <f t="shared" ca="1" si="6"/>
        <v>10126.691430802081</v>
      </c>
      <c r="D65" s="157">
        <f t="shared" ca="1" si="4"/>
        <v>3109785498.8178291</v>
      </c>
      <c r="E65" s="151"/>
      <c r="F65" s="151"/>
    </row>
    <row r="66" spans="1:6" ht="15" x14ac:dyDescent="0.25">
      <c r="A66" s="156">
        <f t="shared" ca="1" si="6"/>
        <v>180.24763860607075</v>
      </c>
      <c r="B66" s="157">
        <f t="shared" ca="1" si="6"/>
        <v>232451.30440902599</v>
      </c>
      <c r="C66" s="158">
        <f t="shared" ca="1" si="6"/>
        <v>10472.977700855736</v>
      </c>
      <c r="D66" s="157">
        <f t="shared" ca="1" si="4"/>
        <v>3375424496.8388352</v>
      </c>
      <c r="E66" s="151"/>
      <c r="F66" s="151"/>
    </row>
    <row r="67" spans="1:6" ht="15" x14ac:dyDescent="0.25">
      <c r="A67" s="156">
        <f t="shared" ca="1" si="6"/>
        <v>197.73191034533087</v>
      </c>
      <c r="B67" s="157">
        <f t="shared" ca="1" si="6"/>
        <v>245792.93950919059</v>
      </c>
      <c r="C67" s="158">
        <f t="shared" ca="1" si="6"/>
        <v>11011.637397612189</v>
      </c>
      <c r="D67" s="157">
        <f t="shared" ca="1" si="4"/>
        <v>4116752097.5087175</v>
      </c>
      <c r="E67" s="151"/>
      <c r="F67" s="151"/>
    </row>
    <row r="68" spans="1:6" ht="15" x14ac:dyDescent="0.25">
      <c r="A68" s="156">
        <f t="shared" ca="1" si="6"/>
        <v>170.33751217675012</v>
      </c>
      <c r="B68" s="157">
        <f t="shared" ca="1" si="6"/>
        <v>269073.08345584344</v>
      </c>
      <c r="C68" s="158">
        <f t="shared" ca="1" si="6"/>
        <v>10495.034379191487</v>
      </c>
      <c r="D68" s="157">
        <f t="shared" ref="D68:D99" ca="1" si="7">A68/130*B68*C68</f>
        <v>3700164812.4794288</v>
      </c>
      <c r="E68" s="151"/>
      <c r="F68" s="151"/>
    </row>
    <row r="69" spans="1:6" ht="15" x14ac:dyDescent="0.25">
      <c r="A69" s="156">
        <f t="shared" ca="1" si="6"/>
        <v>130.79775230872178</v>
      </c>
      <c r="B69" s="157">
        <f t="shared" ca="1" si="6"/>
        <v>287927.73332006321</v>
      </c>
      <c r="C69" s="158">
        <f t="shared" ca="1" si="6"/>
        <v>11329.583389356651</v>
      </c>
      <c r="D69" s="157">
        <f t="shared" ca="1" si="7"/>
        <v>3282119332.5676765</v>
      </c>
      <c r="E69" s="151"/>
      <c r="F69" s="151"/>
    </row>
    <row r="70" spans="1:6" ht="15" x14ac:dyDescent="0.25">
      <c r="A70" s="156">
        <f t="shared" ca="1" si="6"/>
        <v>205.59388202543551</v>
      </c>
      <c r="B70" s="157">
        <f t="shared" ca="1" si="6"/>
        <v>244309.66257801055</v>
      </c>
      <c r="C70" s="158">
        <f t="shared" ca="1" si="6"/>
        <v>10458.932981852562</v>
      </c>
      <c r="D70" s="157">
        <f t="shared" ca="1" si="7"/>
        <v>4041055905.8048296</v>
      </c>
      <c r="E70" s="151"/>
      <c r="F70" s="151"/>
    </row>
    <row r="71" spans="1:6" ht="15" x14ac:dyDescent="0.25">
      <c r="A71" s="156">
        <f t="shared" ca="1" si="6"/>
        <v>226.3721112443296</v>
      </c>
      <c r="B71" s="157">
        <f t="shared" ca="1" si="6"/>
        <v>258497.42382799499</v>
      </c>
      <c r="C71" s="158">
        <f t="shared" ca="1" si="6"/>
        <v>12322.787162609366</v>
      </c>
      <c r="D71" s="157">
        <f t="shared" ca="1" si="7"/>
        <v>5546828467.117362</v>
      </c>
      <c r="E71" s="151"/>
      <c r="F71" s="151"/>
    </row>
    <row r="72" spans="1:6" ht="15" x14ac:dyDescent="0.25">
      <c r="A72" s="156">
        <f t="shared" ca="1" si="6"/>
        <v>187.68395553278739</v>
      </c>
      <c r="B72" s="157">
        <f t="shared" ca="1" si="6"/>
        <v>242265.2930687897</v>
      </c>
      <c r="C72" s="158">
        <f t="shared" ca="1" si="6"/>
        <v>11697.639632042323</v>
      </c>
      <c r="D72" s="157">
        <f t="shared" ca="1" si="7"/>
        <v>4091412192.7020473</v>
      </c>
      <c r="E72" s="151"/>
      <c r="F72" s="151"/>
    </row>
    <row r="73" spans="1:6" ht="15" x14ac:dyDescent="0.25">
      <c r="A73" s="156">
        <f t="shared" ca="1" si="6"/>
        <v>200.2482843057897</v>
      </c>
      <c r="B73" s="157">
        <f t="shared" ca="1" si="6"/>
        <v>287306.93539983599</v>
      </c>
      <c r="C73" s="158">
        <f t="shared" ca="1" si="6"/>
        <v>10706.293487377057</v>
      </c>
      <c r="D73" s="157">
        <f t="shared" ca="1" si="7"/>
        <v>4738170730.0033836</v>
      </c>
      <c r="E73" s="151"/>
      <c r="F73" s="151"/>
    </row>
    <row r="74" spans="1:6" ht="15" x14ac:dyDescent="0.25">
      <c r="A74" s="156">
        <f t="shared" ca="1" si="6"/>
        <v>206.14821869444373</v>
      </c>
      <c r="B74" s="157">
        <f t="shared" ca="1" si="6"/>
        <v>226838.38962515278</v>
      </c>
      <c r="C74" s="158">
        <f t="shared" ca="1" si="6"/>
        <v>10878.521263518587</v>
      </c>
      <c r="D74" s="157">
        <f t="shared" ca="1" si="7"/>
        <v>3913115390.1736135</v>
      </c>
      <c r="E74" s="151"/>
      <c r="F74" s="151"/>
    </row>
    <row r="75" spans="1:6" ht="15" x14ac:dyDescent="0.25">
      <c r="A75" s="156">
        <f t="shared" ca="1" si="6"/>
        <v>210.60557269952426</v>
      </c>
      <c r="B75" s="157">
        <f t="shared" ca="1" si="6"/>
        <v>233871.97988458571</v>
      </c>
      <c r="C75" s="158">
        <f t="shared" ca="1" si="6"/>
        <v>10864.824221146639</v>
      </c>
      <c r="D75" s="157">
        <f t="shared" ca="1" si="7"/>
        <v>4116493205.6471543</v>
      </c>
      <c r="E75" s="151"/>
      <c r="F75" s="151"/>
    </row>
    <row r="76" spans="1:6" ht="15" x14ac:dyDescent="0.25">
      <c r="A76" s="156">
        <f t="shared" ca="1" si="6"/>
        <v>193.20810393478467</v>
      </c>
      <c r="B76" s="157">
        <f t="shared" ca="1" si="6"/>
        <v>272778.92989901343</v>
      </c>
      <c r="C76" s="158">
        <f t="shared" ca="1" si="6"/>
        <v>10302.817244587874</v>
      </c>
      <c r="D76" s="157">
        <f t="shared" ca="1" si="7"/>
        <v>4176849275.8923821</v>
      </c>
      <c r="E76" s="151"/>
      <c r="F76" s="151"/>
    </row>
    <row r="77" spans="1:6" ht="15" x14ac:dyDescent="0.25">
      <c r="A77" s="156">
        <f t="shared" ca="1" si="6"/>
        <v>222.79366522760026</v>
      </c>
      <c r="B77" s="157">
        <f t="shared" ca="1" si="6"/>
        <v>232536.81105486254</v>
      </c>
      <c r="C77" s="158">
        <f t="shared" ca="1" si="6"/>
        <v>11922.915203945706</v>
      </c>
      <c r="D77" s="157">
        <f t="shared" ca="1" si="7"/>
        <v>4751531946.4810905</v>
      </c>
      <c r="E77" s="151"/>
      <c r="F77" s="151"/>
    </row>
    <row r="78" spans="1:6" ht="15" x14ac:dyDescent="0.25">
      <c r="A78" s="156">
        <f t="shared" ca="1" si="6"/>
        <v>171.56932964477596</v>
      </c>
      <c r="B78" s="157">
        <f t="shared" ca="1" si="6"/>
        <v>302075.70597436087</v>
      </c>
      <c r="C78" s="158">
        <f t="shared" ca="1" si="6"/>
        <v>12125.453244723249</v>
      </c>
      <c r="D78" s="157">
        <f t="shared" ca="1" si="7"/>
        <v>4834038250.6909523</v>
      </c>
      <c r="E78" s="151"/>
      <c r="F78" s="151"/>
    </row>
    <row r="79" spans="1:6" ht="15" x14ac:dyDescent="0.25">
      <c r="A79" s="156">
        <f t="shared" ca="1" si="6"/>
        <v>209.58414027384461</v>
      </c>
      <c r="B79" s="157">
        <f t="shared" ca="1" si="6"/>
        <v>255185.53225318811</v>
      </c>
      <c r="C79" s="158">
        <f t="shared" ca="1" si="6"/>
        <v>10664.628807811356</v>
      </c>
      <c r="D79" s="157">
        <f t="shared" ca="1" si="7"/>
        <v>4387497233.2404585</v>
      </c>
      <c r="E79" s="151"/>
      <c r="F79" s="151"/>
    </row>
    <row r="80" spans="1:6" ht="15" x14ac:dyDescent="0.25">
      <c r="A80" s="156">
        <f t="shared" ca="1" si="6"/>
        <v>197.19960266808374</v>
      </c>
      <c r="B80" s="157">
        <f t="shared" ca="1" si="6"/>
        <v>292149.6607891309</v>
      </c>
      <c r="C80" s="158">
        <f t="shared" ca="1" si="6"/>
        <v>11345.929563161095</v>
      </c>
      <c r="D80" s="157">
        <f t="shared" ca="1" si="7"/>
        <v>5028149162.1392965</v>
      </c>
      <c r="E80" s="151"/>
      <c r="F80" s="151"/>
    </row>
    <row r="81" spans="1:6" ht="15" x14ac:dyDescent="0.25">
      <c r="A81" s="156">
        <f t="shared" ca="1" si="6"/>
        <v>189.42205034029257</v>
      </c>
      <c r="B81" s="157">
        <f t="shared" ca="1" si="6"/>
        <v>258927.80495310912</v>
      </c>
      <c r="C81" s="158">
        <f t="shared" ca="1" si="6"/>
        <v>10673.828667872665</v>
      </c>
      <c r="D81" s="157">
        <f t="shared" ca="1" si="7"/>
        <v>4027041432.6429009</v>
      </c>
      <c r="E81" s="151"/>
      <c r="F81" s="151"/>
    </row>
    <row r="82" spans="1:6" ht="15" x14ac:dyDescent="0.25">
      <c r="A82" s="156">
        <f t="shared" ca="1" si="6"/>
        <v>125.86024015516796</v>
      </c>
      <c r="B82" s="157">
        <f t="shared" ca="1" si="6"/>
        <v>243172.04520803</v>
      </c>
      <c r="C82" s="158">
        <f t="shared" ca="1" si="6"/>
        <v>11070.590084602716</v>
      </c>
      <c r="D82" s="157">
        <f t="shared" ca="1" si="7"/>
        <v>2606331311.4323039</v>
      </c>
      <c r="E82" s="151"/>
      <c r="F82" s="151"/>
    </row>
    <row r="83" spans="1:6" ht="15" x14ac:dyDescent="0.25">
      <c r="A83" s="156">
        <f t="shared" ca="1" si="6"/>
        <v>182.25867294658474</v>
      </c>
      <c r="B83" s="157">
        <f t="shared" ca="1" si="6"/>
        <v>250569.43724764211</v>
      </c>
      <c r="C83" s="158">
        <f t="shared" ca="1" si="6"/>
        <v>11105.556207814307</v>
      </c>
      <c r="D83" s="157">
        <f t="shared" ca="1" si="7"/>
        <v>3901335176.7572021</v>
      </c>
      <c r="E83" s="151"/>
      <c r="F83" s="151"/>
    </row>
    <row r="84" spans="1:6" ht="15" x14ac:dyDescent="0.25">
      <c r="A84" s="156">
        <f t="shared" ref="A84:C103" ca="1" si="8">NORMINV(RAND(),SUM(A$2:A$3)/2,(MAX(A$2:A$3)-MIN(A$2:A$3))/4)</f>
        <v>240.81284390874697</v>
      </c>
      <c r="B84" s="157">
        <f t="shared" ca="1" si="8"/>
        <v>295678.13494760823</v>
      </c>
      <c r="C84" s="158">
        <f t="shared" ca="1" si="8"/>
        <v>10900.958636313961</v>
      </c>
      <c r="D84" s="157">
        <f t="shared" ca="1" si="7"/>
        <v>5970630513.5107832</v>
      </c>
      <c r="E84" s="151"/>
      <c r="F84" s="151"/>
    </row>
    <row r="85" spans="1:6" ht="15" x14ac:dyDescent="0.25">
      <c r="A85" s="156">
        <f t="shared" ca="1" si="8"/>
        <v>163.93880564660213</v>
      </c>
      <c r="B85" s="157">
        <f t="shared" ca="1" si="8"/>
        <v>258926.24967290126</v>
      </c>
      <c r="C85" s="158">
        <f t="shared" ca="1" si="8"/>
        <v>10662.658381205396</v>
      </c>
      <c r="D85" s="157">
        <f t="shared" ca="1" si="7"/>
        <v>3481608954.038465</v>
      </c>
      <c r="E85" s="151"/>
      <c r="F85" s="151"/>
    </row>
    <row r="86" spans="1:6" ht="15" x14ac:dyDescent="0.25">
      <c r="A86" s="156">
        <f t="shared" ca="1" si="8"/>
        <v>187.37700819312599</v>
      </c>
      <c r="B86" s="157">
        <f t="shared" ca="1" si="8"/>
        <v>269692.3132319841</v>
      </c>
      <c r="C86" s="158">
        <f t="shared" ca="1" si="8"/>
        <v>11075.618774257238</v>
      </c>
      <c r="D86" s="157">
        <f t="shared" ca="1" si="7"/>
        <v>4305360432.9243689</v>
      </c>
      <c r="E86" s="151"/>
      <c r="F86" s="151"/>
    </row>
    <row r="87" spans="1:6" ht="15" x14ac:dyDescent="0.25">
      <c r="A87" s="156">
        <f t="shared" ca="1" si="8"/>
        <v>216.83376857598122</v>
      </c>
      <c r="B87" s="157">
        <f t="shared" ca="1" si="8"/>
        <v>256426.70526578557</v>
      </c>
      <c r="C87" s="158">
        <f t="shared" ca="1" si="8"/>
        <v>10516.772477378034</v>
      </c>
      <c r="D87" s="157">
        <f t="shared" ca="1" si="7"/>
        <v>4498101968.1627884</v>
      </c>
      <c r="E87" s="151"/>
      <c r="F87" s="151"/>
    </row>
    <row r="88" spans="1:6" ht="15" x14ac:dyDescent="0.25">
      <c r="A88" s="156">
        <f t="shared" ca="1" si="8"/>
        <v>187.50198954976682</v>
      </c>
      <c r="B88" s="157">
        <f t="shared" ca="1" si="8"/>
        <v>280433.9073981056</v>
      </c>
      <c r="C88" s="158">
        <f t="shared" ca="1" si="8"/>
        <v>10499.142577400626</v>
      </c>
      <c r="D88" s="157">
        <f t="shared" ca="1" si="7"/>
        <v>4246654066.215744</v>
      </c>
      <c r="E88" s="151"/>
      <c r="F88" s="151"/>
    </row>
    <row r="89" spans="1:6" ht="15" x14ac:dyDescent="0.25">
      <c r="A89" s="156">
        <f t="shared" ca="1" si="8"/>
        <v>209.05155105133358</v>
      </c>
      <c r="B89" s="157">
        <f t="shared" ca="1" si="8"/>
        <v>252887.62536415903</v>
      </c>
      <c r="C89" s="158">
        <f t="shared" ca="1" si="8"/>
        <v>10851.498966183814</v>
      </c>
      <c r="D89" s="157">
        <f t="shared" ca="1" si="7"/>
        <v>4412933201.4408216</v>
      </c>
      <c r="E89" s="151"/>
      <c r="F89" s="151"/>
    </row>
    <row r="90" spans="1:6" ht="15" x14ac:dyDescent="0.25">
      <c r="A90" s="156">
        <f t="shared" ca="1" si="8"/>
        <v>185.51603926731735</v>
      </c>
      <c r="B90" s="157">
        <f t="shared" ca="1" si="8"/>
        <v>240091.26079890539</v>
      </c>
      <c r="C90" s="158">
        <f t="shared" ca="1" si="8"/>
        <v>11279.559916037064</v>
      </c>
      <c r="D90" s="157">
        <f t="shared" ca="1" si="7"/>
        <v>3864618415.9910998</v>
      </c>
      <c r="E90" s="151"/>
      <c r="F90" s="151"/>
    </row>
    <row r="91" spans="1:6" ht="15" x14ac:dyDescent="0.25">
      <c r="A91" s="156">
        <f t="shared" ca="1" si="8"/>
        <v>182.33330639471043</v>
      </c>
      <c r="B91" s="157">
        <f t="shared" ca="1" si="8"/>
        <v>220980.7104188544</v>
      </c>
      <c r="C91" s="158">
        <f t="shared" ca="1" si="8"/>
        <v>10765.866004354022</v>
      </c>
      <c r="D91" s="157">
        <f t="shared" ca="1" si="7"/>
        <v>3336767837.0137234</v>
      </c>
      <c r="E91" s="151"/>
      <c r="F91" s="151"/>
    </row>
    <row r="92" spans="1:6" ht="15" x14ac:dyDescent="0.25">
      <c r="A92" s="156">
        <f t="shared" ca="1" si="8"/>
        <v>174.49165502700242</v>
      </c>
      <c r="B92" s="157">
        <f t="shared" ca="1" si="8"/>
        <v>257082.89427551042</v>
      </c>
      <c r="C92" s="158">
        <f t="shared" ca="1" si="8"/>
        <v>11748.33760626587</v>
      </c>
      <c r="D92" s="157">
        <f t="shared" ca="1" si="7"/>
        <v>4053973526.6852317</v>
      </c>
      <c r="E92" s="151"/>
      <c r="F92" s="151"/>
    </row>
    <row r="93" spans="1:6" ht="15" x14ac:dyDescent="0.25">
      <c r="A93" s="156">
        <f t="shared" ca="1" si="8"/>
        <v>164.84475837517545</v>
      </c>
      <c r="B93" s="157">
        <f t="shared" ca="1" si="8"/>
        <v>243888.96222686005</v>
      </c>
      <c r="C93" s="158">
        <f t="shared" ca="1" si="8"/>
        <v>10887.383284332847</v>
      </c>
      <c r="D93" s="157">
        <f t="shared" ca="1" si="7"/>
        <v>3367033582.3226638</v>
      </c>
      <c r="E93" s="151"/>
      <c r="F93" s="151"/>
    </row>
    <row r="94" spans="1:6" ht="15" x14ac:dyDescent="0.25">
      <c r="A94" s="156">
        <f t="shared" ca="1" si="8"/>
        <v>160.82624564618877</v>
      </c>
      <c r="B94" s="157">
        <f t="shared" ca="1" si="8"/>
        <v>267087.36305360065</v>
      </c>
      <c r="C94" s="158">
        <f t="shared" ca="1" si="8"/>
        <v>10060.874429575364</v>
      </c>
      <c r="D94" s="157">
        <f t="shared" ca="1" si="7"/>
        <v>3324318606.8408523</v>
      </c>
      <c r="E94" s="151"/>
      <c r="F94" s="151"/>
    </row>
    <row r="95" spans="1:6" ht="15" x14ac:dyDescent="0.25">
      <c r="A95" s="156">
        <f t="shared" ca="1" si="8"/>
        <v>204.13484579788141</v>
      </c>
      <c r="B95" s="157">
        <f t="shared" ca="1" si="8"/>
        <v>240609.73540336819</v>
      </c>
      <c r="C95" s="158">
        <f t="shared" ca="1" si="8"/>
        <v>10963.211728495507</v>
      </c>
      <c r="D95" s="157">
        <f t="shared" ca="1" si="7"/>
        <v>4142140155.7808743</v>
      </c>
      <c r="E95" s="151"/>
      <c r="F95" s="151"/>
    </row>
    <row r="96" spans="1:6" ht="15" x14ac:dyDescent="0.25">
      <c r="A96" s="156">
        <f t="shared" ca="1" si="8"/>
        <v>192.17858993337899</v>
      </c>
      <c r="B96" s="157">
        <f t="shared" ca="1" si="8"/>
        <v>220653.34316843149</v>
      </c>
      <c r="C96" s="158">
        <f t="shared" ca="1" si="8"/>
        <v>11018.761260027688</v>
      </c>
      <c r="D96" s="157">
        <f t="shared" ca="1" si="7"/>
        <v>3594222309.8658023</v>
      </c>
      <c r="E96" s="151"/>
      <c r="F96" s="151"/>
    </row>
    <row r="97" spans="1:6" ht="15" x14ac:dyDescent="0.25">
      <c r="A97" s="156">
        <f t="shared" ca="1" si="8"/>
        <v>212.5745601204485</v>
      </c>
      <c r="B97" s="157">
        <f t="shared" ca="1" si="8"/>
        <v>278236.14878007123</v>
      </c>
      <c r="C97" s="158">
        <f t="shared" ca="1" si="8"/>
        <v>10775.768470177409</v>
      </c>
      <c r="D97" s="157">
        <f t="shared" ca="1" si="7"/>
        <v>4902637035.5545444</v>
      </c>
      <c r="E97" s="151"/>
      <c r="F97" s="151"/>
    </row>
    <row r="98" spans="1:6" ht="15" x14ac:dyDescent="0.25">
      <c r="A98" s="156">
        <f t="shared" ca="1" si="8"/>
        <v>174.65714187490431</v>
      </c>
      <c r="B98" s="157">
        <f t="shared" ca="1" si="8"/>
        <v>256016.79941761674</v>
      </c>
      <c r="C98" s="158">
        <f t="shared" ca="1" si="8"/>
        <v>10257.249567688028</v>
      </c>
      <c r="D98" s="157">
        <f t="shared" ca="1" si="7"/>
        <v>3528112159.9530663</v>
      </c>
      <c r="E98" s="151"/>
      <c r="F98" s="151"/>
    </row>
    <row r="99" spans="1:6" ht="15" x14ac:dyDescent="0.25">
      <c r="A99" s="156">
        <f t="shared" ca="1" si="8"/>
        <v>236.01141406857511</v>
      </c>
      <c r="B99" s="157">
        <f t="shared" ca="1" si="8"/>
        <v>247219.02618953597</v>
      </c>
      <c r="C99" s="158">
        <f t="shared" ca="1" si="8"/>
        <v>10713.018417238412</v>
      </c>
      <c r="D99" s="157">
        <f t="shared" ca="1" si="7"/>
        <v>4808209670.4806423</v>
      </c>
      <c r="E99" s="151"/>
      <c r="F99" s="151"/>
    </row>
    <row r="100" spans="1:6" ht="15" x14ac:dyDescent="0.25">
      <c r="A100" s="156">
        <f t="shared" ca="1" si="8"/>
        <v>196.05400701724702</v>
      </c>
      <c r="B100" s="157">
        <f t="shared" ca="1" si="8"/>
        <v>248413.60735542822</v>
      </c>
      <c r="C100" s="158">
        <f t="shared" ca="1" si="8"/>
        <v>10894.468380526654</v>
      </c>
      <c r="D100" s="157">
        <f t="shared" ref="D100:D103" ca="1" si="9">A100/130*B100*C100</f>
        <v>4081443556.9235349</v>
      </c>
      <c r="E100" s="151"/>
      <c r="F100" s="151"/>
    </row>
    <row r="101" spans="1:6" ht="15" x14ac:dyDescent="0.25">
      <c r="A101" s="156">
        <f t="shared" ca="1" si="8"/>
        <v>153.8444603444533</v>
      </c>
      <c r="B101" s="157">
        <f t="shared" ca="1" si="8"/>
        <v>250223.10042505292</v>
      </c>
      <c r="C101" s="158">
        <f t="shared" ca="1" si="8"/>
        <v>10652.630386401988</v>
      </c>
      <c r="D101" s="157">
        <f t="shared" ca="1" si="9"/>
        <v>3154443622.9633708</v>
      </c>
      <c r="E101" s="151"/>
      <c r="F101" s="151"/>
    </row>
    <row r="102" spans="1:6" ht="15" x14ac:dyDescent="0.25">
      <c r="A102" s="156">
        <f t="shared" ca="1" si="8"/>
        <v>164.42286297452824</v>
      </c>
      <c r="B102" s="157">
        <f t="shared" ca="1" si="8"/>
        <v>290159.86049893446</v>
      </c>
      <c r="C102" s="158">
        <f t="shared" ca="1" si="8"/>
        <v>10990.656046793903</v>
      </c>
      <c r="D102" s="157">
        <f t="shared" ca="1" si="9"/>
        <v>4033479038.0742321</v>
      </c>
      <c r="E102" s="151"/>
      <c r="F102" s="151"/>
    </row>
    <row r="103" spans="1:6" ht="15" x14ac:dyDescent="0.25">
      <c r="A103" s="156">
        <f t="shared" ca="1" si="8"/>
        <v>152.72618633314815</v>
      </c>
      <c r="B103" s="157">
        <f t="shared" ca="1" si="8"/>
        <v>230075.90101686717</v>
      </c>
      <c r="C103" s="158">
        <f t="shared" ca="1" si="8"/>
        <v>10469.04570532471</v>
      </c>
      <c r="D103" s="157">
        <f t="shared" ca="1" si="9"/>
        <v>2829752043.9878173</v>
      </c>
      <c r="E103" s="151"/>
      <c r="F103" s="153"/>
    </row>
  </sheetData>
  <sheetProtection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4"/>
  <sheetViews>
    <sheetView workbookViewId="0">
      <selection activeCell="D1" sqref="D1"/>
    </sheetView>
  </sheetViews>
  <sheetFormatPr defaultRowHeight="15" x14ac:dyDescent="0.25"/>
  <cols>
    <col min="1" max="1" width="9" style="1" customWidth="1"/>
    <col min="2" max="2" width="10" style="1" customWidth="1"/>
    <col min="3" max="3" width="8.28515625" style="1" customWidth="1"/>
    <col min="4" max="4" width="13.28515625" style="1" bestFit="1" customWidth="1"/>
    <col min="5" max="5" width="8.42578125" style="1" bestFit="1" customWidth="1"/>
    <col min="6" max="6" width="8.5703125" style="1" customWidth="1"/>
    <col min="7" max="7" width="13.28515625" style="1" bestFit="1" customWidth="1"/>
    <col min="8" max="8" width="9.140625" style="1"/>
    <col min="9" max="9" width="13.85546875" style="1" customWidth="1"/>
    <col min="10" max="10" width="11.5703125" style="174" bestFit="1" customWidth="1"/>
    <col min="11" max="11" width="9.140625" style="1"/>
    <col min="12" max="12" width="5.140625" style="1" bestFit="1" customWidth="1"/>
    <col min="13" max="13" width="11.5703125" style="1" bestFit="1" customWidth="1"/>
    <col min="14" max="16384" width="9.140625" style="1"/>
  </cols>
  <sheetData>
    <row r="1" spans="1:13" ht="15.75" thickBot="1" x14ac:dyDescent="0.3">
      <c r="A1" s="169"/>
      <c r="C1" s="170" t="s">
        <v>68</v>
      </c>
      <c r="D1" s="171">
        <v>4000000</v>
      </c>
      <c r="E1" s="172" t="s">
        <v>69</v>
      </c>
      <c r="F1" s="173">
        <v>0.4</v>
      </c>
    </row>
    <row r="2" spans="1:13" ht="48" thickBot="1" x14ac:dyDescent="0.3">
      <c r="A2" s="175" t="s">
        <v>70</v>
      </c>
      <c r="B2" s="175" t="s">
        <v>71</v>
      </c>
      <c r="C2" s="175" t="s">
        <v>80</v>
      </c>
      <c r="D2" s="175" t="s">
        <v>72</v>
      </c>
      <c r="E2" s="175" t="s">
        <v>73</v>
      </c>
      <c r="F2" s="175" t="s">
        <v>74</v>
      </c>
      <c r="G2" s="175" t="s">
        <v>75</v>
      </c>
      <c r="I2" s="193" t="s">
        <v>76</v>
      </c>
      <c r="J2" s="194"/>
      <c r="K2" s="194"/>
      <c r="L2" s="194"/>
      <c r="M2" s="195"/>
    </row>
    <row r="3" spans="1:13" ht="15.75" thickBot="1" x14ac:dyDescent="0.3">
      <c r="A3" s="178">
        <f ca="1">NORMINV(RAND(),2,1)</f>
        <v>1.2478187901752953</v>
      </c>
      <c r="B3" s="178">
        <f ca="1">NORMINV(RAND(),1.5,5)</f>
        <v>3.086025888742042</v>
      </c>
      <c r="C3" s="178">
        <f ca="1">A3*B3</f>
        <v>3.8508010909397354</v>
      </c>
      <c r="D3" s="179">
        <f ca="1">$D$1*(C3+1)</f>
        <v>19403204.36375894</v>
      </c>
      <c r="E3" s="180">
        <f ca="1">NORMINV(RAND(),2%,2%)</f>
        <v>-1.0788832998222194E-2</v>
      </c>
      <c r="F3" s="180">
        <f ca="1">$F$1+E3</f>
        <v>0.38921116700177782</v>
      </c>
      <c r="G3" s="179">
        <f ca="1">D3*F3</f>
        <v>7551943.8139926055</v>
      </c>
      <c r="I3" s="181">
        <f ca="1">G104</f>
        <v>4562167.3770250054</v>
      </c>
      <c r="J3" s="184">
        <f ca="1">G104</f>
        <v>4562167.3770250054</v>
      </c>
      <c r="L3" s="176" t="s">
        <v>77</v>
      </c>
      <c r="M3" s="182">
        <f ca="1">MIN($J$3:$J$102)</f>
        <v>525617.47853496205</v>
      </c>
    </row>
    <row r="4" spans="1:13" x14ac:dyDescent="0.25">
      <c r="A4" s="178">
        <f t="shared" ref="A4:A102" ca="1" si="0">NORMINV(RAND(),2,1)</f>
        <v>3.8965825055304188</v>
      </c>
      <c r="B4" s="178">
        <f t="shared" ref="B4:B102" ca="1" si="1">NORMINV(RAND(),1.5,5)</f>
        <v>3.2517291659227405</v>
      </c>
      <c r="C4" s="178">
        <f t="shared" ref="C4:C67" ca="1" si="2">A4*B4</f>
        <v>12.670630980657572</v>
      </c>
      <c r="D4" s="179">
        <f t="shared" ref="D4:D67" ca="1" si="3">$D$1*(C4+1)</f>
        <v>54682523.922630288</v>
      </c>
      <c r="E4" s="180">
        <f t="shared" ref="E4:E67" ca="1" si="4">NORMINV(RAND(),2%,2%)</f>
        <v>1.3208186794266837E-2</v>
      </c>
      <c r="F4" s="180">
        <f t="shared" ref="F4:F67" ca="1" si="5">$F$1+E4</f>
        <v>0.41320818679426685</v>
      </c>
      <c r="G4" s="179">
        <f t="shared" ref="G4:G67" ca="1" si="6">D4*F4</f>
        <v>22595266.559404183</v>
      </c>
      <c r="I4" s="6">
        <v>2</v>
      </c>
      <c r="J4" s="185">
        <f t="dataTable" ref="J4:J102" dt2D="0" dtr="0" r1="H2" ca="1"/>
        <v>7321423.8494608849</v>
      </c>
      <c r="L4" s="176" t="s">
        <v>78</v>
      </c>
      <c r="M4" s="183">
        <f ca="1">MEDIAN($J$3:$J$102)</f>
        <v>6356797.0352338012</v>
      </c>
    </row>
    <row r="5" spans="1:13" ht="15.75" thickBot="1" x14ac:dyDescent="0.3">
      <c r="A5" s="178">
        <f t="shared" ca="1" si="0"/>
        <v>2.218733971591103</v>
      </c>
      <c r="B5" s="178">
        <f t="shared" ca="1" si="1"/>
        <v>1.4416406536360862</v>
      </c>
      <c r="C5" s="178">
        <f t="shared" ca="1" si="2"/>
        <v>3.1986170930491871</v>
      </c>
      <c r="D5" s="179">
        <f t="shared" ca="1" si="3"/>
        <v>16794468.372196745</v>
      </c>
      <c r="E5" s="180">
        <f t="shared" ca="1" si="4"/>
        <v>3.3959153423269536E-2</v>
      </c>
      <c r="F5" s="180">
        <f t="shared" ca="1" si="5"/>
        <v>0.43395915342326957</v>
      </c>
      <c r="G5" s="179">
        <f t="shared" ca="1" si="6"/>
        <v>7288113.276992376</v>
      </c>
      <c r="I5" s="6">
        <v>3</v>
      </c>
      <c r="J5" s="186">
        <v>5184208.7050053263</v>
      </c>
      <c r="L5" s="177" t="s">
        <v>79</v>
      </c>
      <c r="M5" s="183">
        <f ca="1">MAX($J$3:$J$102)</f>
        <v>11144304.183109013</v>
      </c>
    </row>
    <row r="6" spans="1:13" x14ac:dyDescent="0.25">
      <c r="A6" s="178">
        <f t="shared" ca="1" si="0"/>
        <v>2.5131807046952352</v>
      </c>
      <c r="B6" s="178">
        <f t="shared" ca="1" si="1"/>
        <v>-1.4107544752454788</v>
      </c>
      <c r="C6" s="178">
        <f t="shared" ca="1" si="2"/>
        <v>-3.5454809262493892</v>
      </c>
      <c r="D6" s="179">
        <f t="shared" ca="1" si="3"/>
        <v>-10181923.704997556</v>
      </c>
      <c r="E6" s="180">
        <f t="shared" ca="1" si="4"/>
        <v>3.2395026523449999E-2</v>
      </c>
      <c r="F6" s="180">
        <f t="shared" ca="1" si="5"/>
        <v>0.43239502652345002</v>
      </c>
      <c r="G6" s="179">
        <f t="shared" ca="1" si="6"/>
        <v>-4402613.1704821633</v>
      </c>
      <c r="I6" s="6">
        <v>4</v>
      </c>
      <c r="J6" s="186">
        <v>6212735.7653784743</v>
      </c>
    </row>
    <row r="7" spans="1:13" x14ac:dyDescent="0.25">
      <c r="A7" s="178">
        <f t="shared" ca="1" si="0"/>
        <v>0.99408150406480367</v>
      </c>
      <c r="B7" s="178">
        <f t="shared" ca="1" si="1"/>
        <v>3.2568276446415343</v>
      </c>
      <c r="C7" s="178">
        <f t="shared" ca="1" si="2"/>
        <v>3.2375521234650884</v>
      </c>
      <c r="D7" s="179">
        <f t="shared" ca="1" si="3"/>
        <v>16950208.493860353</v>
      </c>
      <c r="E7" s="180">
        <f t="shared" ca="1" si="4"/>
        <v>4.613161508612125E-2</v>
      </c>
      <c r="F7" s="180">
        <f t="shared" ca="1" si="5"/>
        <v>0.44613161508612126</v>
      </c>
      <c r="G7" s="179">
        <f t="shared" ca="1" si="6"/>
        <v>7562023.89141241</v>
      </c>
      <c r="I7" s="6">
        <v>5</v>
      </c>
      <c r="J7" s="186">
        <v>5787226.2672624998</v>
      </c>
    </row>
    <row r="8" spans="1:13" x14ac:dyDescent="0.25">
      <c r="A8" s="178">
        <f t="shared" ca="1" si="0"/>
        <v>2.1552022401040096</v>
      </c>
      <c r="B8" s="178">
        <f t="shared" ca="1" si="1"/>
        <v>-3.7926159031105886</v>
      </c>
      <c r="C8" s="178">
        <f t="shared" ca="1" si="2"/>
        <v>-8.1738542902380313</v>
      </c>
      <c r="D8" s="179">
        <f t="shared" ca="1" si="3"/>
        <v>-28695417.160952125</v>
      </c>
      <c r="E8" s="180">
        <f t="shared" ca="1" si="4"/>
        <v>4.5902663022547738E-2</v>
      </c>
      <c r="F8" s="180">
        <f t="shared" ca="1" si="5"/>
        <v>0.44590266302254777</v>
      </c>
      <c r="G8" s="179">
        <f t="shared" ca="1" si="6"/>
        <v>-12795362.92861147</v>
      </c>
      <c r="I8" s="6">
        <v>6</v>
      </c>
      <c r="J8" s="186">
        <v>6498048.7982412949</v>
      </c>
    </row>
    <row r="9" spans="1:13" x14ac:dyDescent="0.25">
      <c r="A9" s="178">
        <f t="shared" ca="1" si="0"/>
        <v>2.6115409204508717</v>
      </c>
      <c r="B9" s="178">
        <f t="shared" ca="1" si="1"/>
        <v>-3.8918487577299965</v>
      </c>
      <c r="C9" s="178">
        <f t="shared" ca="1" si="2"/>
        <v>-10.163722287017777</v>
      </c>
      <c r="D9" s="179">
        <f t="shared" ca="1" si="3"/>
        <v>-36654889.148071103</v>
      </c>
      <c r="E9" s="180">
        <f t="shared" ca="1" si="4"/>
        <v>4.1309766261317563E-2</v>
      </c>
      <c r="F9" s="180">
        <f t="shared" ca="1" si="5"/>
        <v>0.44130976626131757</v>
      </c>
      <c r="G9" s="179">
        <f t="shared" ca="1" si="6"/>
        <v>-16176160.562269764</v>
      </c>
      <c r="I9" s="6">
        <v>7</v>
      </c>
      <c r="J9" s="186">
        <v>8985619.2240931764</v>
      </c>
    </row>
    <row r="10" spans="1:13" x14ac:dyDescent="0.25">
      <c r="A10" s="178">
        <f t="shared" ca="1" si="0"/>
        <v>1.2388208131129954</v>
      </c>
      <c r="B10" s="178">
        <f t="shared" ca="1" si="1"/>
        <v>4.0299071544931211</v>
      </c>
      <c r="C10" s="178">
        <f t="shared" ca="1" si="2"/>
        <v>4.9923328578990462</v>
      </c>
      <c r="D10" s="179">
        <f t="shared" ca="1" si="3"/>
        <v>23969331.431596186</v>
      </c>
      <c r="E10" s="180">
        <f t="shared" ca="1" si="4"/>
        <v>2.8412245074434364E-2</v>
      </c>
      <c r="F10" s="180">
        <f t="shared" ca="1" si="5"/>
        <v>0.42841224507443437</v>
      </c>
      <c r="G10" s="179">
        <f t="shared" ca="1" si="6"/>
        <v>10268755.091543328</v>
      </c>
      <c r="I10" s="6">
        <v>8</v>
      </c>
      <c r="J10" s="186">
        <v>6498370.2977815317</v>
      </c>
    </row>
    <row r="11" spans="1:13" x14ac:dyDescent="0.25">
      <c r="A11" s="178">
        <f t="shared" ca="1" si="0"/>
        <v>0.6192953665904759</v>
      </c>
      <c r="B11" s="178">
        <f t="shared" ca="1" si="1"/>
        <v>0.32178383726604487</v>
      </c>
      <c r="C11" s="178">
        <f t="shared" ca="1" si="2"/>
        <v>0.19927923946256529</v>
      </c>
      <c r="D11" s="179">
        <f t="shared" ca="1" si="3"/>
        <v>4797116.9578502616</v>
      </c>
      <c r="E11" s="180">
        <f t="shared" ca="1" si="4"/>
        <v>5.7256603393476491E-2</v>
      </c>
      <c r="F11" s="180">
        <f t="shared" ca="1" si="5"/>
        <v>0.45725660339347651</v>
      </c>
      <c r="G11" s="179">
        <f t="shared" ca="1" si="6"/>
        <v>2193513.4062278578</v>
      </c>
      <c r="I11" s="6">
        <v>9</v>
      </c>
      <c r="J11" s="186">
        <v>5570764.7309114803</v>
      </c>
    </row>
    <row r="12" spans="1:13" x14ac:dyDescent="0.25">
      <c r="A12" s="178">
        <f t="shared" ca="1" si="0"/>
        <v>3.7004501142516837</v>
      </c>
      <c r="B12" s="178">
        <f t="shared" ca="1" si="1"/>
        <v>-2.6415037692092636</v>
      </c>
      <c r="C12" s="178">
        <f t="shared" ca="1" si="2"/>
        <v>-9.7747529245666716</v>
      </c>
      <c r="D12" s="179">
        <f t="shared" ca="1" si="3"/>
        <v>-35099011.698266685</v>
      </c>
      <c r="E12" s="180">
        <f t="shared" ca="1" si="4"/>
        <v>3.6539441844837386E-2</v>
      </c>
      <c r="F12" s="180">
        <f t="shared" ca="1" si="5"/>
        <v>0.43653944184483739</v>
      </c>
      <c r="G12" s="179">
        <f t="shared" ca="1" si="6"/>
        <v>-15322102.976066757</v>
      </c>
      <c r="I12" s="6">
        <v>10</v>
      </c>
      <c r="J12" s="186">
        <v>4255278.2656641435</v>
      </c>
    </row>
    <row r="13" spans="1:13" x14ac:dyDescent="0.25">
      <c r="A13" s="178">
        <f t="shared" ca="1" si="0"/>
        <v>2.2881757489961627</v>
      </c>
      <c r="B13" s="178">
        <f t="shared" ca="1" si="1"/>
        <v>-5.1751642654699381</v>
      </c>
      <c r="C13" s="178">
        <f t="shared" ca="1" si="2"/>
        <v>-11.841685369319851</v>
      </c>
      <c r="D13" s="179">
        <f t="shared" ca="1" si="3"/>
        <v>-43366741.477279402</v>
      </c>
      <c r="E13" s="180">
        <f t="shared" ca="1" si="4"/>
        <v>3.6111889916532518E-2</v>
      </c>
      <c r="F13" s="180">
        <f t="shared" ca="1" si="5"/>
        <v>0.43611188991653255</v>
      </c>
      <c r="G13" s="179">
        <f t="shared" ca="1" si="6"/>
        <v>-18912751.585177999</v>
      </c>
      <c r="I13" s="6">
        <v>11</v>
      </c>
      <c r="J13" s="186">
        <v>6575681.1893298468</v>
      </c>
    </row>
    <row r="14" spans="1:13" x14ac:dyDescent="0.25">
      <c r="A14" s="178">
        <f t="shared" ca="1" si="0"/>
        <v>4.252418715133321</v>
      </c>
      <c r="B14" s="178">
        <f t="shared" ca="1" si="1"/>
        <v>4.8915070077440159</v>
      </c>
      <c r="C14" s="178">
        <f t="shared" ca="1" si="2"/>
        <v>20.800735944936445</v>
      </c>
      <c r="D14" s="179">
        <f t="shared" ca="1" si="3"/>
        <v>87202943.779745787</v>
      </c>
      <c r="E14" s="180">
        <f t="shared" ca="1" si="4"/>
        <v>-4.022756394720179E-3</v>
      </c>
      <c r="F14" s="180">
        <f t="shared" ca="1" si="5"/>
        <v>0.39597724360527986</v>
      </c>
      <c r="G14" s="179">
        <f t="shared" ca="1" si="6"/>
        <v>34530381.312169924</v>
      </c>
      <c r="I14" s="6">
        <v>12</v>
      </c>
      <c r="J14" s="186">
        <v>6905864.6273598047</v>
      </c>
    </row>
    <row r="15" spans="1:13" x14ac:dyDescent="0.25">
      <c r="A15" s="178">
        <f t="shared" ca="1" si="0"/>
        <v>1.4290661587750675</v>
      </c>
      <c r="B15" s="178">
        <f t="shared" ca="1" si="1"/>
        <v>13.154068756370107</v>
      </c>
      <c r="C15" s="178">
        <f t="shared" ca="1" si="2"/>
        <v>18.798034509928957</v>
      </c>
      <c r="D15" s="179">
        <f t="shared" ca="1" si="3"/>
        <v>79192138.039715827</v>
      </c>
      <c r="E15" s="180">
        <f t="shared" ca="1" si="4"/>
        <v>-5.2612284693547631E-3</v>
      </c>
      <c r="F15" s="180">
        <f t="shared" ca="1" si="5"/>
        <v>0.39473877153064524</v>
      </c>
      <c r="G15" s="179">
        <f t="shared" ca="1" si="6"/>
        <v>31260207.284682706</v>
      </c>
      <c r="I15" s="6">
        <v>13</v>
      </c>
      <c r="J15" s="186">
        <v>3191557.1631139126</v>
      </c>
    </row>
    <row r="16" spans="1:13" x14ac:dyDescent="0.25">
      <c r="A16" s="178">
        <f t="shared" ca="1" si="0"/>
        <v>1.370468782518703</v>
      </c>
      <c r="B16" s="178">
        <f t="shared" ca="1" si="1"/>
        <v>1.7159272427614001</v>
      </c>
      <c r="C16" s="178">
        <f t="shared" ca="1" si="2"/>
        <v>2.3516247192778907</v>
      </c>
      <c r="D16" s="179">
        <f t="shared" ca="1" si="3"/>
        <v>13406498.877111563</v>
      </c>
      <c r="E16" s="180">
        <f t="shared" ca="1" si="4"/>
        <v>-4.9411190806247507E-3</v>
      </c>
      <c r="F16" s="180">
        <f t="shared" ca="1" si="5"/>
        <v>0.39505888091937524</v>
      </c>
      <c r="G16" s="179">
        <f t="shared" ca="1" si="6"/>
        <v>5296356.4434385551</v>
      </c>
      <c r="I16" s="6">
        <v>14</v>
      </c>
      <c r="J16" s="186">
        <v>8159574.2382020587</v>
      </c>
    </row>
    <row r="17" spans="1:10" x14ac:dyDescent="0.25">
      <c r="A17" s="178">
        <f t="shared" ca="1" si="0"/>
        <v>2.6108558327019082</v>
      </c>
      <c r="B17" s="178">
        <f t="shared" ca="1" si="1"/>
        <v>-0.87732474149771678</v>
      </c>
      <c r="C17" s="178">
        <f t="shared" ca="1" si="2"/>
        <v>-2.2905684185130077</v>
      </c>
      <c r="D17" s="179">
        <f t="shared" ca="1" si="3"/>
        <v>-5162273.6740520308</v>
      </c>
      <c r="E17" s="180">
        <f t="shared" ca="1" si="4"/>
        <v>1.3709600830844881E-2</v>
      </c>
      <c r="F17" s="180">
        <f t="shared" ca="1" si="5"/>
        <v>0.4137096008308449</v>
      </c>
      <c r="G17" s="179">
        <f t="shared" ca="1" si="6"/>
        <v>-2135682.1810716446</v>
      </c>
      <c r="I17" s="6">
        <v>15</v>
      </c>
      <c r="J17" s="186">
        <v>7404347.9411522541</v>
      </c>
    </row>
    <row r="18" spans="1:10" x14ac:dyDescent="0.25">
      <c r="A18" s="178">
        <f t="shared" ca="1" si="0"/>
        <v>2.1512908230948504</v>
      </c>
      <c r="B18" s="178">
        <f t="shared" ca="1" si="1"/>
        <v>1.0628397553376452</v>
      </c>
      <c r="C18" s="178">
        <f t="shared" ca="1" si="2"/>
        <v>2.2864774120782521</v>
      </c>
      <c r="D18" s="179">
        <f t="shared" ca="1" si="3"/>
        <v>13145909.648313008</v>
      </c>
      <c r="E18" s="180">
        <f t="shared" ca="1" si="4"/>
        <v>1.3178782855892007E-2</v>
      </c>
      <c r="F18" s="180">
        <f t="shared" ca="1" si="5"/>
        <v>0.41317878285589205</v>
      </c>
      <c r="G18" s="179">
        <f t="shared" ca="1" si="6"/>
        <v>5431610.9480234962</v>
      </c>
      <c r="I18" s="6">
        <v>16</v>
      </c>
      <c r="J18" s="186">
        <v>4230103.0018866435</v>
      </c>
    </row>
    <row r="19" spans="1:10" x14ac:dyDescent="0.25">
      <c r="A19" s="178">
        <f t="shared" ca="1" si="0"/>
        <v>0.37821623064282517</v>
      </c>
      <c r="B19" s="178">
        <f t="shared" ca="1" si="1"/>
        <v>7.1558570790438356</v>
      </c>
      <c r="C19" s="178">
        <f t="shared" ca="1" si="2"/>
        <v>2.7064612914547364</v>
      </c>
      <c r="D19" s="179">
        <f t="shared" ca="1" si="3"/>
        <v>14825845.165818945</v>
      </c>
      <c r="E19" s="180">
        <f t="shared" ca="1" si="4"/>
        <v>1.8719422734538027E-4</v>
      </c>
      <c r="F19" s="180">
        <f t="shared" ca="1" si="5"/>
        <v>0.40018719422734539</v>
      </c>
      <c r="G19" s="179">
        <f t="shared" ca="1" si="6"/>
        <v>5933113.3789581358</v>
      </c>
      <c r="I19" s="6">
        <v>17</v>
      </c>
      <c r="J19" s="186">
        <v>6245215.6825275384</v>
      </c>
    </row>
    <row r="20" spans="1:10" x14ac:dyDescent="0.25">
      <c r="A20" s="178">
        <f t="shared" ca="1" si="0"/>
        <v>0.74976125072136224</v>
      </c>
      <c r="B20" s="178">
        <f t="shared" ca="1" si="1"/>
        <v>-4.1121880960555215</v>
      </c>
      <c r="C20" s="178">
        <f t="shared" ca="1" si="2"/>
        <v>-3.083159290100085</v>
      </c>
      <c r="D20" s="179">
        <f t="shared" ca="1" si="3"/>
        <v>-8332637.1604003403</v>
      </c>
      <c r="E20" s="180">
        <f t="shared" ca="1" si="4"/>
        <v>-2.3440131566374197E-2</v>
      </c>
      <c r="F20" s="180">
        <f t="shared" ca="1" si="5"/>
        <v>0.37655986843362582</v>
      </c>
      <c r="G20" s="179">
        <f t="shared" ca="1" si="6"/>
        <v>-3137736.7528254935</v>
      </c>
      <c r="I20" s="6">
        <v>18</v>
      </c>
      <c r="J20" s="186">
        <v>7283123.1054187613</v>
      </c>
    </row>
    <row r="21" spans="1:10" x14ac:dyDescent="0.25">
      <c r="A21" s="178">
        <f t="shared" ca="1" si="0"/>
        <v>2.5834887434063916</v>
      </c>
      <c r="B21" s="178">
        <f t="shared" ca="1" si="1"/>
        <v>-5.5225793750973278</v>
      </c>
      <c r="C21" s="178">
        <f t="shared" ca="1" si="2"/>
        <v>-14.267521650132251</v>
      </c>
      <c r="D21" s="179">
        <f t="shared" ca="1" si="3"/>
        <v>-53070086.600529</v>
      </c>
      <c r="E21" s="180">
        <f t="shared" ca="1" si="4"/>
        <v>-2.5060969110047085E-4</v>
      </c>
      <c r="F21" s="180">
        <f t="shared" ca="1" si="5"/>
        <v>0.39974939030889955</v>
      </c>
      <c r="G21" s="179">
        <f t="shared" ca="1" si="6"/>
        <v>-21214734.762201969</v>
      </c>
      <c r="I21" s="6">
        <v>19</v>
      </c>
      <c r="J21" s="186">
        <v>5602977.5331645971</v>
      </c>
    </row>
    <row r="22" spans="1:10" x14ac:dyDescent="0.25">
      <c r="A22" s="178">
        <f t="shared" ca="1" si="0"/>
        <v>0.68538303350483476</v>
      </c>
      <c r="B22" s="178">
        <f t="shared" ca="1" si="1"/>
        <v>-4.2233706077269817</v>
      </c>
      <c r="C22" s="178">
        <f t="shared" ca="1" si="2"/>
        <v>-2.894626558739076</v>
      </c>
      <c r="D22" s="179">
        <f t="shared" ca="1" si="3"/>
        <v>-7578506.2349563045</v>
      </c>
      <c r="E22" s="180">
        <f t="shared" ca="1" si="4"/>
        <v>4.4026507022512637E-2</v>
      </c>
      <c r="F22" s="180">
        <f t="shared" ca="1" si="5"/>
        <v>0.44402650702251267</v>
      </c>
      <c r="G22" s="179">
        <f t="shared" ca="1" si="6"/>
        <v>-3365057.6519559817</v>
      </c>
      <c r="I22" s="6">
        <v>20</v>
      </c>
      <c r="J22" s="186">
        <v>8936510.5925263707</v>
      </c>
    </row>
    <row r="23" spans="1:10" x14ac:dyDescent="0.25">
      <c r="A23" s="178">
        <f t="shared" ca="1" si="0"/>
        <v>4.0049665836488755</v>
      </c>
      <c r="B23" s="178">
        <f t="shared" ca="1" si="1"/>
        <v>6.4274687953121852</v>
      </c>
      <c r="C23" s="178">
        <f t="shared" ca="1" si="2"/>
        <v>25.741797742671196</v>
      </c>
      <c r="D23" s="179">
        <f t="shared" ca="1" si="3"/>
        <v>106967190.97068478</v>
      </c>
      <c r="E23" s="180">
        <f t="shared" ca="1" si="4"/>
        <v>3.7974466808308779E-2</v>
      </c>
      <c r="F23" s="180">
        <f t="shared" ca="1" si="5"/>
        <v>0.43797446680830882</v>
      </c>
      <c r="G23" s="179">
        <f t="shared" ca="1" si="6"/>
        <v>46848898.431368209</v>
      </c>
      <c r="I23" s="6">
        <v>21</v>
      </c>
      <c r="J23" s="186">
        <v>4612600.1361230742</v>
      </c>
    </row>
    <row r="24" spans="1:10" x14ac:dyDescent="0.25">
      <c r="A24" s="178">
        <f t="shared" ca="1" si="0"/>
        <v>0.16343367560616739</v>
      </c>
      <c r="B24" s="178">
        <f t="shared" ca="1" si="1"/>
        <v>6.9324274536188391</v>
      </c>
      <c r="C24" s="178">
        <f t="shared" ca="1" si="2"/>
        <v>1.1329920996180305</v>
      </c>
      <c r="D24" s="179">
        <f t="shared" ca="1" si="3"/>
        <v>8531968.3984721228</v>
      </c>
      <c r="E24" s="180">
        <f t="shared" ca="1" si="4"/>
        <v>3.3912627281483566E-3</v>
      </c>
      <c r="F24" s="180">
        <f t="shared" ca="1" si="5"/>
        <v>0.4033912627281484</v>
      </c>
      <c r="G24" s="179">
        <f t="shared" ca="1" si="6"/>
        <v>3441721.5058163279</v>
      </c>
      <c r="I24" s="6">
        <v>22</v>
      </c>
      <c r="J24" s="186">
        <v>8138241.1854334148</v>
      </c>
    </row>
    <row r="25" spans="1:10" x14ac:dyDescent="0.25">
      <c r="A25" s="178">
        <f t="shared" ca="1" si="0"/>
        <v>1.236141755577534</v>
      </c>
      <c r="B25" s="178">
        <f t="shared" ca="1" si="1"/>
        <v>4.2613867081295869</v>
      </c>
      <c r="C25" s="178">
        <f t="shared" ca="1" si="2"/>
        <v>5.2676780465820761</v>
      </c>
      <c r="D25" s="179">
        <f t="shared" ca="1" si="3"/>
        <v>25070712.186328303</v>
      </c>
      <c r="E25" s="180">
        <f t="shared" ca="1" si="4"/>
        <v>2.6685126898727811E-2</v>
      </c>
      <c r="F25" s="180">
        <f t="shared" ca="1" si="5"/>
        <v>0.42668512689872784</v>
      </c>
      <c r="G25" s="179">
        <f t="shared" ca="1" si="6"/>
        <v>10697300.010664975</v>
      </c>
      <c r="I25" s="6">
        <v>23</v>
      </c>
      <c r="J25" s="186">
        <v>5092254.8374457788</v>
      </c>
    </row>
    <row r="26" spans="1:10" x14ac:dyDescent="0.25">
      <c r="A26" s="178">
        <f t="shared" ca="1" si="0"/>
        <v>2.2607249046396412</v>
      </c>
      <c r="B26" s="178">
        <f t="shared" ca="1" si="1"/>
        <v>-4.6758105442966871</v>
      </c>
      <c r="C26" s="178">
        <f t="shared" ca="1" si="2"/>
        <v>-10.570721346868156</v>
      </c>
      <c r="D26" s="179">
        <f t="shared" ca="1" si="3"/>
        <v>-38282885.387472622</v>
      </c>
      <c r="E26" s="180">
        <f t="shared" ca="1" si="4"/>
        <v>2.9825214423698794E-2</v>
      </c>
      <c r="F26" s="180">
        <f t="shared" ca="1" si="5"/>
        <v>0.42982521442369881</v>
      </c>
      <c r="G26" s="179">
        <f t="shared" ca="1" si="6"/>
        <v>-16454949.420428306</v>
      </c>
      <c r="I26" s="6">
        <v>24</v>
      </c>
      <c r="J26" s="186">
        <v>6768835.7502207914</v>
      </c>
    </row>
    <row r="27" spans="1:10" x14ac:dyDescent="0.25">
      <c r="A27" s="178">
        <f t="shared" ca="1" si="0"/>
        <v>2.798319136251493</v>
      </c>
      <c r="B27" s="178">
        <f t="shared" ca="1" si="1"/>
        <v>8.981655211383945</v>
      </c>
      <c r="C27" s="178">
        <f t="shared" ca="1" si="2"/>
        <v>25.133537653228643</v>
      </c>
      <c r="D27" s="179">
        <f t="shared" ca="1" si="3"/>
        <v>104534150.61291458</v>
      </c>
      <c r="E27" s="180">
        <f t="shared" ca="1" si="4"/>
        <v>5.9486245945359149E-3</v>
      </c>
      <c r="F27" s="180">
        <f t="shared" ca="1" si="5"/>
        <v>0.40594862459453596</v>
      </c>
      <c r="G27" s="179">
        <f t="shared" ca="1" si="6"/>
        <v>42435494.66447074</v>
      </c>
      <c r="I27" s="6">
        <v>25</v>
      </c>
      <c r="J27" s="186">
        <v>6051858.0267505171</v>
      </c>
    </row>
    <row r="28" spans="1:10" x14ac:dyDescent="0.25">
      <c r="A28" s="178">
        <f t="shared" ca="1" si="0"/>
        <v>1.5899414306813286</v>
      </c>
      <c r="B28" s="178">
        <f t="shared" ca="1" si="1"/>
        <v>2.5817366293285788</v>
      </c>
      <c r="C28" s="178">
        <f t="shared" ca="1" si="2"/>
        <v>4.104810030077072</v>
      </c>
      <c r="D28" s="179">
        <f t="shared" ca="1" si="3"/>
        <v>20419240.120308287</v>
      </c>
      <c r="E28" s="180">
        <f t="shared" ca="1" si="4"/>
        <v>2.2099002088186298E-3</v>
      </c>
      <c r="F28" s="180">
        <f t="shared" ca="1" si="5"/>
        <v>0.40220990020881864</v>
      </c>
      <c r="G28" s="179">
        <f t="shared" ca="1" si="6"/>
        <v>8212820.5311291022</v>
      </c>
      <c r="I28" s="6">
        <v>26</v>
      </c>
      <c r="J28" s="186">
        <v>4742093.8829097776</v>
      </c>
    </row>
    <row r="29" spans="1:10" x14ac:dyDescent="0.25">
      <c r="A29" s="178">
        <f t="shared" ca="1" si="0"/>
        <v>3.6840554500364688</v>
      </c>
      <c r="B29" s="178">
        <f t="shared" ca="1" si="1"/>
        <v>2.0831436434380421</v>
      </c>
      <c r="C29" s="178">
        <f t="shared" ca="1" si="2"/>
        <v>7.6744166928167461</v>
      </c>
      <c r="D29" s="179">
        <f t="shared" ca="1" si="3"/>
        <v>34697666.771266982</v>
      </c>
      <c r="E29" s="180">
        <f t="shared" ca="1" si="4"/>
        <v>2.5915018518501871E-3</v>
      </c>
      <c r="F29" s="180">
        <f t="shared" ca="1" si="5"/>
        <v>0.40259150185185022</v>
      </c>
      <c r="G29" s="179">
        <f t="shared" ca="1" si="6"/>
        <v>13968985.776199413</v>
      </c>
      <c r="I29" s="6">
        <v>27</v>
      </c>
      <c r="J29" s="186">
        <v>4870598.6331811585</v>
      </c>
    </row>
    <row r="30" spans="1:10" x14ac:dyDescent="0.25">
      <c r="A30" s="178">
        <f t="shared" ca="1" si="0"/>
        <v>0.87295450527495633</v>
      </c>
      <c r="B30" s="178">
        <f t="shared" ca="1" si="1"/>
        <v>12.164487056538785</v>
      </c>
      <c r="C30" s="178">
        <f t="shared" ca="1" si="2"/>
        <v>10.619043780364425</v>
      </c>
      <c r="D30" s="179">
        <f t="shared" ca="1" si="3"/>
        <v>46476175.121457703</v>
      </c>
      <c r="E30" s="180">
        <f t="shared" ca="1" si="4"/>
        <v>2.8368296908496057E-3</v>
      </c>
      <c r="F30" s="180">
        <f t="shared" ca="1" si="5"/>
        <v>0.40283682969084961</v>
      </c>
      <c r="G30" s="179">
        <f t="shared" ca="1" si="6"/>
        <v>18722315.042084757</v>
      </c>
      <c r="I30" s="6">
        <v>28</v>
      </c>
      <c r="J30" s="186">
        <v>525617.47853496205</v>
      </c>
    </row>
    <row r="31" spans="1:10" x14ac:dyDescent="0.25">
      <c r="A31" s="178">
        <f t="shared" ca="1" si="0"/>
        <v>2.3168389390342154</v>
      </c>
      <c r="B31" s="178">
        <f t="shared" ca="1" si="1"/>
        <v>1.0797529229512155</v>
      </c>
      <c r="C31" s="178">
        <f t="shared" ca="1" si="2"/>
        <v>2.501613616429387</v>
      </c>
      <c r="D31" s="179">
        <f t="shared" ca="1" si="3"/>
        <v>14006454.465717549</v>
      </c>
      <c r="E31" s="180">
        <f t="shared" ca="1" si="4"/>
        <v>2.9946919814463277E-2</v>
      </c>
      <c r="F31" s="180">
        <f t="shared" ca="1" si="5"/>
        <v>0.42994691981446331</v>
      </c>
      <c r="G31" s="179">
        <f t="shared" ca="1" si="6"/>
        <v>6022031.955056794</v>
      </c>
      <c r="I31" s="6">
        <v>29</v>
      </c>
      <c r="J31" s="186">
        <v>5896688.7852247385</v>
      </c>
    </row>
    <row r="32" spans="1:10" x14ac:dyDescent="0.25">
      <c r="A32" s="178">
        <f t="shared" ca="1" si="0"/>
        <v>2.9286074286825623</v>
      </c>
      <c r="B32" s="178">
        <f t="shared" ca="1" si="1"/>
        <v>5.0120728964642236</v>
      </c>
      <c r="C32" s="178">
        <f t="shared" ca="1" si="2"/>
        <v>14.678393917683652</v>
      </c>
      <c r="D32" s="179">
        <f t="shared" ca="1" si="3"/>
        <v>62713575.670734607</v>
      </c>
      <c r="E32" s="180">
        <f t="shared" ca="1" si="4"/>
        <v>1.2948591422972423E-3</v>
      </c>
      <c r="F32" s="180">
        <f t="shared" ca="1" si="5"/>
        <v>0.40129485914229729</v>
      </c>
      <c r="G32" s="179">
        <f t="shared" ca="1" si="6"/>
        <v>25166635.515097246</v>
      </c>
      <c r="I32" s="6">
        <v>30</v>
      </c>
      <c r="J32" s="186">
        <v>6817014.7741722735</v>
      </c>
    </row>
    <row r="33" spans="1:10" x14ac:dyDescent="0.25">
      <c r="A33" s="178">
        <f t="shared" ca="1" si="0"/>
        <v>1.9287207576169119</v>
      </c>
      <c r="B33" s="178">
        <f t="shared" ca="1" si="1"/>
        <v>-1.2985513412612022</v>
      </c>
      <c r="C33" s="178">
        <f t="shared" ca="1" si="2"/>
        <v>-2.5045429267217632</v>
      </c>
      <c r="D33" s="179">
        <f t="shared" ca="1" si="3"/>
        <v>-6018171.7068870524</v>
      </c>
      <c r="E33" s="180">
        <f t="shared" ca="1" si="4"/>
        <v>2.4150602914453062E-2</v>
      </c>
      <c r="F33" s="180">
        <f t="shared" ca="1" si="5"/>
        <v>0.42415060291445306</v>
      </c>
      <c r="G33" s="179">
        <f t="shared" ca="1" si="6"/>
        <v>-2552611.1579188462</v>
      </c>
      <c r="I33" s="6">
        <v>31</v>
      </c>
      <c r="J33" s="186">
        <v>8250069.8759496901</v>
      </c>
    </row>
    <row r="34" spans="1:10" x14ac:dyDescent="0.25">
      <c r="A34" s="178">
        <f t="shared" ca="1" si="0"/>
        <v>0.6706772046539875</v>
      </c>
      <c r="B34" s="178">
        <f t="shared" ca="1" si="1"/>
        <v>-3.2982873558258738</v>
      </c>
      <c r="C34" s="178">
        <f t="shared" ca="1" si="2"/>
        <v>-2.2120861439508888</v>
      </c>
      <c r="D34" s="179">
        <f t="shared" ca="1" si="3"/>
        <v>-4848344.5758035546</v>
      </c>
      <c r="E34" s="180">
        <f t="shared" ca="1" si="4"/>
        <v>3.3437084466858891E-2</v>
      </c>
      <c r="F34" s="180">
        <f t="shared" ca="1" si="5"/>
        <v>0.43343708446685891</v>
      </c>
      <c r="G34" s="179">
        <f t="shared" ca="1" si="6"/>
        <v>-2101452.3374270024</v>
      </c>
      <c r="I34" s="6">
        <v>32</v>
      </c>
      <c r="J34" s="186">
        <v>9105825.2114225253</v>
      </c>
    </row>
    <row r="35" spans="1:10" x14ac:dyDescent="0.25">
      <c r="A35" s="178">
        <f t="shared" ca="1" si="0"/>
        <v>1.6895388062407142</v>
      </c>
      <c r="B35" s="178">
        <f t="shared" ca="1" si="1"/>
        <v>-0.26573835837646831</v>
      </c>
      <c r="C35" s="178">
        <f t="shared" ca="1" si="2"/>
        <v>-0.44897526878374533</v>
      </c>
      <c r="D35" s="179">
        <f t="shared" ca="1" si="3"/>
        <v>2204098.9248650186</v>
      </c>
      <c r="E35" s="180">
        <f t="shared" ca="1" si="4"/>
        <v>1.1269130606836333E-2</v>
      </c>
      <c r="F35" s="180">
        <f t="shared" ca="1" si="5"/>
        <v>0.41126913060683634</v>
      </c>
      <c r="G35" s="179">
        <f t="shared" ca="1" si="6"/>
        <v>906477.84860069887</v>
      </c>
      <c r="I35" s="6">
        <v>33</v>
      </c>
      <c r="J35" s="186">
        <v>5149229.6954829842</v>
      </c>
    </row>
    <row r="36" spans="1:10" x14ac:dyDescent="0.25">
      <c r="A36" s="178">
        <f t="shared" ca="1" si="0"/>
        <v>1.05463503624399</v>
      </c>
      <c r="B36" s="178">
        <f t="shared" ca="1" si="1"/>
        <v>-5.4853871170440058</v>
      </c>
      <c r="C36" s="178">
        <f t="shared" ca="1" si="2"/>
        <v>-5.785081440996021</v>
      </c>
      <c r="D36" s="179">
        <f t="shared" ca="1" si="3"/>
        <v>-19140325.763984084</v>
      </c>
      <c r="E36" s="180">
        <f t="shared" ca="1" si="4"/>
        <v>5.1243084728852459E-2</v>
      </c>
      <c r="F36" s="180">
        <f t="shared" ca="1" si="5"/>
        <v>0.45124308472885249</v>
      </c>
      <c r="G36" s="179">
        <f t="shared" ca="1" si="6"/>
        <v>-8636939.6404553093</v>
      </c>
      <c r="I36" s="6">
        <v>34</v>
      </c>
      <c r="J36" s="186">
        <v>11144304.183109013</v>
      </c>
    </row>
    <row r="37" spans="1:10" x14ac:dyDescent="0.25">
      <c r="A37" s="178">
        <f t="shared" ca="1" si="0"/>
        <v>0.51858668442123212</v>
      </c>
      <c r="B37" s="178">
        <f t="shared" ca="1" si="1"/>
        <v>-4.7578985050591243</v>
      </c>
      <c r="C37" s="178">
        <f t="shared" ca="1" si="2"/>
        <v>-2.467382810551348</v>
      </c>
      <c r="D37" s="179">
        <f t="shared" ca="1" si="3"/>
        <v>-5869531.2422053916</v>
      </c>
      <c r="E37" s="180">
        <f t="shared" ca="1" si="4"/>
        <v>5.3893729296118839E-2</v>
      </c>
      <c r="F37" s="180">
        <f t="shared" ca="1" si="5"/>
        <v>0.45389372929611888</v>
      </c>
      <c r="G37" s="179">
        <f t="shared" ca="1" si="6"/>
        <v>-2664143.4247446866</v>
      </c>
      <c r="I37" s="6">
        <v>35</v>
      </c>
      <c r="J37" s="186">
        <v>6841816.8503771517</v>
      </c>
    </row>
    <row r="38" spans="1:10" x14ac:dyDescent="0.25">
      <c r="A38" s="178">
        <f t="shared" ca="1" si="0"/>
        <v>2.8041726299128804</v>
      </c>
      <c r="B38" s="178">
        <f t="shared" ca="1" si="1"/>
        <v>-2.4960302946808723</v>
      </c>
      <c r="C38" s="178">
        <f t="shared" ca="1" si="2"/>
        <v>-6.9992998357774834</v>
      </c>
      <c r="D38" s="179">
        <f t="shared" ca="1" si="3"/>
        <v>-23997199.343109932</v>
      </c>
      <c r="E38" s="180">
        <f t="shared" ca="1" si="4"/>
        <v>1.3868664071077091E-3</v>
      </c>
      <c r="F38" s="180">
        <f t="shared" ca="1" si="5"/>
        <v>0.40138686640710775</v>
      </c>
      <c r="G38" s="179">
        <f t="shared" ca="1" si="6"/>
        <v>-9632160.6468775999</v>
      </c>
      <c r="I38" s="6">
        <v>36</v>
      </c>
      <c r="J38" s="186">
        <v>6239778.6726858523</v>
      </c>
    </row>
    <row r="39" spans="1:10" x14ac:dyDescent="0.25">
      <c r="A39" s="178">
        <f t="shared" ca="1" si="0"/>
        <v>0.80555014028631411</v>
      </c>
      <c r="B39" s="178">
        <f t="shared" ca="1" si="1"/>
        <v>1.7420263815966881</v>
      </c>
      <c r="C39" s="178">
        <f t="shared" ca="1" si="2"/>
        <v>1.4032895960776723</v>
      </c>
      <c r="D39" s="179">
        <f t="shared" ca="1" si="3"/>
        <v>9613158.3843106907</v>
      </c>
      <c r="E39" s="180">
        <f t="shared" ca="1" si="4"/>
        <v>9.6483581650442848E-3</v>
      </c>
      <c r="F39" s="180">
        <f t="shared" ca="1" si="5"/>
        <v>0.4096483581650443</v>
      </c>
      <c r="G39" s="179">
        <f t="shared" ca="1" si="6"/>
        <v>3938014.5489134043</v>
      </c>
      <c r="I39" s="6">
        <v>37</v>
      </c>
      <c r="J39" s="186">
        <v>7966777.2857215311</v>
      </c>
    </row>
    <row r="40" spans="1:10" x14ac:dyDescent="0.25">
      <c r="A40" s="178">
        <f t="shared" ca="1" si="0"/>
        <v>2.3213633359655472</v>
      </c>
      <c r="B40" s="178">
        <f t="shared" ca="1" si="1"/>
        <v>-2.2017881167136717</v>
      </c>
      <c r="C40" s="178">
        <f t="shared" ca="1" si="2"/>
        <v>-5.1111502077037487</v>
      </c>
      <c r="D40" s="179">
        <f t="shared" ca="1" si="3"/>
        <v>-16444600.830814995</v>
      </c>
      <c r="E40" s="180">
        <f t="shared" ca="1" si="4"/>
        <v>8.6511784919693375E-3</v>
      </c>
      <c r="F40" s="180">
        <f t="shared" ca="1" si="5"/>
        <v>0.40865117849196936</v>
      </c>
      <c r="G40" s="179">
        <f t="shared" ca="1" si="6"/>
        <v>-6720105.5093425661</v>
      </c>
      <c r="I40" s="6">
        <v>38</v>
      </c>
      <c r="J40" s="186">
        <v>6842947.4218435278</v>
      </c>
    </row>
    <row r="41" spans="1:10" x14ac:dyDescent="0.25">
      <c r="A41" s="178">
        <f t="shared" ca="1" si="0"/>
        <v>1.3208859397386443</v>
      </c>
      <c r="B41" s="178">
        <f t="shared" ca="1" si="1"/>
        <v>0.30204882068192629</v>
      </c>
      <c r="C41" s="178">
        <f t="shared" ca="1" si="2"/>
        <v>0.39897204035339545</v>
      </c>
      <c r="D41" s="179">
        <f t="shared" ca="1" si="3"/>
        <v>5595888.161413582</v>
      </c>
      <c r="E41" s="180">
        <f t="shared" ca="1" si="4"/>
        <v>4.94279263738297E-2</v>
      </c>
      <c r="F41" s="180">
        <f t="shared" ca="1" si="5"/>
        <v>0.44942792637382972</v>
      </c>
      <c r="G41" s="179">
        <f t="shared" ca="1" si="6"/>
        <v>2514948.4126039688</v>
      </c>
      <c r="I41" s="6">
        <v>39</v>
      </c>
      <c r="J41" s="186">
        <v>8097190.342863257</v>
      </c>
    </row>
    <row r="42" spans="1:10" x14ac:dyDescent="0.25">
      <c r="A42" s="178">
        <f t="shared" ca="1" si="0"/>
        <v>2.159146667102076</v>
      </c>
      <c r="B42" s="178">
        <f t="shared" ca="1" si="1"/>
        <v>-7.9010188550004852</v>
      </c>
      <c r="C42" s="178">
        <f t="shared" ca="1" si="2"/>
        <v>-17.05945852748496</v>
      </c>
      <c r="D42" s="179">
        <f t="shared" ca="1" si="3"/>
        <v>-64237834.109939843</v>
      </c>
      <c r="E42" s="180">
        <f t="shared" ca="1" si="4"/>
        <v>4.056152383400588E-2</v>
      </c>
      <c r="F42" s="180">
        <f t="shared" ca="1" si="5"/>
        <v>0.44056152383400593</v>
      </c>
      <c r="G42" s="179">
        <f t="shared" ca="1" si="6"/>
        <v>-28300718.083271183</v>
      </c>
      <c r="I42" s="6">
        <v>40</v>
      </c>
      <c r="J42" s="186">
        <v>4814586.5994118061</v>
      </c>
    </row>
    <row r="43" spans="1:10" x14ac:dyDescent="0.25">
      <c r="A43" s="178">
        <f t="shared" ca="1" si="0"/>
        <v>2.8189977070881254</v>
      </c>
      <c r="B43" s="178">
        <f t="shared" ca="1" si="1"/>
        <v>5.1349458385289486</v>
      </c>
      <c r="C43" s="178">
        <f t="shared" ca="1" si="2"/>
        <v>14.475400544834818</v>
      </c>
      <c r="D43" s="179">
        <f t="shared" ca="1" si="3"/>
        <v>61901602.179339267</v>
      </c>
      <c r="E43" s="180">
        <f t="shared" ca="1" si="4"/>
        <v>4.4594261194440318E-3</v>
      </c>
      <c r="F43" s="180">
        <f t="shared" ca="1" si="5"/>
        <v>0.40445942611944408</v>
      </c>
      <c r="G43" s="179">
        <f t="shared" ca="1" si="6"/>
        <v>25036686.493329689</v>
      </c>
      <c r="I43" s="6">
        <v>41</v>
      </c>
      <c r="J43" s="186">
        <v>3709454.7365641892</v>
      </c>
    </row>
    <row r="44" spans="1:10" x14ac:dyDescent="0.25">
      <c r="A44" s="178">
        <f t="shared" ca="1" si="0"/>
        <v>3.7795839230339014</v>
      </c>
      <c r="B44" s="178">
        <f t="shared" ca="1" si="1"/>
        <v>-1.6613215632624829</v>
      </c>
      <c r="C44" s="178">
        <f t="shared" ca="1" si="2"/>
        <v>-6.2791042714964291</v>
      </c>
      <c r="D44" s="179">
        <f t="shared" ca="1" si="3"/>
        <v>-21116417.085985716</v>
      </c>
      <c r="E44" s="180">
        <f t="shared" ca="1" si="4"/>
        <v>1.6964232132888366E-2</v>
      </c>
      <c r="F44" s="180">
        <f t="shared" ca="1" si="5"/>
        <v>0.41696423213288841</v>
      </c>
      <c r="G44" s="179">
        <f t="shared" ca="1" si="6"/>
        <v>-8804790.635655839</v>
      </c>
      <c r="I44" s="6">
        <v>42</v>
      </c>
      <c r="J44" s="186">
        <v>8578126.5276672691</v>
      </c>
    </row>
    <row r="45" spans="1:10" x14ac:dyDescent="0.25">
      <c r="A45" s="178">
        <f t="shared" ca="1" si="0"/>
        <v>2.1837741537091735</v>
      </c>
      <c r="B45" s="178">
        <f t="shared" ca="1" si="1"/>
        <v>2.3563061541745469</v>
      </c>
      <c r="C45" s="178">
        <f t="shared" ca="1" si="2"/>
        <v>5.1456404777122389</v>
      </c>
      <c r="D45" s="179">
        <f t="shared" ca="1" si="3"/>
        <v>24582561.910848957</v>
      </c>
      <c r="E45" s="180">
        <f t="shared" ca="1" si="4"/>
        <v>5.4211393330896168E-4</v>
      </c>
      <c r="F45" s="180">
        <f t="shared" ca="1" si="5"/>
        <v>0.40054211393330896</v>
      </c>
      <c r="G45" s="179">
        <f t="shared" ca="1" si="6"/>
        <v>9846351.3136678841</v>
      </c>
      <c r="I45" s="6">
        <v>43</v>
      </c>
      <c r="J45" s="186">
        <v>7367737.2605817113</v>
      </c>
    </row>
    <row r="46" spans="1:10" x14ac:dyDescent="0.25">
      <c r="A46" s="178">
        <f t="shared" ca="1" si="0"/>
        <v>1.6026732713133554</v>
      </c>
      <c r="B46" s="178">
        <f t="shared" ca="1" si="1"/>
        <v>-4.515306444768167</v>
      </c>
      <c r="C46" s="178">
        <f t="shared" ca="1" si="2"/>
        <v>-7.2365609508188742</v>
      </c>
      <c r="D46" s="179">
        <f t="shared" ca="1" si="3"/>
        <v>-24946243.803275496</v>
      </c>
      <c r="E46" s="180">
        <f t="shared" ca="1" si="4"/>
        <v>3.0313123246010994E-2</v>
      </c>
      <c r="F46" s="180">
        <f t="shared" ca="1" si="5"/>
        <v>0.43031312324601101</v>
      </c>
      <c r="G46" s="179">
        <f t="shared" ca="1" si="6"/>
        <v>-10734696.084243927</v>
      </c>
      <c r="I46" s="6">
        <v>44</v>
      </c>
      <c r="J46" s="186">
        <v>9090529.298172418</v>
      </c>
    </row>
    <row r="47" spans="1:10" x14ac:dyDescent="0.25">
      <c r="A47" s="178">
        <f t="shared" ca="1" si="0"/>
        <v>2.5912005177828306</v>
      </c>
      <c r="B47" s="178">
        <f t="shared" ca="1" si="1"/>
        <v>-3.1395564368233009</v>
      </c>
      <c r="C47" s="178">
        <f t="shared" ca="1" si="2"/>
        <v>-8.1352202647049552</v>
      </c>
      <c r="D47" s="179">
        <f t="shared" ca="1" si="3"/>
        <v>-28540881.058819819</v>
      </c>
      <c r="E47" s="180">
        <f t="shared" ca="1" si="4"/>
        <v>-7.6557604489725789E-3</v>
      </c>
      <c r="F47" s="180">
        <f t="shared" ca="1" si="5"/>
        <v>0.39234423955102743</v>
      </c>
      <c r="G47" s="179">
        <f t="shared" ca="1" si="6"/>
        <v>-11197850.275138985</v>
      </c>
      <c r="I47" s="6">
        <v>45</v>
      </c>
      <c r="J47" s="186">
        <v>9397481.3749410976</v>
      </c>
    </row>
    <row r="48" spans="1:10" x14ac:dyDescent="0.25">
      <c r="A48" s="178">
        <f t="shared" ca="1" si="0"/>
        <v>1.7381401336587936</v>
      </c>
      <c r="B48" s="178">
        <f t="shared" ca="1" si="1"/>
        <v>-3.1575799238424569</v>
      </c>
      <c r="C48" s="178">
        <f t="shared" ca="1" si="2"/>
        <v>-5.488316390865851</v>
      </c>
      <c r="D48" s="179">
        <f t="shared" ca="1" si="3"/>
        <v>-17953265.563463405</v>
      </c>
      <c r="E48" s="180">
        <f t="shared" ca="1" si="4"/>
        <v>4.9995491820538016E-3</v>
      </c>
      <c r="F48" s="180">
        <f t="shared" ca="1" si="5"/>
        <v>0.40499954918205383</v>
      </c>
      <c r="G48" s="179">
        <f t="shared" ca="1" si="6"/>
        <v>-7271064.4595483709</v>
      </c>
      <c r="I48" s="6">
        <v>46</v>
      </c>
      <c r="J48" s="186">
        <v>5827776.7980436319</v>
      </c>
    </row>
    <row r="49" spans="1:10" x14ac:dyDescent="0.25">
      <c r="A49" s="178">
        <f t="shared" ca="1" si="0"/>
        <v>0.74932781171504481</v>
      </c>
      <c r="B49" s="178">
        <f t="shared" ca="1" si="1"/>
        <v>6.780312908559738</v>
      </c>
      <c r="C49" s="178">
        <f t="shared" ca="1" si="2"/>
        <v>5.0806770345143395</v>
      </c>
      <c r="D49" s="179">
        <f t="shared" ca="1" si="3"/>
        <v>24322708.138057359</v>
      </c>
      <c r="E49" s="180">
        <f t="shared" ca="1" si="4"/>
        <v>3.7408007185746849E-2</v>
      </c>
      <c r="F49" s="180">
        <f t="shared" ca="1" si="5"/>
        <v>0.43740800718574685</v>
      </c>
      <c r="G49" s="179">
        <f t="shared" ca="1" si="6"/>
        <v>10638947.296028217</v>
      </c>
      <c r="I49" s="6">
        <v>47</v>
      </c>
      <c r="J49" s="186">
        <v>7730889.9553774726</v>
      </c>
    </row>
    <row r="50" spans="1:10" x14ac:dyDescent="0.25">
      <c r="A50" s="178">
        <f t="shared" ca="1" si="0"/>
        <v>1.0922277572784562</v>
      </c>
      <c r="B50" s="178">
        <f t="shared" ca="1" si="1"/>
        <v>5.0820640051397712</v>
      </c>
      <c r="C50" s="178">
        <f t="shared" ca="1" si="2"/>
        <v>5.5507713706793815</v>
      </c>
      <c r="D50" s="179">
        <f t="shared" ca="1" si="3"/>
        <v>26203085.482717525</v>
      </c>
      <c r="E50" s="180">
        <f t="shared" ca="1" si="4"/>
        <v>4.0660301716609906E-2</v>
      </c>
      <c r="F50" s="180">
        <f t="shared" ca="1" si="5"/>
        <v>0.44066030171660991</v>
      </c>
      <c r="G50" s="179">
        <f t="shared" ca="1" si="6"/>
        <v>11546659.554720426</v>
      </c>
      <c r="I50" s="6">
        <v>48</v>
      </c>
      <c r="J50" s="186">
        <v>4822678.8648301642</v>
      </c>
    </row>
    <row r="51" spans="1:10" x14ac:dyDescent="0.25">
      <c r="A51" s="178">
        <f t="shared" ca="1" si="0"/>
        <v>2.6738990235496289</v>
      </c>
      <c r="B51" s="178">
        <f t="shared" ca="1" si="1"/>
        <v>0.12105784800022557</v>
      </c>
      <c r="C51" s="178">
        <f t="shared" ca="1" si="2"/>
        <v>0.32369646156082255</v>
      </c>
      <c r="D51" s="179">
        <f t="shared" ca="1" si="3"/>
        <v>5294785.8462432893</v>
      </c>
      <c r="E51" s="180">
        <f t="shared" ca="1" si="4"/>
        <v>3.1291356305376015E-2</v>
      </c>
      <c r="F51" s="180">
        <f t="shared" ca="1" si="5"/>
        <v>0.43129135630537602</v>
      </c>
      <c r="G51" s="179">
        <f t="shared" ca="1" si="6"/>
        <v>2283595.3689727765</v>
      </c>
      <c r="I51" s="6">
        <v>49</v>
      </c>
      <c r="J51" s="186">
        <v>6785912.3935290175</v>
      </c>
    </row>
    <row r="52" spans="1:10" x14ac:dyDescent="0.25">
      <c r="A52" s="178">
        <f t="shared" ca="1" si="0"/>
        <v>2.3208091522723731</v>
      </c>
      <c r="B52" s="178">
        <f t="shared" ca="1" si="1"/>
        <v>-3.9160051528504516</v>
      </c>
      <c r="C52" s="178">
        <f t="shared" ca="1" si="2"/>
        <v>-9.0883005990811014</v>
      </c>
      <c r="D52" s="179">
        <f t="shared" ca="1" si="3"/>
        <v>-32353202.396324407</v>
      </c>
      <c r="E52" s="180">
        <f t="shared" ca="1" si="4"/>
        <v>3.3226567703434164E-2</v>
      </c>
      <c r="F52" s="180">
        <f t="shared" ca="1" si="5"/>
        <v>0.43322656770343421</v>
      </c>
      <c r="G52" s="179">
        <f t="shared" ca="1" si="6"/>
        <v>-14016266.828374146</v>
      </c>
      <c r="I52" s="6">
        <v>50</v>
      </c>
      <c r="J52" s="186">
        <v>11063729.25787247</v>
      </c>
    </row>
    <row r="53" spans="1:10" x14ac:dyDescent="0.25">
      <c r="A53" s="178">
        <f t="shared" ca="1" si="0"/>
        <v>0.91470530426055086</v>
      </c>
      <c r="B53" s="178">
        <f t="shared" ca="1" si="1"/>
        <v>9.7595454090464795</v>
      </c>
      <c r="C53" s="178">
        <f t="shared" ca="1" si="2"/>
        <v>8.9271079528265229</v>
      </c>
      <c r="D53" s="179">
        <f t="shared" ca="1" si="3"/>
        <v>39708431.811306089</v>
      </c>
      <c r="E53" s="180">
        <f t="shared" ca="1" si="4"/>
        <v>2.2387806829379825E-2</v>
      </c>
      <c r="F53" s="180">
        <f t="shared" ca="1" si="5"/>
        <v>0.42238780682937982</v>
      </c>
      <c r="G53" s="179">
        <f t="shared" ca="1" si="6"/>
        <v>16772357.425411558</v>
      </c>
      <c r="I53" s="6">
        <v>51</v>
      </c>
      <c r="J53" s="186">
        <v>9348993.2652504593</v>
      </c>
    </row>
    <row r="54" spans="1:10" x14ac:dyDescent="0.25">
      <c r="A54" s="178">
        <f t="shared" ca="1" si="0"/>
        <v>2.4476456947265071</v>
      </c>
      <c r="B54" s="178">
        <f t="shared" ca="1" si="1"/>
        <v>0.54622745693853936</v>
      </c>
      <c r="C54" s="178">
        <f t="shared" ca="1" si="2"/>
        <v>1.3369712833170244</v>
      </c>
      <c r="D54" s="179">
        <f t="shared" ca="1" si="3"/>
        <v>9347885.1332680974</v>
      </c>
      <c r="E54" s="180">
        <f t="shared" ca="1" si="4"/>
        <v>-2.4238889110461022E-3</v>
      </c>
      <c r="F54" s="180">
        <f t="shared" ca="1" si="5"/>
        <v>0.39757611108895391</v>
      </c>
      <c r="G54" s="179">
        <f t="shared" ca="1" si="6"/>
        <v>3716495.8181909779</v>
      </c>
      <c r="I54" s="6">
        <v>52</v>
      </c>
      <c r="J54" s="186">
        <v>4256528.885773195</v>
      </c>
    </row>
    <row r="55" spans="1:10" x14ac:dyDescent="0.25">
      <c r="A55" s="178">
        <f t="shared" ca="1" si="0"/>
        <v>1.0872000797416952</v>
      </c>
      <c r="B55" s="178">
        <f t="shared" ca="1" si="1"/>
        <v>-0.33842140839480628</v>
      </c>
      <c r="C55" s="178">
        <f t="shared" ca="1" si="2"/>
        <v>-0.36793178219313016</v>
      </c>
      <c r="D55" s="179">
        <f t="shared" ca="1" si="3"/>
        <v>2528272.8712274795</v>
      </c>
      <c r="E55" s="180">
        <f t="shared" ca="1" si="4"/>
        <v>-1.0648914492450597E-2</v>
      </c>
      <c r="F55" s="180">
        <f t="shared" ca="1" si="5"/>
        <v>0.38935108550754943</v>
      </c>
      <c r="G55" s="179">
        <f t="shared" ca="1" si="6"/>
        <v>984385.78687170788</v>
      </c>
      <c r="I55" s="6">
        <v>53</v>
      </c>
      <c r="J55" s="186">
        <v>6939376.8137028906</v>
      </c>
    </row>
    <row r="56" spans="1:10" x14ac:dyDescent="0.25">
      <c r="A56" s="178">
        <f t="shared" ca="1" si="0"/>
        <v>1.7281659598174604</v>
      </c>
      <c r="B56" s="178">
        <f t="shared" ca="1" si="1"/>
        <v>9.128418880225091</v>
      </c>
      <c r="C56" s="178">
        <f t="shared" ca="1" si="2"/>
        <v>15.77542277576002</v>
      </c>
      <c r="D56" s="179">
        <f t="shared" ca="1" si="3"/>
        <v>67101691.103040084</v>
      </c>
      <c r="E56" s="180">
        <f t="shared" ca="1" si="4"/>
        <v>6.7980195112768253E-3</v>
      </c>
      <c r="F56" s="180">
        <f t="shared" ca="1" si="5"/>
        <v>0.40679801951127686</v>
      </c>
      <c r="G56" s="179">
        <f t="shared" ca="1" si="6"/>
        <v>27296835.046574172</v>
      </c>
      <c r="I56" s="6">
        <v>54</v>
      </c>
      <c r="J56" s="186">
        <v>4909802.924590013</v>
      </c>
    </row>
    <row r="57" spans="1:10" x14ac:dyDescent="0.25">
      <c r="A57" s="178">
        <f t="shared" ca="1" si="0"/>
        <v>2.9918564930697165</v>
      </c>
      <c r="B57" s="178">
        <f t="shared" ca="1" si="1"/>
        <v>11.117136240816826</v>
      </c>
      <c r="C57" s="178">
        <f t="shared" ca="1" si="2"/>
        <v>33.260876246428481</v>
      </c>
      <c r="D57" s="179">
        <f t="shared" ca="1" si="3"/>
        <v>137043504.98571393</v>
      </c>
      <c r="E57" s="180">
        <f t="shared" ca="1" si="4"/>
        <v>-3.6088764309071368E-3</v>
      </c>
      <c r="F57" s="180">
        <f t="shared" ca="1" si="5"/>
        <v>0.3963911235690929</v>
      </c>
      <c r="G57" s="179">
        <f t="shared" ca="1" si="6"/>
        <v>54322828.91913373</v>
      </c>
      <c r="I57" s="6">
        <v>55</v>
      </c>
      <c r="J57" s="186">
        <v>6502484.6850358937</v>
      </c>
    </row>
    <row r="58" spans="1:10" x14ac:dyDescent="0.25">
      <c r="A58" s="178">
        <f t="shared" ca="1" si="0"/>
        <v>2.78018573054606</v>
      </c>
      <c r="B58" s="178">
        <f t="shared" ca="1" si="1"/>
        <v>2.946249668179175</v>
      </c>
      <c r="C58" s="178">
        <f t="shared" ca="1" si="2"/>
        <v>8.1911212860978058</v>
      </c>
      <c r="D58" s="179">
        <f t="shared" ca="1" si="3"/>
        <v>36764485.144391224</v>
      </c>
      <c r="E58" s="180">
        <f t="shared" ca="1" si="4"/>
        <v>2.8914305594379484E-2</v>
      </c>
      <c r="F58" s="180">
        <f t="shared" ca="1" si="5"/>
        <v>0.42891430559437949</v>
      </c>
      <c r="G58" s="179">
        <f t="shared" ca="1" si="6"/>
        <v>15768813.616241442</v>
      </c>
      <c r="I58" s="6">
        <v>56</v>
      </c>
      <c r="J58" s="186">
        <v>6532428.4031648245</v>
      </c>
    </row>
    <row r="59" spans="1:10" x14ac:dyDescent="0.25">
      <c r="A59" s="178">
        <f t="shared" ca="1" si="0"/>
        <v>1.2279389596143075</v>
      </c>
      <c r="B59" s="178">
        <f t="shared" ca="1" si="1"/>
        <v>1.5933920753196802</v>
      </c>
      <c r="C59" s="178">
        <f t="shared" ca="1" si="2"/>
        <v>1.9565882072257306</v>
      </c>
      <c r="D59" s="179">
        <f t="shared" ca="1" si="3"/>
        <v>11826352.828902923</v>
      </c>
      <c r="E59" s="180">
        <f t="shared" ca="1" si="4"/>
        <v>-8.2654714119196893E-3</v>
      </c>
      <c r="F59" s="180">
        <f t="shared" ca="1" si="5"/>
        <v>0.39173452858808033</v>
      </c>
      <c r="G59" s="179">
        <f t="shared" ca="1" si="6"/>
        <v>4632790.7503465964</v>
      </c>
      <c r="I59" s="6">
        <v>57</v>
      </c>
      <c r="J59" s="186">
        <v>7088566.7624899913</v>
      </c>
    </row>
    <row r="60" spans="1:10" x14ac:dyDescent="0.25">
      <c r="A60" s="178">
        <f t="shared" ca="1" si="0"/>
        <v>1.0701100920831315</v>
      </c>
      <c r="B60" s="178">
        <f t="shared" ca="1" si="1"/>
        <v>4.2349208083391634</v>
      </c>
      <c r="C60" s="178">
        <f t="shared" ca="1" si="2"/>
        <v>4.5318314961765918</v>
      </c>
      <c r="D60" s="179">
        <f t="shared" ca="1" si="3"/>
        <v>22127325.984706368</v>
      </c>
      <c r="E60" s="180">
        <f t="shared" ca="1" si="4"/>
        <v>3.8004028633685294E-2</v>
      </c>
      <c r="F60" s="180">
        <f t="shared" ca="1" si="5"/>
        <v>0.43800402863368532</v>
      </c>
      <c r="G60" s="179">
        <f t="shared" ca="1" si="6"/>
        <v>9691857.9241922181</v>
      </c>
      <c r="I60" s="6">
        <v>58</v>
      </c>
      <c r="J60" s="186">
        <v>7467834.6837020321</v>
      </c>
    </row>
    <row r="61" spans="1:10" x14ac:dyDescent="0.25">
      <c r="A61" s="178">
        <f t="shared" ca="1" si="0"/>
        <v>1.9663044021674774</v>
      </c>
      <c r="B61" s="178">
        <f t="shared" ca="1" si="1"/>
        <v>-5.5094567692803897</v>
      </c>
      <c r="C61" s="178">
        <f t="shared" ca="1" si="2"/>
        <v>-10.833269098987438</v>
      </c>
      <c r="D61" s="179">
        <f t="shared" ca="1" si="3"/>
        <v>-39333076.395949751</v>
      </c>
      <c r="E61" s="180">
        <f t="shared" ca="1" si="4"/>
        <v>3.5530575940614803E-2</v>
      </c>
      <c r="F61" s="180">
        <f t="shared" ca="1" si="5"/>
        <v>0.43553057594061484</v>
      </c>
      <c r="G61" s="179">
        <f t="shared" ca="1" si="6"/>
        <v>-17130757.416244198</v>
      </c>
      <c r="I61" s="6">
        <v>59</v>
      </c>
      <c r="J61" s="186">
        <v>5923129.6106998948</v>
      </c>
    </row>
    <row r="62" spans="1:10" x14ac:dyDescent="0.25">
      <c r="A62" s="178">
        <f t="shared" ca="1" si="0"/>
        <v>1.105961817793665</v>
      </c>
      <c r="B62" s="178">
        <f t="shared" ca="1" si="1"/>
        <v>-2.5226285403964077</v>
      </c>
      <c r="C62" s="178">
        <f t="shared" ca="1" si="2"/>
        <v>-2.789930846154991</v>
      </c>
      <c r="D62" s="179">
        <f t="shared" ca="1" si="3"/>
        <v>-7159723.3846199643</v>
      </c>
      <c r="E62" s="180">
        <f t="shared" ca="1" si="4"/>
        <v>1.1778991758251024E-2</v>
      </c>
      <c r="F62" s="180">
        <f t="shared" ca="1" si="5"/>
        <v>0.41177899175825106</v>
      </c>
      <c r="G62" s="179">
        <f t="shared" ca="1" si="6"/>
        <v>-2948223.6765867816</v>
      </c>
      <c r="I62" s="6">
        <v>60</v>
      </c>
      <c r="J62" s="186">
        <v>5619889.5429756921</v>
      </c>
    </row>
    <row r="63" spans="1:10" x14ac:dyDescent="0.25">
      <c r="A63" s="178">
        <f t="shared" ca="1" si="0"/>
        <v>2.5548583078811311</v>
      </c>
      <c r="B63" s="178">
        <f t="shared" ca="1" si="1"/>
        <v>-6.419257784613408E-2</v>
      </c>
      <c r="C63" s="178">
        <f t="shared" ca="1" si="2"/>
        <v>-0.1640029408145019</v>
      </c>
      <c r="D63" s="179">
        <f t="shared" ca="1" si="3"/>
        <v>3343988.2367419926</v>
      </c>
      <c r="E63" s="180">
        <f t="shared" ca="1" si="4"/>
        <v>1.9650788210169131E-2</v>
      </c>
      <c r="F63" s="180">
        <f t="shared" ca="1" si="5"/>
        <v>0.41965078821016916</v>
      </c>
      <c r="G63" s="179">
        <f t="shared" ca="1" si="6"/>
        <v>1403307.299314311</v>
      </c>
      <c r="I63" s="6">
        <v>61</v>
      </c>
      <c r="J63" s="186">
        <v>6376107.1660480388</v>
      </c>
    </row>
    <row r="64" spans="1:10" x14ac:dyDescent="0.25">
      <c r="A64" s="178">
        <f t="shared" ca="1" si="0"/>
        <v>2.44394172196689</v>
      </c>
      <c r="B64" s="178">
        <f t="shared" ca="1" si="1"/>
        <v>12.218590861315461</v>
      </c>
      <c r="C64" s="178">
        <f t="shared" ca="1" si="2"/>
        <v>29.861523989612213</v>
      </c>
      <c r="D64" s="179">
        <f t="shared" ca="1" si="3"/>
        <v>123446095.95844886</v>
      </c>
      <c r="E64" s="180">
        <f t="shared" ca="1" si="4"/>
        <v>4.8265625526990857E-3</v>
      </c>
      <c r="F64" s="180">
        <f t="shared" ca="1" si="5"/>
        <v>0.40482656255269911</v>
      </c>
      <c r="G64" s="179">
        <f t="shared" ca="1" si="6"/>
        <v>49974258.68740949</v>
      </c>
      <c r="I64" s="6">
        <v>62</v>
      </c>
      <c r="J64" s="186">
        <v>3808399.8565641819</v>
      </c>
    </row>
    <row r="65" spans="1:10" x14ac:dyDescent="0.25">
      <c r="A65" s="178">
        <f t="shared" ca="1" si="0"/>
        <v>2.0910766408332337</v>
      </c>
      <c r="B65" s="178">
        <f t="shared" ca="1" si="1"/>
        <v>11.525196283707896</v>
      </c>
      <c r="C65" s="178">
        <f t="shared" ca="1" si="2"/>
        <v>24.100068729879574</v>
      </c>
      <c r="D65" s="179">
        <f t="shared" ca="1" si="3"/>
        <v>100400274.91951829</v>
      </c>
      <c r="E65" s="180">
        <f t="shared" ca="1" si="4"/>
        <v>1.9187216232802812E-2</v>
      </c>
      <c r="F65" s="180">
        <f t="shared" ca="1" si="5"/>
        <v>0.41918721623280286</v>
      </c>
      <c r="G65" s="179">
        <f t="shared" ca="1" si="6"/>
        <v>42086511.752520971</v>
      </c>
      <c r="I65" s="6">
        <v>63</v>
      </c>
      <c r="J65" s="186">
        <v>6306253.1580210561</v>
      </c>
    </row>
    <row r="66" spans="1:10" x14ac:dyDescent="0.25">
      <c r="A66" s="178">
        <f t="shared" ca="1" si="0"/>
        <v>1.893221310429323</v>
      </c>
      <c r="B66" s="178">
        <f t="shared" ca="1" si="1"/>
        <v>2.2242363266675986</v>
      </c>
      <c r="C66" s="178">
        <f t="shared" ca="1" si="2"/>
        <v>4.2109716130781347</v>
      </c>
      <c r="D66" s="179">
        <f t="shared" ca="1" si="3"/>
        <v>20843886.45231254</v>
      </c>
      <c r="E66" s="180">
        <f t="shared" ca="1" si="4"/>
        <v>1.903200268142435E-2</v>
      </c>
      <c r="F66" s="180">
        <f t="shared" ca="1" si="5"/>
        <v>0.41903200268142438</v>
      </c>
      <c r="G66" s="179">
        <f t="shared" ca="1" si="6"/>
        <v>8734255.4837767333</v>
      </c>
      <c r="I66" s="6">
        <v>64</v>
      </c>
      <c r="J66" s="186">
        <v>5943211.4234965853</v>
      </c>
    </row>
    <row r="67" spans="1:10" x14ac:dyDescent="0.25">
      <c r="A67" s="178">
        <f t="shared" ca="1" si="0"/>
        <v>0.48279947770281195</v>
      </c>
      <c r="B67" s="178">
        <f t="shared" ca="1" si="1"/>
        <v>5.1306045784223855</v>
      </c>
      <c r="C67" s="178">
        <f t="shared" ca="1" si="2"/>
        <v>2.4770532107619836</v>
      </c>
      <c r="D67" s="179">
        <f t="shared" ca="1" si="3"/>
        <v>13908212.843047934</v>
      </c>
      <c r="E67" s="180">
        <f t="shared" ca="1" si="4"/>
        <v>1.2657484276170569E-3</v>
      </c>
      <c r="F67" s="180">
        <f t="shared" ca="1" si="5"/>
        <v>0.40126574842761709</v>
      </c>
      <c r="G67" s="179">
        <f t="shared" ca="1" si="6"/>
        <v>5580889.4357562251</v>
      </c>
      <c r="I67" s="6">
        <v>65</v>
      </c>
      <c r="J67" s="186">
        <v>6141000.5749184964</v>
      </c>
    </row>
    <row r="68" spans="1:10" x14ac:dyDescent="0.25">
      <c r="A68" s="178">
        <f t="shared" ca="1" si="0"/>
        <v>3.6347263925988953</v>
      </c>
      <c r="B68" s="178">
        <f t="shared" ca="1" si="1"/>
        <v>-10.615241064562039</v>
      </c>
      <c r="C68" s="178">
        <f t="shared" ref="C68:C102" ca="1" si="7">A68*B68</f>
        <v>-38.583496861163233</v>
      </c>
      <c r="D68" s="179">
        <f t="shared" ref="D68:D102" ca="1" si="8">$D$1*(C68+1)</f>
        <v>-150333987.44465294</v>
      </c>
      <c r="E68" s="180">
        <f t="shared" ref="E68:E102" ca="1" si="9">NORMINV(RAND(),2%,2%)</f>
        <v>2.350069027804453E-3</v>
      </c>
      <c r="F68" s="180">
        <f t="shared" ref="F68:F102" ca="1" si="10">$F$1+E68</f>
        <v>0.40235006902780446</v>
      </c>
      <c r="G68" s="179">
        <f t="shared" ref="G68:G102" ca="1" si="11">D68*F68</f>
        <v>-60486890.225581199</v>
      </c>
      <c r="I68" s="6">
        <v>66</v>
      </c>
      <c r="J68" s="186">
        <v>7490306.8475615829</v>
      </c>
    </row>
    <row r="69" spans="1:10" x14ac:dyDescent="0.25">
      <c r="A69" s="178">
        <f t="shared" ca="1" si="0"/>
        <v>2.0477177340682831</v>
      </c>
      <c r="B69" s="178">
        <f t="shared" ca="1" si="1"/>
        <v>-5.5867036460973667</v>
      </c>
      <c r="C69" s="178">
        <f t="shared" ca="1" si="7"/>
        <v>-11.439992131097515</v>
      </c>
      <c r="D69" s="179">
        <f t="shared" ca="1" si="8"/>
        <v>-41759968.524390064</v>
      </c>
      <c r="E69" s="180">
        <f t="shared" ca="1" si="9"/>
        <v>1.3621394549803227E-2</v>
      </c>
      <c r="F69" s="180">
        <f t="shared" ca="1" si="10"/>
        <v>0.41362139454980323</v>
      </c>
      <c r="G69" s="179">
        <f t="shared" ca="1" si="11"/>
        <v>-17272816.417414106</v>
      </c>
      <c r="I69" s="6">
        <v>67</v>
      </c>
      <c r="J69" s="186">
        <v>4038387.4251540932</v>
      </c>
    </row>
    <row r="70" spans="1:10" x14ac:dyDescent="0.25">
      <c r="A70" s="178">
        <f t="shared" ca="1" si="0"/>
        <v>0.47404788271555609</v>
      </c>
      <c r="B70" s="178">
        <f t="shared" ca="1" si="1"/>
        <v>8.1785360520594637</v>
      </c>
      <c r="C70" s="178">
        <f t="shared" ca="1" si="7"/>
        <v>3.8770176991916316</v>
      </c>
      <c r="D70" s="179">
        <f t="shared" ca="1" si="8"/>
        <v>19508070.796766523</v>
      </c>
      <c r="E70" s="180">
        <f t="shared" ca="1" si="9"/>
        <v>4.1686820879477671E-3</v>
      </c>
      <c r="F70" s="180">
        <f t="shared" ca="1" si="10"/>
        <v>0.40416868208794776</v>
      </c>
      <c r="G70" s="179">
        <f t="shared" ca="1" si="11"/>
        <v>7884551.2640075069</v>
      </c>
      <c r="I70" s="6">
        <v>68</v>
      </c>
      <c r="J70" s="186">
        <v>5916242.6006163843</v>
      </c>
    </row>
    <row r="71" spans="1:10" x14ac:dyDescent="0.25">
      <c r="A71" s="178">
        <f t="shared" ca="1" si="0"/>
        <v>0.93513773236762265</v>
      </c>
      <c r="B71" s="178">
        <f t="shared" ca="1" si="1"/>
        <v>-0.22588686390568813</v>
      </c>
      <c r="C71" s="178">
        <f t="shared" ca="1" si="7"/>
        <v>-0.21123532968439898</v>
      </c>
      <c r="D71" s="179">
        <f t="shared" ca="1" si="8"/>
        <v>3155058.6812624042</v>
      </c>
      <c r="E71" s="180">
        <f t="shared" ca="1" si="9"/>
        <v>5.2640805469200108E-2</v>
      </c>
      <c r="F71" s="180">
        <f t="shared" ca="1" si="10"/>
        <v>0.45264080546920016</v>
      </c>
      <c r="G71" s="179">
        <f t="shared" ca="1" si="11"/>
        <v>1428108.3027892071</v>
      </c>
      <c r="I71" s="6">
        <v>69</v>
      </c>
      <c r="J71" s="186">
        <v>7525849.5675939368</v>
      </c>
    </row>
    <row r="72" spans="1:10" x14ac:dyDescent="0.25">
      <c r="A72" s="178">
        <f t="shared" ca="1" si="0"/>
        <v>2.7393398501188209</v>
      </c>
      <c r="B72" s="178">
        <f t="shared" ca="1" si="1"/>
        <v>-5.4983057475903534</v>
      </c>
      <c r="C72" s="178">
        <f t="shared" ca="1" si="7"/>
        <v>-15.061728042511611</v>
      </c>
      <c r="D72" s="179">
        <f t="shared" ca="1" si="8"/>
        <v>-56246912.170046441</v>
      </c>
      <c r="E72" s="180">
        <f t="shared" ca="1" si="9"/>
        <v>5.2152865765618825E-2</v>
      </c>
      <c r="F72" s="180">
        <f t="shared" ca="1" si="10"/>
        <v>0.45215286576561886</v>
      </c>
      <c r="G72" s="179">
        <f t="shared" ca="1" si="11"/>
        <v>-25432202.528153561</v>
      </c>
      <c r="I72" s="6">
        <v>70</v>
      </c>
      <c r="J72" s="186">
        <v>6744826.9132599104</v>
      </c>
    </row>
    <row r="73" spans="1:10" x14ac:dyDescent="0.25">
      <c r="A73" s="178">
        <f t="shared" ca="1" si="0"/>
        <v>1.7004702691719027</v>
      </c>
      <c r="B73" s="178">
        <f t="shared" ca="1" si="1"/>
        <v>7.1282781759836498</v>
      </c>
      <c r="C73" s="178">
        <f t="shared" ca="1" si="7"/>
        <v>12.121425108647117</v>
      </c>
      <c r="D73" s="179">
        <f t="shared" ca="1" si="8"/>
        <v>52485700.43458847</v>
      </c>
      <c r="E73" s="180">
        <f t="shared" ca="1" si="9"/>
        <v>5.3585209674564344E-2</v>
      </c>
      <c r="F73" s="180">
        <f t="shared" ca="1" si="10"/>
        <v>0.45358520967456439</v>
      </c>
      <c r="G73" s="179">
        <f t="shared" ca="1" si="11"/>
        <v>23806737.436539188</v>
      </c>
      <c r="I73" s="6">
        <v>71</v>
      </c>
      <c r="J73" s="186">
        <v>6337486.9044195637</v>
      </c>
    </row>
    <row r="74" spans="1:10" x14ac:dyDescent="0.25">
      <c r="A74" s="178">
        <f t="shared" ca="1" si="0"/>
        <v>3.230522763656233</v>
      </c>
      <c r="B74" s="178">
        <f t="shared" ca="1" si="1"/>
        <v>3.3133304578491698</v>
      </c>
      <c r="C74" s="178">
        <f t="shared" ca="1" si="7"/>
        <v>10.703789467597272</v>
      </c>
      <c r="D74" s="179">
        <f t="shared" ca="1" si="8"/>
        <v>46815157.870389089</v>
      </c>
      <c r="E74" s="180">
        <f t="shared" ca="1" si="9"/>
        <v>-3.9029510368952941E-3</v>
      </c>
      <c r="F74" s="180">
        <f t="shared" ca="1" si="10"/>
        <v>0.39609704896310471</v>
      </c>
      <c r="G74" s="179">
        <f t="shared" ca="1" si="11"/>
        <v>18543345.879202984</v>
      </c>
      <c r="I74" s="6">
        <v>72</v>
      </c>
      <c r="J74" s="186">
        <v>9131359.0976208653</v>
      </c>
    </row>
    <row r="75" spans="1:10" x14ac:dyDescent="0.25">
      <c r="A75" s="178">
        <f t="shared" ca="1" si="0"/>
        <v>1.8710069819705579</v>
      </c>
      <c r="B75" s="178">
        <f t="shared" ca="1" si="1"/>
        <v>-6.7689981102300347</v>
      </c>
      <c r="C75" s="178">
        <f t="shared" ca="1" si="7"/>
        <v>-12.664842725185908</v>
      </c>
      <c r="D75" s="179">
        <f t="shared" ca="1" si="8"/>
        <v>-46659370.900743634</v>
      </c>
      <c r="E75" s="180">
        <f t="shared" ca="1" si="9"/>
        <v>9.8998850577323178E-3</v>
      </c>
      <c r="F75" s="180">
        <f t="shared" ca="1" si="10"/>
        <v>0.40989988505773234</v>
      </c>
      <c r="G75" s="179">
        <f t="shared" ca="1" si="11"/>
        <v>-19125670.769080915</v>
      </c>
      <c r="I75" s="6">
        <v>73</v>
      </c>
      <c r="J75" s="186">
        <v>5359332.2144040335</v>
      </c>
    </row>
    <row r="76" spans="1:10" x14ac:dyDescent="0.25">
      <c r="A76" s="178">
        <f t="shared" ca="1" si="0"/>
        <v>3.5647930723171242</v>
      </c>
      <c r="B76" s="178">
        <f t="shared" ca="1" si="1"/>
        <v>-0.6899086305255131</v>
      </c>
      <c r="C76" s="178">
        <f t="shared" ca="1" si="7"/>
        <v>-2.4593815066291436</v>
      </c>
      <c r="D76" s="179">
        <f t="shared" ca="1" si="8"/>
        <v>-5837526.0265165744</v>
      </c>
      <c r="E76" s="180">
        <f t="shared" ca="1" si="9"/>
        <v>3.2197736251652093E-2</v>
      </c>
      <c r="F76" s="180">
        <f t="shared" ca="1" si="10"/>
        <v>0.43219773625165214</v>
      </c>
      <c r="G76" s="179">
        <f t="shared" ca="1" si="11"/>
        <v>-2522965.5339705655</v>
      </c>
      <c r="I76" s="6">
        <v>74</v>
      </c>
      <c r="J76" s="186">
        <v>5940498.1850901758</v>
      </c>
    </row>
    <row r="77" spans="1:10" x14ac:dyDescent="0.25">
      <c r="A77" s="178">
        <f t="shared" ca="1" si="0"/>
        <v>1.883273360427747</v>
      </c>
      <c r="B77" s="178">
        <f t="shared" ca="1" si="1"/>
        <v>10.512138449476385</v>
      </c>
      <c r="C77" s="178">
        <f t="shared" ca="1" si="7"/>
        <v>19.797230303027117</v>
      </c>
      <c r="D77" s="179">
        <f t="shared" ca="1" si="8"/>
        <v>83188921.212108463</v>
      </c>
      <c r="E77" s="180">
        <f t="shared" ca="1" si="9"/>
        <v>2.8600392038753454E-2</v>
      </c>
      <c r="F77" s="180">
        <f t="shared" ca="1" si="10"/>
        <v>0.4286003920387535</v>
      </c>
      <c r="G77" s="179">
        <f t="shared" ca="1" si="11"/>
        <v>35654804.244790666</v>
      </c>
      <c r="I77" s="6">
        <v>75</v>
      </c>
      <c r="J77" s="186">
        <v>8634967.1165597383</v>
      </c>
    </row>
    <row r="78" spans="1:10" x14ac:dyDescent="0.25">
      <c r="A78" s="178">
        <f t="shared" ca="1" si="0"/>
        <v>1.5466973052664101</v>
      </c>
      <c r="B78" s="178">
        <f t="shared" ca="1" si="1"/>
        <v>-4.9995610412220728</v>
      </c>
      <c r="C78" s="178">
        <f t="shared" ca="1" si="7"/>
        <v>-7.7328075899731079</v>
      </c>
      <c r="D78" s="179">
        <f t="shared" ca="1" si="8"/>
        <v>-26931230.359892432</v>
      </c>
      <c r="E78" s="180">
        <f t="shared" ca="1" si="9"/>
        <v>3.5645590731141791E-2</v>
      </c>
      <c r="F78" s="180">
        <f t="shared" ca="1" si="10"/>
        <v>0.43564559073114184</v>
      </c>
      <c r="G78" s="179">
        <f t="shared" ca="1" si="11"/>
        <v>-11732471.759251799</v>
      </c>
      <c r="I78" s="6">
        <v>76</v>
      </c>
      <c r="J78" s="186">
        <v>4733943.4172711661</v>
      </c>
    </row>
    <row r="79" spans="1:10" x14ac:dyDescent="0.25">
      <c r="A79" s="178">
        <f t="shared" ca="1" si="0"/>
        <v>3.7223476604830585</v>
      </c>
      <c r="B79" s="178">
        <f t="shared" ca="1" si="1"/>
        <v>-3.0813834208601776</v>
      </c>
      <c r="C79" s="178">
        <f t="shared" ca="1" si="7"/>
        <v>-11.469980367690166</v>
      </c>
      <c r="D79" s="179">
        <f t="shared" ca="1" si="8"/>
        <v>-41879921.470760666</v>
      </c>
      <c r="E79" s="180">
        <f t="shared" ca="1" si="9"/>
        <v>7.2236856007684216E-3</v>
      </c>
      <c r="F79" s="180">
        <f t="shared" ca="1" si="10"/>
        <v>0.40722368560076844</v>
      </c>
      <c r="G79" s="179">
        <f t="shared" ca="1" si="11"/>
        <v>-17054495.973993912</v>
      </c>
      <c r="I79" s="6">
        <v>77</v>
      </c>
      <c r="J79" s="186">
        <v>6939067.1053263145</v>
      </c>
    </row>
    <row r="80" spans="1:10" x14ac:dyDescent="0.25">
      <c r="A80" s="178">
        <f t="shared" ca="1" si="0"/>
        <v>1.9191930025152759</v>
      </c>
      <c r="B80" s="178">
        <f t="shared" ca="1" si="1"/>
        <v>-7.1961685025921032</v>
      </c>
      <c r="C80" s="178">
        <f t="shared" ca="1" si="7"/>
        <v>-13.810836235095596</v>
      </c>
      <c r="D80" s="179">
        <f t="shared" ca="1" si="8"/>
        <v>-51243344.940382384</v>
      </c>
      <c r="E80" s="180">
        <f t="shared" ca="1" si="9"/>
        <v>-3.4794800350925921E-3</v>
      </c>
      <c r="F80" s="180">
        <f t="shared" ca="1" si="10"/>
        <v>0.39652051996490745</v>
      </c>
      <c r="G80" s="179">
        <f t="shared" ca="1" si="11"/>
        <v>-20319037.780501533</v>
      </c>
      <c r="I80" s="6">
        <v>78</v>
      </c>
      <c r="J80" s="186">
        <v>4283141.3786477353</v>
      </c>
    </row>
    <row r="81" spans="1:10" x14ac:dyDescent="0.25">
      <c r="A81" s="178">
        <f t="shared" ca="1" si="0"/>
        <v>2.1551620603397366</v>
      </c>
      <c r="B81" s="178">
        <f t="shared" ca="1" si="1"/>
        <v>-1.4955314807147664</v>
      </c>
      <c r="C81" s="178">
        <f t="shared" ca="1" si="7"/>
        <v>-3.2231127072801731</v>
      </c>
      <c r="D81" s="179">
        <f t="shared" ca="1" si="8"/>
        <v>-8892450.8291206919</v>
      </c>
      <c r="E81" s="180">
        <f t="shared" ca="1" si="9"/>
        <v>5.5813899050431923E-3</v>
      </c>
      <c r="F81" s="180">
        <f t="shared" ca="1" si="10"/>
        <v>0.40558138990504322</v>
      </c>
      <c r="G81" s="179">
        <f t="shared" ca="1" si="11"/>
        <v>-3606612.5669370242</v>
      </c>
      <c r="I81" s="6">
        <v>79</v>
      </c>
      <c r="J81" s="186">
        <v>10823383.050204489</v>
      </c>
    </row>
    <row r="82" spans="1:10" x14ac:dyDescent="0.25">
      <c r="A82" s="178">
        <f t="shared" ca="1" si="0"/>
        <v>4.0629320359715813</v>
      </c>
      <c r="B82" s="178">
        <f t="shared" ca="1" si="1"/>
        <v>2.9576386987680126</v>
      </c>
      <c r="C82" s="178">
        <f t="shared" ca="1" si="7"/>
        <v>12.01668502005386</v>
      </c>
      <c r="D82" s="179">
        <f t="shared" ca="1" si="8"/>
        <v>52066740.080215439</v>
      </c>
      <c r="E82" s="180">
        <f t="shared" ca="1" si="9"/>
        <v>3.823120602784813E-2</v>
      </c>
      <c r="F82" s="180">
        <f t="shared" ca="1" si="10"/>
        <v>0.43823120602784815</v>
      </c>
      <c r="G82" s="179">
        <f t="shared" ca="1" si="11"/>
        <v>22817270.299291313</v>
      </c>
      <c r="I82" s="6">
        <v>80</v>
      </c>
      <c r="J82" s="186">
        <v>4128703.4372962131</v>
      </c>
    </row>
    <row r="83" spans="1:10" x14ac:dyDescent="0.25">
      <c r="A83" s="178">
        <f t="shared" ca="1" si="0"/>
        <v>3.6303355651506264</v>
      </c>
      <c r="B83" s="178">
        <f t="shared" ca="1" si="1"/>
        <v>1.4372850099417274</v>
      </c>
      <c r="C83" s="178">
        <f t="shared" ca="1" si="7"/>
        <v>5.2178268888493244</v>
      </c>
      <c r="D83" s="179">
        <f t="shared" ca="1" si="8"/>
        <v>24871307.555397298</v>
      </c>
      <c r="E83" s="180">
        <f t="shared" ca="1" si="9"/>
        <v>-1.1242473824085285E-2</v>
      </c>
      <c r="F83" s="180">
        <f t="shared" ca="1" si="10"/>
        <v>0.38875752617591475</v>
      </c>
      <c r="G83" s="179">
        <f t="shared" ca="1" si="11"/>
        <v>9668907.997996591</v>
      </c>
      <c r="I83" s="6">
        <v>81</v>
      </c>
      <c r="J83" s="186">
        <v>8973455.1451571919</v>
      </c>
    </row>
    <row r="84" spans="1:10" x14ac:dyDescent="0.25">
      <c r="A84" s="178">
        <f t="shared" ca="1" si="0"/>
        <v>1.7674699510235319</v>
      </c>
      <c r="B84" s="178">
        <f t="shared" ca="1" si="1"/>
        <v>-3.7593149158360859</v>
      </c>
      <c r="C84" s="178">
        <f t="shared" ca="1" si="7"/>
        <v>-6.6444761501748397</v>
      </c>
      <c r="D84" s="179">
        <f t="shared" ca="1" si="8"/>
        <v>-22577904.600699358</v>
      </c>
      <c r="E84" s="180">
        <f t="shared" ca="1" si="9"/>
        <v>2.5836563595946826E-2</v>
      </c>
      <c r="F84" s="180">
        <f t="shared" ca="1" si="10"/>
        <v>0.42583656359594685</v>
      </c>
      <c r="G84" s="179">
        <f t="shared" ca="1" si="11"/>
        <v>-9614497.3083589338</v>
      </c>
      <c r="I84" s="6">
        <v>82</v>
      </c>
      <c r="J84" s="186">
        <v>6229010.5925089559</v>
      </c>
    </row>
    <row r="85" spans="1:10" x14ac:dyDescent="0.25">
      <c r="A85" s="178">
        <f t="shared" ca="1" si="0"/>
        <v>1.1975435357123796</v>
      </c>
      <c r="B85" s="178">
        <f t="shared" ca="1" si="1"/>
        <v>8.0947168309203903</v>
      </c>
      <c r="C85" s="178">
        <f t="shared" ca="1" si="7"/>
        <v>9.6937758142909125</v>
      </c>
      <c r="D85" s="179">
        <f t="shared" ca="1" si="8"/>
        <v>42775103.257163651</v>
      </c>
      <c r="E85" s="180">
        <f t="shared" ca="1" si="9"/>
        <v>5.9161356462144654E-2</v>
      </c>
      <c r="F85" s="180">
        <f t="shared" ca="1" si="10"/>
        <v>0.45916135646214468</v>
      </c>
      <c r="G85" s="179">
        <f t="shared" ca="1" si="11"/>
        <v>19640674.434367564</v>
      </c>
      <c r="I85" s="6">
        <v>83</v>
      </c>
      <c r="J85" s="186">
        <v>4211666.2731220415</v>
      </c>
    </row>
    <row r="86" spans="1:10" x14ac:dyDescent="0.25">
      <c r="A86" s="178">
        <f t="shared" ca="1" si="0"/>
        <v>-0.31415040454049947</v>
      </c>
      <c r="B86" s="178">
        <f t="shared" ca="1" si="1"/>
        <v>-3.9577258132946325</v>
      </c>
      <c r="C86" s="178">
        <f t="shared" ca="1" si="7"/>
        <v>1.2433211653068861</v>
      </c>
      <c r="D86" s="179">
        <f t="shared" ca="1" si="8"/>
        <v>8973284.6612275448</v>
      </c>
      <c r="E86" s="180">
        <f t="shared" ca="1" si="9"/>
        <v>4.7335978775919479E-3</v>
      </c>
      <c r="F86" s="180">
        <f t="shared" ca="1" si="10"/>
        <v>0.40473359787759194</v>
      </c>
      <c r="G86" s="179">
        <f t="shared" ca="1" si="11"/>
        <v>3631789.7857184331</v>
      </c>
      <c r="I86" s="6">
        <v>84</v>
      </c>
      <c r="J86" s="186">
        <v>5563303.6163619636</v>
      </c>
    </row>
    <row r="87" spans="1:10" x14ac:dyDescent="0.25">
      <c r="A87" s="178">
        <f t="shared" ca="1" si="0"/>
        <v>1.389538219111524</v>
      </c>
      <c r="B87" s="178">
        <f t="shared" ca="1" si="1"/>
        <v>1.3352441597942424</v>
      </c>
      <c r="C87" s="178">
        <f t="shared" ca="1" si="7"/>
        <v>1.8553727918795546</v>
      </c>
      <c r="D87" s="179">
        <f t="shared" ca="1" si="8"/>
        <v>11421491.167518219</v>
      </c>
      <c r="E87" s="180">
        <f t="shared" ca="1" si="9"/>
        <v>8.6453005612744643E-3</v>
      </c>
      <c r="F87" s="180">
        <f t="shared" ca="1" si="10"/>
        <v>0.40864530056127446</v>
      </c>
      <c r="G87" s="179">
        <f t="shared" ca="1" si="11"/>
        <v>4667338.6910084244</v>
      </c>
      <c r="I87" s="6">
        <v>85</v>
      </c>
      <c r="J87" s="186">
        <v>6764870.6638700096</v>
      </c>
    </row>
    <row r="88" spans="1:10" x14ac:dyDescent="0.25">
      <c r="A88" s="178">
        <f t="shared" ca="1" si="0"/>
        <v>1.6867033550563997</v>
      </c>
      <c r="B88" s="178">
        <f t="shared" ca="1" si="1"/>
        <v>-2.6135167224464437</v>
      </c>
      <c r="C88" s="178">
        <f t="shared" ca="1" si="7"/>
        <v>-4.4082274242464221</v>
      </c>
      <c r="D88" s="179">
        <f t="shared" ca="1" si="8"/>
        <v>-13632909.696985688</v>
      </c>
      <c r="E88" s="180">
        <f t="shared" ca="1" si="9"/>
        <v>4.8028871783093605E-2</v>
      </c>
      <c r="F88" s="180">
        <f t="shared" ca="1" si="10"/>
        <v>0.44802887178309364</v>
      </c>
      <c r="G88" s="179">
        <f t="shared" ca="1" si="11"/>
        <v>-6107937.1506612943</v>
      </c>
      <c r="I88" s="6">
        <v>86</v>
      </c>
      <c r="J88" s="186">
        <v>4724482.5233633611</v>
      </c>
    </row>
    <row r="89" spans="1:10" x14ac:dyDescent="0.25">
      <c r="A89" s="178">
        <f t="shared" ca="1" si="0"/>
        <v>2.2820078502724748</v>
      </c>
      <c r="B89" s="178">
        <f t="shared" ca="1" si="1"/>
        <v>4.1003322753987561</v>
      </c>
      <c r="C89" s="178">
        <f t="shared" ca="1" si="7"/>
        <v>9.3569904411855607</v>
      </c>
      <c r="D89" s="179">
        <f t="shared" ca="1" si="8"/>
        <v>41427961.76474224</v>
      </c>
      <c r="E89" s="180">
        <f t="shared" ca="1" si="9"/>
        <v>2.6381786976517673E-2</v>
      </c>
      <c r="F89" s="180">
        <f t="shared" ca="1" si="10"/>
        <v>0.42638178697651768</v>
      </c>
      <c r="G89" s="179">
        <f t="shared" ca="1" si="11"/>
        <v>17664128.368045647</v>
      </c>
      <c r="I89" s="6">
        <v>87</v>
      </c>
      <c r="J89" s="186">
        <v>8004666.3391426802</v>
      </c>
    </row>
    <row r="90" spans="1:10" x14ac:dyDescent="0.25">
      <c r="A90" s="178">
        <f t="shared" ca="1" si="0"/>
        <v>2.3618471071290594</v>
      </c>
      <c r="B90" s="178">
        <f t="shared" ca="1" si="1"/>
        <v>-4.1102834315661507</v>
      </c>
      <c r="C90" s="178">
        <f t="shared" ca="1" si="7"/>
        <v>-9.7078610323250167</v>
      </c>
      <c r="D90" s="179">
        <f t="shared" ca="1" si="8"/>
        <v>-34831444.129300065</v>
      </c>
      <c r="E90" s="180">
        <f t="shared" ca="1" si="9"/>
        <v>3.4071755365141967E-2</v>
      </c>
      <c r="F90" s="180">
        <f t="shared" ca="1" si="10"/>
        <v>0.43407175536514198</v>
      </c>
      <c r="G90" s="179">
        <f t="shared" ca="1" si="11"/>
        <v>-15119346.095108148</v>
      </c>
      <c r="I90" s="6">
        <v>88</v>
      </c>
      <c r="J90" s="186">
        <v>8529001.3292958401</v>
      </c>
    </row>
    <row r="91" spans="1:10" x14ac:dyDescent="0.25">
      <c r="A91" s="178">
        <f t="shared" ca="1" si="0"/>
        <v>0.83194819238547413</v>
      </c>
      <c r="B91" s="178">
        <f t="shared" ca="1" si="1"/>
        <v>-3.1097372637433951</v>
      </c>
      <c r="C91" s="178">
        <f t="shared" ca="1" si="7"/>
        <v>-2.5871402953650682</v>
      </c>
      <c r="D91" s="179">
        <f t="shared" ca="1" si="8"/>
        <v>-6348561.1814602725</v>
      </c>
      <c r="E91" s="180">
        <f t="shared" ca="1" si="9"/>
        <v>2.0995596526157068E-2</v>
      </c>
      <c r="F91" s="180">
        <f t="shared" ca="1" si="10"/>
        <v>0.42099559652615709</v>
      </c>
      <c r="G91" s="179">
        <f t="shared" ca="1" si="11"/>
        <v>-2672716.3016716721</v>
      </c>
      <c r="I91" s="6">
        <v>89</v>
      </c>
      <c r="J91" s="186">
        <v>6071133.2582103163</v>
      </c>
    </row>
    <row r="92" spans="1:10" x14ac:dyDescent="0.25">
      <c r="A92" s="178">
        <f t="shared" ca="1" si="0"/>
        <v>2.560716273254223</v>
      </c>
      <c r="B92" s="178">
        <f t="shared" ca="1" si="1"/>
        <v>1.4736472413847452</v>
      </c>
      <c r="C92" s="178">
        <f t="shared" ca="1" si="7"/>
        <v>3.7735924720501113</v>
      </c>
      <c r="D92" s="179">
        <f t="shared" ca="1" si="8"/>
        <v>19094369.888200447</v>
      </c>
      <c r="E92" s="180">
        <f t="shared" ca="1" si="9"/>
        <v>3.0130852263764558E-2</v>
      </c>
      <c r="F92" s="180">
        <f t="shared" ca="1" si="10"/>
        <v>0.43013085226376457</v>
      </c>
      <c r="G92" s="179">
        <f t="shared" ca="1" si="11"/>
        <v>8213077.5934512215</v>
      </c>
      <c r="I92" s="6">
        <v>90</v>
      </c>
      <c r="J92" s="186">
        <v>5987641.2282890119</v>
      </c>
    </row>
    <row r="93" spans="1:10" x14ac:dyDescent="0.25">
      <c r="A93" s="178">
        <f t="shared" ca="1" si="0"/>
        <v>2.3251591668629406</v>
      </c>
      <c r="B93" s="178">
        <f t="shared" ca="1" si="1"/>
        <v>-5.5200139550604055</v>
      </c>
      <c r="C93" s="178">
        <f t="shared" ca="1" si="7"/>
        <v>-12.834911048820057</v>
      </c>
      <c r="D93" s="179">
        <f t="shared" ca="1" si="8"/>
        <v>-47339644.195280232</v>
      </c>
      <c r="E93" s="180">
        <f t="shared" ca="1" si="9"/>
        <v>-3.3706232499606768E-3</v>
      </c>
      <c r="F93" s="180">
        <f t="shared" ca="1" si="10"/>
        <v>0.39662937675003934</v>
      </c>
      <c r="G93" s="179">
        <f t="shared" ca="1" si="11"/>
        <v>-18776293.572742615</v>
      </c>
      <c r="I93" s="6">
        <v>91</v>
      </c>
      <c r="J93" s="186">
        <v>7841711.7252677269</v>
      </c>
    </row>
    <row r="94" spans="1:10" x14ac:dyDescent="0.25">
      <c r="A94" s="178">
        <f t="shared" ca="1" si="0"/>
        <v>3.0389856788027734</v>
      </c>
      <c r="B94" s="178">
        <f t="shared" ca="1" si="1"/>
        <v>3.374684069105911</v>
      </c>
      <c r="C94" s="178">
        <f t="shared" ca="1" si="7"/>
        <v>10.255616556496733</v>
      </c>
      <c r="D94" s="179">
        <f t="shared" ca="1" si="8"/>
        <v>45022466.225986935</v>
      </c>
      <c r="E94" s="180">
        <f t="shared" ca="1" si="9"/>
        <v>2.9317095523056072E-2</v>
      </c>
      <c r="F94" s="180">
        <f t="shared" ca="1" si="10"/>
        <v>0.42931709552305608</v>
      </c>
      <c r="G94" s="179">
        <f t="shared" ca="1" si="11"/>
        <v>19328914.433425598</v>
      </c>
      <c r="I94" s="6">
        <v>92</v>
      </c>
      <c r="J94" s="186">
        <v>5552969.1173734972</v>
      </c>
    </row>
    <row r="95" spans="1:10" x14ac:dyDescent="0.25">
      <c r="A95" s="178">
        <f t="shared" ca="1" si="0"/>
        <v>2.9927752352829122</v>
      </c>
      <c r="B95" s="178">
        <f t="shared" ca="1" si="1"/>
        <v>2.0616464246024262</v>
      </c>
      <c r="C95" s="178">
        <f t="shared" ca="1" si="7"/>
        <v>6.1700443634597004</v>
      </c>
      <c r="D95" s="179">
        <f t="shared" ca="1" si="8"/>
        <v>28680177.453838803</v>
      </c>
      <c r="E95" s="180">
        <f t="shared" ca="1" si="9"/>
        <v>2.2201747502022463E-2</v>
      </c>
      <c r="F95" s="180">
        <f t="shared" ca="1" si="10"/>
        <v>0.4222017475020225</v>
      </c>
      <c r="G95" s="179">
        <f t="shared" ca="1" si="11"/>
        <v>12108821.039678849</v>
      </c>
      <c r="I95" s="6">
        <v>93</v>
      </c>
      <c r="J95" s="186">
        <v>3463386.4558437113</v>
      </c>
    </row>
    <row r="96" spans="1:10" x14ac:dyDescent="0.25">
      <c r="A96" s="178">
        <f t="shared" ca="1" si="0"/>
        <v>2.4031676146382535</v>
      </c>
      <c r="B96" s="178">
        <f t="shared" ca="1" si="1"/>
        <v>1.1107732526766108</v>
      </c>
      <c r="C96" s="178">
        <f t="shared" ca="1" si="7"/>
        <v>2.6693743080388246</v>
      </c>
      <c r="D96" s="179">
        <f t="shared" ca="1" si="8"/>
        <v>14677497.232155299</v>
      </c>
      <c r="E96" s="180">
        <f t="shared" ca="1" si="9"/>
        <v>1.1859033035102322E-2</v>
      </c>
      <c r="F96" s="180">
        <f t="shared" ca="1" si="10"/>
        <v>0.41185903303510235</v>
      </c>
      <c r="G96" s="179">
        <f t="shared" ca="1" si="11"/>
        <v>6045059.8174108723</v>
      </c>
      <c r="I96" s="6">
        <v>94</v>
      </c>
      <c r="J96" s="186">
        <v>7797645.4192404104</v>
      </c>
    </row>
    <row r="97" spans="1:10" x14ac:dyDescent="0.25">
      <c r="A97" s="178">
        <f t="shared" ca="1" si="0"/>
        <v>2.0831779222367355</v>
      </c>
      <c r="B97" s="178">
        <f t="shared" ca="1" si="1"/>
        <v>6.5156233932312873</v>
      </c>
      <c r="C97" s="178">
        <f t="shared" ca="1" si="7"/>
        <v>13.573202802388622</v>
      </c>
      <c r="D97" s="179">
        <f t="shared" ca="1" si="8"/>
        <v>58292811.209554486</v>
      </c>
      <c r="E97" s="180">
        <f t="shared" ca="1" si="9"/>
        <v>4.1813918955726878E-2</v>
      </c>
      <c r="F97" s="180">
        <f t="shared" ca="1" si="10"/>
        <v>0.44181391895572691</v>
      </c>
      <c r="G97" s="179">
        <f t="shared" ca="1" si="11"/>
        <v>25754575.367439594</v>
      </c>
      <c r="I97" s="6">
        <v>95</v>
      </c>
      <c r="J97" s="186">
        <v>7589022.068823413</v>
      </c>
    </row>
    <row r="98" spans="1:10" x14ac:dyDescent="0.25">
      <c r="A98" s="178">
        <f t="shared" ca="1" si="0"/>
        <v>1.2580493094351732</v>
      </c>
      <c r="B98" s="178">
        <f t="shared" ca="1" si="1"/>
        <v>7.7817823267226292</v>
      </c>
      <c r="C98" s="178">
        <f t="shared" ca="1" si="7"/>
        <v>9.7898658823082396</v>
      </c>
      <c r="D98" s="179">
        <f t="shared" ca="1" si="8"/>
        <v>43159463.529232956</v>
      </c>
      <c r="E98" s="180">
        <f t="shared" ca="1" si="9"/>
        <v>-1.3575806924651917E-2</v>
      </c>
      <c r="F98" s="180">
        <f t="shared" ca="1" si="10"/>
        <v>0.38642419307534809</v>
      </c>
      <c r="G98" s="179">
        <f t="shared" ca="1" si="11"/>
        <v>16677860.86784876</v>
      </c>
      <c r="I98" s="6">
        <v>96</v>
      </c>
      <c r="J98" s="186">
        <v>4132524.376337056</v>
      </c>
    </row>
    <row r="99" spans="1:10" x14ac:dyDescent="0.25">
      <c r="A99" s="178">
        <f t="shared" ca="1" si="0"/>
        <v>2.2726100813014716</v>
      </c>
      <c r="B99" s="178">
        <f t="shared" ca="1" si="1"/>
        <v>8.6211214111544443</v>
      </c>
      <c r="C99" s="178">
        <f t="shared" ca="1" si="7"/>
        <v>19.592447431113559</v>
      </c>
      <c r="D99" s="179">
        <f t="shared" ca="1" si="8"/>
        <v>82369789.724454239</v>
      </c>
      <c r="E99" s="180">
        <f t="shared" ca="1" si="9"/>
        <v>-2.1005287310603832E-3</v>
      </c>
      <c r="F99" s="180">
        <f t="shared" ca="1" si="10"/>
        <v>0.39789947126893965</v>
      </c>
      <c r="G99" s="179">
        <f t="shared" ca="1" si="11"/>
        <v>32774895.77989408</v>
      </c>
      <c r="I99" s="6">
        <v>97</v>
      </c>
      <c r="J99" s="186">
        <v>3015921.7738894322</v>
      </c>
    </row>
    <row r="100" spans="1:10" x14ac:dyDescent="0.25">
      <c r="A100" s="178">
        <f t="shared" ca="1" si="0"/>
        <v>3.3973175777616191</v>
      </c>
      <c r="B100" s="178">
        <f t="shared" ca="1" si="1"/>
        <v>3.6940630385530051</v>
      </c>
      <c r="C100" s="178">
        <f t="shared" ca="1" si="7"/>
        <v>12.549905294235622</v>
      </c>
      <c r="D100" s="179">
        <f t="shared" ca="1" si="8"/>
        <v>54199621.176942483</v>
      </c>
      <c r="E100" s="180">
        <f t="shared" ca="1" si="9"/>
        <v>-1.8851159759130386E-2</v>
      </c>
      <c r="F100" s="180">
        <f t="shared" ca="1" si="10"/>
        <v>0.38114884024086965</v>
      </c>
      <c r="G100" s="179">
        <f t="shared" ca="1" si="11"/>
        <v>20658122.753086105</v>
      </c>
      <c r="I100" s="6">
        <v>98</v>
      </c>
      <c r="J100" s="186">
        <v>5170367.8756262315</v>
      </c>
    </row>
    <row r="101" spans="1:10" x14ac:dyDescent="0.25">
      <c r="A101" s="178">
        <f t="shared" ca="1" si="0"/>
        <v>1.5669199978576442</v>
      </c>
      <c r="B101" s="178">
        <f t="shared" ca="1" si="1"/>
        <v>5.9778816354254802</v>
      </c>
      <c r="C101" s="178">
        <f t="shared" ca="1" si="7"/>
        <v>9.3668622793741445</v>
      </c>
      <c r="D101" s="179">
        <f t="shared" ca="1" si="8"/>
        <v>41467449.11749658</v>
      </c>
      <c r="E101" s="180">
        <f t="shared" ca="1" si="9"/>
        <v>2.2090724837220601E-2</v>
      </c>
      <c r="F101" s="180">
        <f t="shared" ca="1" si="10"/>
        <v>0.4220907248372206</v>
      </c>
      <c r="G101" s="179">
        <f t="shared" ca="1" si="11"/>
        <v>17503025.655154694</v>
      </c>
      <c r="I101" s="6">
        <v>99</v>
      </c>
      <c r="J101" s="186">
        <v>7095003.3272476355</v>
      </c>
    </row>
    <row r="102" spans="1:10" ht="15.75" thickBot="1" x14ac:dyDescent="0.3">
      <c r="A102" s="178">
        <f t="shared" ca="1" si="0"/>
        <v>0.91879474535692718</v>
      </c>
      <c r="B102" s="178">
        <f t="shared" ca="1" si="1"/>
        <v>2.7635689979038345</v>
      </c>
      <c r="C102" s="178">
        <f t="shared" ca="1" si="7"/>
        <v>2.539152673705352</v>
      </c>
      <c r="D102" s="179">
        <f t="shared" ca="1" si="8"/>
        <v>14156610.694821408</v>
      </c>
      <c r="E102" s="180">
        <f t="shared" ca="1" si="9"/>
        <v>3.3418137434724451E-2</v>
      </c>
      <c r="F102" s="180">
        <f t="shared" ca="1" si="10"/>
        <v>0.43341813743472446</v>
      </c>
      <c r="G102" s="179">
        <f t="shared" ca="1" si="11"/>
        <v>6135731.8397379955</v>
      </c>
      <c r="I102" s="7">
        <v>100</v>
      </c>
      <c r="J102" s="187">
        <v>7452328.0374640198</v>
      </c>
    </row>
    <row r="104" spans="1:10" x14ac:dyDescent="0.25">
      <c r="G104" s="188">
        <f ca="1">AVERAGE(G5:G102)</f>
        <v>4562167.3770250054</v>
      </c>
    </row>
  </sheetData>
  <sheetProtection sheet="1" objects="1" scenarios="1"/>
  <mergeCells count="1">
    <mergeCell ref="I2:M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002"/>
  <sheetViews>
    <sheetView zoomScale="110" zoomScaleNormal="110" workbookViewId="0">
      <selection activeCell="F5" sqref="F5"/>
    </sheetView>
  </sheetViews>
  <sheetFormatPr defaultRowHeight="15" x14ac:dyDescent="0.25"/>
  <cols>
    <col min="1" max="2" width="9.140625" style="1"/>
    <col min="3" max="3" width="9.140625" style="2"/>
    <col min="4" max="4" width="9.140625" style="1"/>
    <col min="5" max="5" width="11.5703125" style="1" bestFit="1" customWidth="1"/>
    <col min="6" max="16384" width="9.140625" style="1"/>
  </cols>
  <sheetData>
    <row r="1" spans="1:9" ht="15.75" thickBot="1" x14ac:dyDescent="0.3">
      <c r="A1" s="196" t="s">
        <v>12</v>
      </c>
      <c r="B1" s="196"/>
      <c r="C1" s="196"/>
      <c r="H1" s="1" t="s">
        <v>13</v>
      </c>
      <c r="I1" s="1" t="s">
        <v>19</v>
      </c>
    </row>
    <row r="2" spans="1:9" x14ac:dyDescent="0.25">
      <c r="A2" s="2" t="s">
        <v>13</v>
      </c>
      <c r="B2" s="2" t="s">
        <v>14</v>
      </c>
      <c r="C2" s="2" t="s">
        <v>15</v>
      </c>
      <c r="E2" s="5" t="s">
        <v>16</v>
      </c>
      <c r="F2" s="14">
        <f ca="1">COUNT(A:A)</f>
        <v>1000</v>
      </c>
      <c r="H2" s="5">
        <v>0</v>
      </c>
      <c r="I2" s="14">
        <f>-H2^3+10*H2^2+5*H2</f>
        <v>0</v>
      </c>
    </row>
    <row r="3" spans="1:9" x14ac:dyDescent="0.25">
      <c r="A3" s="9">
        <f t="shared" ref="A3:A66" ca="1" si="0">RAND()*10</f>
        <v>3.7416707009562842</v>
      </c>
      <c r="B3" s="9">
        <f ca="1">RAND()*200</f>
        <v>32.569267655763689</v>
      </c>
      <c r="C3" s="161">
        <f ca="1">IF(B3&gt;-A3^3+10*A3^2+5*A3,0,1)</f>
        <v>1</v>
      </c>
      <c r="E3" s="6" t="s">
        <v>17</v>
      </c>
      <c r="F3" s="16">
        <f ca="1">SUM(C:C)</f>
        <v>530</v>
      </c>
      <c r="H3" s="6">
        <v>1</v>
      </c>
      <c r="I3" s="16">
        <f t="shared" ref="I3:I12" si="1">-H3^3+10*H3^2+5*H3</f>
        <v>14</v>
      </c>
    </row>
    <row r="4" spans="1:9" x14ac:dyDescent="0.25">
      <c r="A4" s="9">
        <f t="shared" ca="1" si="0"/>
        <v>0.89027074409912199</v>
      </c>
      <c r="B4" s="9">
        <f t="shared" ref="B4:B67" ca="1" si="2">RAND()*200</f>
        <v>164.07327717694841</v>
      </c>
      <c r="C4" s="161">
        <f t="shared" ref="C4:C67" ca="1" si="3">IF(B4&gt;-A4^3+10*A4^2+5*A4,0,1)</f>
        <v>0</v>
      </c>
      <c r="E4" s="6" t="s">
        <v>20</v>
      </c>
      <c r="F4" s="162">
        <f ca="1">2000*F3/F2</f>
        <v>1060</v>
      </c>
      <c r="H4" s="6">
        <v>2</v>
      </c>
      <c r="I4" s="16">
        <f t="shared" si="1"/>
        <v>42</v>
      </c>
    </row>
    <row r="5" spans="1:9" x14ac:dyDescent="0.25">
      <c r="A5" s="9">
        <f t="shared" ca="1" si="0"/>
        <v>6.2009368478697668</v>
      </c>
      <c r="B5" s="9">
        <f t="shared" ca="1" si="2"/>
        <v>78.837551267492927</v>
      </c>
      <c r="C5" s="161">
        <f t="shared" ca="1" si="3"/>
        <v>1</v>
      </c>
      <c r="E5" s="6" t="s">
        <v>21</v>
      </c>
      <c r="F5" s="163">
        <f>-(1/4)*10^4+(10/3)*10^3+(5/2)*10^2</f>
        <v>1083.3333333333335</v>
      </c>
      <c r="H5" s="6">
        <v>3</v>
      </c>
      <c r="I5" s="16">
        <f t="shared" si="1"/>
        <v>78</v>
      </c>
    </row>
    <row r="6" spans="1:9" ht="15.75" thickBot="1" x14ac:dyDescent="0.3">
      <c r="A6" s="9">
        <f t="shared" ca="1" si="0"/>
        <v>4.8907278023964622</v>
      </c>
      <c r="B6" s="9">
        <f t="shared" ca="1" si="2"/>
        <v>61.041728754757038</v>
      </c>
      <c r="C6" s="161">
        <f t="shared" ca="1" si="3"/>
        <v>1</v>
      </c>
      <c r="E6" s="7" t="s">
        <v>18</v>
      </c>
      <c r="F6" s="164">
        <f ca="1">(F4-F5)/F5</f>
        <v>-2.1538461538461676E-2</v>
      </c>
      <c r="H6" s="6">
        <v>4</v>
      </c>
      <c r="I6" s="16">
        <f t="shared" si="1"/>
        <v>116</v>
      </c>
    </row>
    <row r="7" spans="1:9" x14ac:dyDescent="0.25">
      <c r="A7" s="9">
        <f t="shared" ca="1" si="0"/>
        <v>8.1253037671219754</v>
      </c>
      <c r="B7" s="9">
        <f t="shared" ca="1" si="2"/>
        <v>193.77693070592795</v>
      </c>
      <c r="C7" s="161">
        <f t="shared" ca="1" si="3"/>
        <v>0</v>
      </c>
      <c r="H7" s="6">
        <v>5</v>
      </c>
      <c r="I7" s="16">
        <f t="shared" si="1"/>
        <v>150</v>
      </c>
    </row>
    <row r="8" spans="1:9" x14ac:dyDescent="0.25">
      <c r="A8" s="9">
        <f t="shared" ca="1" si="0"/>
        <v>1.2398358692452904</v>
      </c>
      <c r="B8" s="9">
        <f t="shared" ca="1" si="2"/>
        <v>23.610814176606489</v>
      </c>
      <c r="C8" s="161">
        <f t="shared" ca="1" si="3"/>
        <v>0</v>
      </c>
      <c r="H8" s="6">
        <v>6</v>
      </c>
      <c r="I8" s="16">
        <f t="shared" si="1"/>
        <v>174</v>
      </c>
    </row>
    <row r="9" spans="1:9" x14ac:dyDescent="0.25">
      <c r="A9" s="9">
        <f t="shared" ca="1" si="0"/>
        <v>5.009498496068975</v>
      </c>
      <c r="B9" s="9">
        <f t="shared" ca="1" si="2"/>
        <v>152.07751351355887</v>
      </c>
      <c r="C9" s="161">
        <f t="shared" ca="1" si="3"/>
        <v>0</v>
      </c>
      <c r="H9" s="6">
        <v>7</v>
      </c>
      <c r="I9" s="16">
        <f t="shared" si="1"/>
        <v>182</v>
      </c>
    </row>
    <row r="10" spans="1:9" x14ac:dyDescent="0.25">
      <c r="A10" s="9">
        <f t="shared" ca="1" si="0"/>
        <v>7.6793605556211384</v>
      </c>
      <c r="B10" s="9">
        <f t="shared" ca="1" si="2"/>
        <v>63.699076638307119</v>
      </c>
      <c r="C10" s="161">
        <f t="shared" ca="1" si="3"/>
        <v>1</v>
      </c>
      <c r="H10" s="6">
        <v>8</v>
      </c>
      <c r="I10" s="16">
        <f t="shared" si="1"/>
        <v>168</v>
      </c>
    </row>
    <row r="11" spans="1:9" x14ac:dyDescent="0.25">
      <c r="A11" s="9">
        <f t="shared" ca="1" si="0"/>
        <v>3.3639723826449774</v>
      </c>
      <c r="B11" s="9">
        <f t="shared" ca="1" si="2"/>
        <v>89.797758840790735</v>
      </c>
      <c r="C11" s="161">
        <f t="shared" ca="1" si="3"/>
        <v>1</v>
      </c>
      <c r="H11" s="6">
        <v>9</v>
      </c>
      <c r="I11" s="16">
        <f t="shared" si="1"/>
        <v>126</v>
      </c>
    </row>
    <row r="12" spans="1:9" ht="15.75" thickBot="1" x14ac:dyDescent="0.3">
      <c r="A12" s="9">
        <f t="shared" ca="1" si="0"/>
        <v>1.7244577118649373</v>
      </c>
      <c r="B12" s="9">
        <f t="shared" ca="1" si="2"/>
        <v>41.670938793734045</v>
      </c>
      <c r="C12" s="161">
        <f t="shared" ca="1" si="3"/>
        <v>0</v>
      </c>
      <c r="H12" s="7">
        <v>10</v>
      </c>
      <c r="I12" s="18">
        <f t="shared" si="1"/>
        <v>50</v>
      </c>
    </row>
    <row r="13" spans="1:9" x14ac:dyDescent="0.25">
      <c r="A13" s="9">
        <f t="shared" ca="1" si="0"/>
        <v>0.73344257492710563</v>
      </c>
      <c r="B13" s="9">
        <f t="shared" ca="1" si="2"/>
        <v>73.835326683962933</v>
      </c>
      <c r="C13" s="161">
        <f t="shared" ca="1" si="3"/>
        <v>0</v>
      </c>
    </row>
    <row r="14" spans="1:9" x14ac:dyDescent="0.25">
      <c r="A14" s="9">
        <f t="shared" ca="1" si="0"/>
        <v>3.9302600560680476</v>
      </c>
      <c r="B14" s="9">
        <f t="shared" ca="1" si="2"/>
        <v>129.91413683300053</v>
      </c>
      <c r="C14" s="161">
        <f t="shared" ca="1" si="3"/>
        <v>0</v>
      </c>
    </row>
    <row r="15" spans="1:9" x14ac:dyDescent="0.25">
      <c r="A15" s="9">
        <f t="shared" ca="1" si="0"/>
        <v>1.6225229090183568</v>
      </c>
      <c r="B15" s="9">
        <f t="shared" ca="1" si="2"/>
        <v>131.4189987699163</v>
      </c>
      <c r="C15" s="161">
        <f t="shared" ca="1" si="3"/>
        <v>0</v>
      </c>
    </row>
    <row r="16" spans="1:9" x14ac:dyDescent="0.25">
      <c r="A16" s="9">
        <f t="shared" ca="1" si="0"/>
        <v>1.562077916174488</v>
      </c>
      <c r="B16" s="9">
        <f t="shared" ca="1" si="2"/>
        <v>147.05277658669499</v>
      </c>
      <c r="C16" s="161">
        <f t="shared" ca="1" si="3"/>
        <v>0</v>
      </c>
    </row>
    <row r="17" spans="1:3" x14ac:dyDescent="0.25">
      <c r="A17" s="9">
        <f t="shared" ca="1" si="0"/>
        <v>6.1090056630485021</v>
      </c>
      <c r="B17" s="9">
        <f t="shared" ca="1" si="2"/>
        <v>127.50228083279043</v>
      </c>
      <c r="C17" s="161">
        <f t="shared" ca="1" si="3"/>
        <v>1</v>
      </c>
    </row>
    <row r="18" spans="1:3" x14ac:dyDescent="0.25">
      <c r="A18" s="9">
        <f t="shared" ca="1" si="0"/>
        <v>9.437990097672202</v>
      </c>
      <c r="B18" s="9">
        <f t="shared" ca="1" si="2"/>
        <v>97.344881101689069</v>
      </c>
      <c r="C18" s="161">
        <f t="shared" ca="1" si="3"/>
        <v>0</v>
      </c>
    </row>
    <row r="19" spans="1:3" x14ac:dyDescent="0.25">
      <c r="A19" s="9">
        <f t="shared" ca="1" si="0"/>
        <v>6.8759819167285166</v>
      </c>
      <c r="B19" s="9">
        <f t="shared" ca="1" si="2"/>
        <v>29.941955621129779</v>
      </c>
      <c r="C19" s="161">
        <f t="shared" ca="1" si="3"/>
        <v>1</v>
      </c>
    </row>
    <row r="20" spans="1:3" x14ac:dyDescent="0.25">
      <c r="A20" s="9">
        <f t="shared" ca="1" si="0"/>
        <v>3.6405707542522006</v>
      </c>
      <c r="B20" s="9">
        <f t="shared" ca="1" si="2"/>
        <v>32.247463290091893</v>
      </c>
      <c r="C20" s="161">
        <f t="shared" ca="1" si="3"/>
        <v>1</v>
      </c>
    </row>
    <row r="21" spans="1:3" x14ac:dyDescent="0.25">
      <c r="A21" s="9">
        <f t="shared" ca="1" si="0"/>
        <v>6.1068614466123865</v>
      </c>
      <c r="B21" s="9">
        <f t="shared" ca="1" si="2"/>
        <v>126.62492516443848</v>
      </c>
      <c r="C21" s="161">
        <f t="shared" ca="1" si="3"/>
        <v>1</v>
      </c>
    </row>
    <row r="22" spans="1:3" x14ac:dyDescent="0.25">
      <c r="A22" s="9">
        <f t="shared" ca="1" si="0"/>
        <v>3.9258423282035904</v>
      </c>
      <c r="B22" s="9">
        <f t="shared" ca="1" si="2"/>
        <v>33.263636693902953</v>
      </c>
      <c r="C22" s="161">
        <f t="shared" ca="1" si="3"/>
        <v>1</v>
      </c>
    </row>
    <row r="23" spans="1:3" x14ac:dyDescent="0.25">
      <c r="A23" s="9">
        <f t="shared" ca="1" si="0"/>
        <v>4.1724424096702961</v>
      </c>
      <c r="B23" s="9">
        <f t="shared" ca="1" si="2"/>
        <v>144.18189825632265</v>
      </c>
      <c r="C23" s="161">
        <f t="shared" ca="1" si="3"/>
        <v>0</v>
      </c>
    </row>
    <row r="24" spans="1:3" x14ac:dyDescent="0.25">
      <c r="A24" s="9">
        <f t="shared" ca="1" si="0"/>
        <v>2.9020542594138088</v>
      </c>
      <c r="B24" s="9">
        <f t="shared" ca="1" si="2"/>
        <v>170.73110808252068</v>
      </c>
      <c r="C24" s="161">
        <f t="shared" ca="1" si="3"/>
        <v>0</v>
      </c>
    </row>
    <row r="25" spans="1:3" x14ac:dyDescent="0.25">
      <c r="A25" s="9">
        <f t="shared" ca="1" si="0"/>
        <v>8.7689879772222827</v>
      </c>
      <c r="B25" s="9">
        <f t="shared" ca="1" si="2"/>
        <v>2.5970032557146583</v>
      </c>
      <c r="C25" s="161">
        <f t="shared" ca="1" si="3"/>
        <v>1</v>
      </c>
    </row>
    <row r="26" spans="1:3" x14ac:dyDescent="0.25">
      <c r="A26" s="9">
        <f t="shared" ca="1" si="0"/>
        <v>7.748729957128182</v>
      </c>
      <c r="B26" s="9">
        <f t="shared" ca="1" si="2"/>
        <v>41.855293998746149</v>
      </c>
      <c r="C26" s="161">
        <f t="shared" ca="1" si="3"/>
        <v>1</v>
      </c>
    </row>
    <row r="27" spans="1:3" x14ac:dyDescent="0.25">
      <c r="A27" s="9">
        <f t="shared" ca="1" si="0"/>
        <v>1.1060401299424061</v>
      </c>
      <c r="B27" s="9">
        <f t="shared" ca="1" si="2"/>
        <v>82.886213880756813</v>
      </c>
      <c r="C27" s="161">
        <f t="shared" ca="1" si="3"/>
        <v>0</v>
      </c>
    </row>
    <row r="28" spans="1:3" x14ac:dyDescent="0.25">
      <c r="A28" s="9">
        <f t="shared" ca="1" si="0"/>
        <v>5.8242306274806435</v>
      </c>
      <c r="B28" s="9">
        <f t="shared" ca="1" si="2"/>
        <v>62.90694540497703</v>
      </c>
      <c r="C28" s="161">
        <f t="shared" ca="1" si="3"/>
        <v>1</v>
      </c>
    </row>
    <row r="29" spans="1:3" x14ac:dyDescent="0.25">
      <c r="A29" s="9">
        <f t="shared" ca="1" si="0"/>
        <v>9.1778693662117092</v>
      </c>
      <c r="B29" s="9">
        <f t="shared" ca="1" si="2"/>
        <v>117.44200605175521</v>
      </c>
      <c r="C29" s="161">
        <f t="shared" ca="1" si="3"/>
        <v>0</v>
      </c>
    </row>
    <row r="30" spans="1:3" x14ac:dyDescent="0.25">
      <c r="A30" s="9">
        <f t="shared" ca="1" si="0"/>
        <v>8.7689521216006412</v>
      </c>
      <c r="B30" s="9">
        <f t="shared" ca="1" si="2"/>
        <v>9.8884183892162802</v>
      </c>
      <c r="C30" s="161">
        <f t="shared" ca="1" si="3"/>
        <v>1</v>
      </c>
    </row>
    <row r="31" spans="1:3" x14ac:dyDescent="0.25">
      <c r="A31" s="9">
        <f t="shared" ca="1" si="0"/>
        <v>1.4382378698271581</v>
      </c>
      <c r="B31" s="9">
        <f t="shared" ca="1" si="2"/>
        <v>36.767082633917859</v>
      </c>
      <c r="C31" s="161">
        <f t="shared" ca="1" si="3"/>
        <v>0</v>
      </c>
    </row>
    <row r="32" spans="1:3" x14ac:dyDescent="0.25">
      <c r="A32" s="9">
        <f t="shared" ca="1" si="0"/>
        <v>9.7266041499887166</v>
      </c>
      <c r="B32" s="9">
        <f t="shared" ca="1" si="2"/>
        <v>197.57568739438111</v>
      </c>
      <c r="C32" s="161">
        <f t="shared" ca="1" si="3"/>
        <v>0</v>
      </c>
    </row>
    <row r="33" spans="1:3" x14ac:dyDescent="0.25">
      <c r="A33" s="9">
        <f t="shared" ca="1" si="0"/>
        <v>3.2035693556692637</v>
      </c>
      <c r="B33" s="9">
        <f t="shared" ca="1" si="2"/>
        <v>191.87421163482827</v>
      </c>
      <c r="C33" s="161">
        <f t="shared" ca="1" si="3"/>
        <v>0</v>
      </c>
    </row>
    <row r="34" spans="1:3" x14ac:dyDescent="0.25">
      <c r="A34" s="9">
        <f t="shared" ca="1" si="0"/>
        <v>1.7250042313335934</v>
      </c>
      <c r="B34" s="9">
        <f t="shared" ca="1" si="2"/>
        <v>39.101518124845811</v>
      </c>
      <c r="C34" s="161">
        <f t="shared" ca="1" si="3"/>
        <v>0</v>
      </c>
    </row>
    <row r="35" spans="1:3" x14ac:dyDescent="0.25">
      <c r="A35" s="9">
        <f t="shared" ca="1" si="0"/>
        <v>2.3513815774353306</v>
      </c>
      <c r="B35" s="9">
        <f t="shared" ca="1" si="2"/>
        <v>28.343570958259967</v>
      </c>
      <c r="C35" s="161">
        <f t="shared" ca="1" si="3"/>
        <v>1</v>
      </c>
    </row>
    <row r="36" spans="1:3" x14ac:dyDescent="0.25">
      <c r="A36" s="9">
        <f t="shared" ca="1" si="0"/>
        <v>2.2552018217174075</v>
      </c>
      <c r="B36" s="9">
        <f t="shared" ca="1" si="2"/>
        <v>19.757411186298391</v>
      </c>
      <c r="C36" s="161">
        <f t="shared" ca="1" si="3"/>
        <v>1</v>
      </c>
    </row>
    <row r="37" spans="1:3" x14ac:dyDescent="0.25">
      <c r="A37" s="9">
        <f t="shared" ca="1" si="0"/>
        <v>1.1457625533315841</v>
      </c>
      <c r="B37" s="9">
        <f t="shared" ca="1" si="2"/>
        <v>84.38863274159543</v>
      </c>
      <c r="C37" s="161">
        <f t="shared" ca="1" si="3"/>
        <v>0</v>
      </c>
    </row>
    <row r="38" spans="1:3" x14ac:dyDescent="0.25">
      <c r="A38" s="9">
        <f t="shared" ca="1" si="0"/>
        <v>8.7635745735412094</v>
      </c>
      <c r="B38" s="9">
        <f t="shared" ca="1" si="2"/>
        <v>122.00450128528324</v>
      </c>
      <c r="C38" s="161">
        <f t="shared" ca="1" si="3"/>
        <v>1</v>
      </c>
    </row>
    <row r="39" spans="1:3" x14ac:dyDescent="0.25">
      <c r="A39" s="9">
        <f t="shared" ca="1" si="0"/>
        <v>1.7823282181938505</v>
      </c>
      <c r="B39" s="9">
        <f t="shared" ca="1" si="2"/>
        <v>120.22371382762402</v>
      </c>
      <c r="C39" s="161">
        <f t="shared" ca="1" si="3"/>
        <v>0</v>
      </c>
    </row>
    <row r="40" spans="1:3" x14ac:dyDescent="0.25">
      <c r="A40" s="9">
        <f t="shared" ca="1" si="0"/>
        <v>8.5527396232127231</v>
      </c>
      <c r="B40" s="9">
        <f t="shared" ca="1" si="2"/>
        <v>43.767766793484682</v>
      </c>
      <c r="C40" s="161">
        <f t="shared" ca="1" si="3"/>
        <v>1</v>
      </c>
    </row>
    <row r="41" spans="1:3" x14ac:dyDescent="0.25">
      <c r="A41" s="9">
        <f t="shared" ca="1" si="0"/>
        <v>2.9223337421690943</v>
      </c>
      <c r="B41" s="9">
        <f t="shared" ca="1" si="2"/>
        <v>172.32644099561796</v>
      </c>
      <c r="C41" s="161">
        <f t="shared" ca="1" si="3"/>
        <v>0</v>
      </c>
    </row>
    <row r="42" spans="1:3" x14ac:dyDescent="0.25">
      <c r="A42" s="9">
        <f t="shared" ca="1" si="0"/>
        <v>4.726503241193809</v>
      </c>
      <c r="B42" s="9">
        <f t="shared" ca="1" si="2"/>
        <v>70.335311352523135</v>
      </c>
      <c r="C42" s="161">
        <f t="shared" ca="1" si="3"/>
        <v>1</v>
      </c>
    </row>
    <row r="43" spans="1:3" x14ac:dyDescent="0.25">
      <c r="A43" s="9">
        <f t="shared" ca="1" si="0"/>
        <v>3.6826123130648005</v>
      </c>
      <c r="B43" s="9">
        <f t="shared" ca="1" si="2"/>
        <v>155.75192076166346</v>
      </c>
      <c r="C43" s="161">
        <f t="shared" ca="1" si="3"/>
        <v>0</v>
      </c>
    </row>
    <row r="44" spans="1:3" x14ac:dyDescent="0.25">
      <c r="A44" s="9">
        <f t="shared" ca="1" si="0"/>
        <v>3.5636594153805046</v>
      </c>
      <c r="B44" s="9">
        <f t="shared" ca="1" si="2"/>
        <v>185.17411081215485</v>
      </c>
      <c r="C44" s="161">
        <f t="shared" ca="1" si="3"/>
        <v>0</v>
      </c>
    </row>
    <row r="45" spans="1:3" x14ac:dyDescent="0.25">
      <c r="A45" s="9">
        <f t="shared" ca="1" si="0"/>
        <v>9.0844987997788813</v>
      </c>
      <c r="B45" s="9">
        <f t="shared" ca="1" si="2"/>
        <v>151.2695808004265</v>
      </c>
      <c r="C45" s="161">
        <f t="shared" ca="1" si="3"/>
        <v>0</v>
      </c>
    </row>
    <row r="46" spans="1:3" x14ac:dyDescent="0.25">
      <c r="A46" s="9">
        <f t="shared" ca="1" si="0"/>
        <v>1.0480127887534829</v>
      </c>
      <c r="B46" s="9">
        <f t="shared" ca="1" si="2"/>
        <v>106.70680789358617</v>
      </c>
      <c r="C46" s="161">
        <f t="shared" ca="1" si="3"/>
        <v>0</v>
      </c>
    </row>
    <row r="47" spans="1:3" x14ac:dyDescent="0.25">
      <c r="A47" s="9">
        <f t="shared" ca="1" si="0"/>
        <v>4.5521180695448091</v>
      </c>
      <c r="B47" s="9">
        <f t="shared" ca="1" si="2"/>
        <v>183.83748775453779</v>
      </c>
      <c r="C47" s="161">
        <f t="shared" ca="1" si="3"/>
        <v>0</v>
      </c>
    </row>
    <row r="48" spans="1:3" x14ac:dyDescent="0.25">
      <c r="A48" s="9">
        <f t="shared" ca="1" si="0"/>
        <v>2.0573486389282181</v>
      </c>
      <c r="B48" s="9">
        <f t="shared" ca="1" si="2"/>
        <v>53.401935167851903</v>
      </c>
      <c r="C48" s="161">
        <f t="shared" ca="1" si="3"/>
        <v>0</v>
      </c>
    </row>
    <row r="49" spans="1:3" x14ac:dyDescent="0.25">
      <c r="A49" s="9">
        <f t="shared" ca="1" si="0"/>
        <v>7.925928289844185</v>
      </c>
      <c r="B49" s="9">
        <f t="shared" ca="1" si="2"/>
        <v>64.91857485947628</v>
      </c>
      <c r="C49" s="161">
        <f t="shared" ca="1" si="3"/>
        <v>1</v>
      </c>
    </row>
    <row r="50" spans="1:3" x14ac:dyDescent="0.25">
      <c r="A50" s="9">
        <f t="shared" ca="1" si="0"/>
        <v>5.7891283361902248</v>
      </c>
      <c r="B50" s="9">
        <f t="shared" ca="1" si="2"/>
        <v>51.611576058514743</v>
      </c>
      <c r="C50" s="161">
        <f t="shared" ca="1" si="3"/>
        <v>1</v>
      </c>
    </row>
    <row r="51" spans="1:3" x14ac:dyDescent="0.25">
      <c r="A51" s="9">
        <f t="shared" ca="1" si="0"/>
        <v>4.0773143068521414</v>
      </c>
      <c r="B51" s="9">
        <f t="shared" ca="1" si="2"/>
        <v>51.328279457043479</v>
      </c>
      <c r="C51" s="161">
        <f t="shared" ca="1" si="3"/>
        <v>1</v>
      </c>
    </row>
    <row r="52" spans="1:3" x14ac:dyDescent="0.25">
      <c r="A52" s="9">
        <f t="shared" ca="1" si="0"/>
        <v>3.9684113770852503</v>
      </c>
      <c r="B52" s="9">
        <f t="shared" ca="1" si="2"/>
        <v>10.929668221037936</v>
      </c>
      <c r="C52" s="161">
        <f t="shared" ca="1" si="3"/>
        <v>1</v>
      </c>
    </row>
    <row r="53" spans="1:3" x14ac:dyDescent="0.25">
      <c r="A53" s="9">
        <f t="shared" ca="1" si="0"/>
        <v>8.2184853683273253</v>
      </c>
      <c r="B53" s="9">
        <f t="shared" ca="1" si="2"/>
        <v>83.916428546008163</v>
      </c>
      <c r="C53" s="161">
        <f t="shared" ca="1" si="3"/>
        <v>1</v>
      </c>
    </row>
    <row r="54" spans="1:3" x14ac:dyDescent="0.25">
      <c r="A54" s="9">
        <f t="shared" ca="1" si="0"/>
        <v>0.83776553613333138</v>
      </c>
      <c r="B54" s="9">
        <f t="shared" ca="1" si="2"/>
        <v>51.891735607135139</v>
      </c>
      <c r="C54" s="161">
        <f t="shared" ca="1" si="3"/>
        <v>0</v>
      </c>
    </row>
    <row r="55" spans="1:3" x14ac:dyDescent="0.25">
      <c r="A55" s="9">
        <f t="shared" ca="1" si="0"/>
        <v>1.2258503648123764</v>
      </c>
      <c r="B55" s="9">
        <f t="shared" ca="1" si="2"/>
        <v>151.80955477057344</v>
      </c>
      <c r="C55" s="161">
        <f t="shared" ca="1" si="3"/>
        <v>0</v>
      </c>
    </row>
    <row r="56" spans="1:3" x14ac:dyDescent="0.25">
      <c r="A56" s="9">
        <f t="shared" ca="1" si="0"/>
        <v>8.2686414885209114</v>
      </c>
      <c r="B56" s="9">
        <f t="shared" ca="1" si="2"/>
        <v>98.994314092534381</v>
      </c>
      <c r="C56" s="161">
        <f t="shared" ca="1" si="3"/>
        <v>1</v>
      </c>
    </row>
    <row r="57" spans="1:3" x14ac:dyDescent="0.25">
      <c r="A57" s="9">
        <f t="shared" ca="1" si="0"/>
        <v>3.2671365603224345</v>
      </c>
      <c r="B57" s="9">
        <f t="shared" ca="1" si="2"/>
        <v>196.98938598992356</v>
      </c>
      <c r="C57" s="161">
        <f t="shared" ca="1" si="3"/>
        <v>0</v>
      </c>
    </row>
    <row r="58" spans="1:3" x14ac:dyDescent="0.25">
      <c r="A58" s="9">
        <f t="shared" ca="1" si="0"/>
        <v>4.8425870161184479</v>
      </c>
      <c r="B58" s="9">
        <f t="shared" ca="1" si="2"/>
        <v>79.39700021415122</v>
      </c>
      <c r="C58" s="161">
        <f t="shared" ca="1" si="3"/>
        <v>1</v>
      </c>
    </row>
    <row r="59" spans="1:3" x14ac:dyDescent="0.25">
      <c r="A59" s="9">
        <f t="shared" ca="1" si="0"/>
        <v>7.4830400048483368</v>
      </c>
      <c r="B59" s="9">
        <f t="shared" ca="1" si="2"/>
        <v>135.02982856947798</v>
      </c>
      <c r="C59" s="161">
        <f t="shared" ca="1" si="3"/>
        <v>1</v>
      </c>
    </row>
    <row r="60" spans="1:3" x14ac:dyDescent="0.25">
      <c r="A60" s="9">
        <f t="shared" ca="1" si="0"/>
        <v>8.5384556576748789</v>
      </c>
      <c r="B60" s="9">
        <f t="shared" ca="1" si="2"/>
        <v>180.64936911235699</v>
      </c>
      <c r="C60" s="161">
        <f t="shared" ca="1" si="3"/>
        <v>0</v>
      </c>
    </row>
    <row r="61" spans="1:3" x14ac:dyDescent="0.25">
      <c r="A61" s="9">
        <f t="shared" ca="1" si="0"/>
        <v>3.0678460686378104</v>
      </c>
      <c r="B61" s="9">
        <f t="shared" ca="1" si="2"/>
        <v>16.913223707278924</v>
      </c>
      <c r="C61" s="161">
        <f t="shared" ca="1" si="3"/>
        <v>1</v>
      </c>
    </row>
    <row r="62" spans="1:3" x14ac:dyDescent="0.25">
      <c r="A62" s="9">
        <f t="shared" ca="1" si="0"/>
        <v>8.4801325037804851</v>
      </c>
      <c r="B62" s="9">
        <f t="shared" ca="1" si="2"/>
        <v>58.157483357137508</v>
      </c>
      <c r="C62" s="161">
        <f t="shared" ca="1" si="3"/>
        <v>1</v>
      </c>
    </row>
    <row r="63" spans="1:3" x14ac:dyDescent="0.25">
      <c r="A63" s="9">
        <f t="shared" ca="1" si="0"/>
        <v>7.6573091485794595</v>
      </c>
      <c r="B63" s="9">
        <f t="shared" ca="1" si="2"/>
        <v>86.554258078680249</v>
      </c>
      <c r="C63" s="161">
        <f t="shared" ca="1" si="3"/>
        <v>1</v>
      </c>
    </row>
    <row r="64" spans="1:3" x14ac:dyDescent="0.25">
      <c r="A64" s="9">
        <f t="shared" ca="1" si="0"/>
        <v>3.3153641764017117</v>
      </c>
      <c r="B64" s="9">
        <f t="shared" ca="1" si="2"/>
        <v>196.83126200716009</v>
      </c>
      <c r="C64" s="161">
        <f t="shared" ca="1" si="3"/>
        <v>0</v>
      </c>
    </row>
    <row r="65" spans="1:3" x14ac:dyDescent="0.25">
      <c r="A65" s="9">
        <f t="shared" ca="1" si="0"/>
        <v>3.9661499531082778</v>
      </c>
      <c r="B65" s="9">
        <f t="shared" ca="1" si="2"/>
        <v>6.5371141130266208</v>
      </c>
      <c r="C65" s="161">
        <f t="shared" ca="1" si="3"/>
        <v>1</v>
      </c>
    </row>
    <row r="66" spans="1:3" x14ac:dyDescent="0.25">
      <c r="A66" s="9">
        <f t="shared" ca="1" si="0"/>
        <v>4.7388048955395838</v>
      </c>
      <c r="B66" s="9">
        <f t="shared" ca="1" si="2"/>
        <v>184.16432058896137</v>
      </c>
      <c r="C66" s="161">
        <f t="shared" ca="1" si="3"/>
        <v>0</v>
      </c>
    </row>
    <row r="67" spans="1:3" x14ac:dyDescent="0.25">
      <c r="A67" s="9">
        <f t="shared" ref="A67:A130" ca="1" si="4">RAND()*10</f>
        <v>3.8234046949363334</v>
      </c>
      <c r="B67" s="9">
        <f t="shared" ca="1" si="2"/>
        <v>145.27088231829131</v>
      </c>
      <c r="C67" s="161">
        <f t="shared" ca="1" si="3"/>
        <v>0</v>
      </c>
    </row>
    <row r="68" spans="1:3" x14ac:dyDescent="0.25">
      <c r="A68" s="9">
        <f t="shared" ca="1" si="4"/>
        <v>9.1976377663642044</v>
      </c>
      <c r="B68" s="9">
        <f t="shared" ref="B68:B131" ca="1" si="5">RAND()*200</f>
        <v>113.65822914879861</v>
      </c>
      <c r="C68" s="161">
        <f t="shared" ref="C68:C131" ca="1" si="6">IF(B68&gt;-A68^3+10*A68^2+5*A68,0,1)</f>
        <v>1</v>
      </c>
    </row>
    <row r="69" spans="1:3" x14ac:dyDescent="0.25">
      <c r="A69" s="9">
        <f t="shared" ca="1" si="4"/>
        <v>0.57526272550169733</v>
      </c>
      <c r="B69" s="9">
        <f t="shared" ca="1" si="5"/>
        <v>48.554939131486499</v>
      </c>
      <c r="C69" s="161">
        <f t="shared" ca="1" si="6"/>
        <v>0</v>
      </c>
    </row>
    <row r="70" spans="1:3" x14ac:dyDescent="0.25">
      <c r="A70" s="9">
        <f t="shared" ca="1" si="4"/>
        <v>3.8592047370912907</v>
      </c>
      <c r="B70" s="9">
        <f t="shared" ca="1" si="5"/>
        <v>199.15887548652006</v>
      </c>
      <c r="C70" s="161">
        <f t="shared" ca="1" si="6"/>
        <v>0</v>
      </c>
    </row>
    <row r="71" spans="1:3" x14ac:dyDescent="0.25">
      <c r="A71" s="9">
        <f t="shared" ca="1" si="4"/>
        <v>6.8848878434391434</v>
      </c>
      <c r="B71" s="9">
        <f t="shared" ca="1" si="5"/>
        <v>131.60807252963428</v>
      </c>
      <c r="C71" s="161">
        <f t="shared" ca="1" si="6"/>
        <v>1</v>
      </c>
    </row>
    <row r="72" spans="1:3" x14ac:dyDescent="0.25">
      <c r="A72" s="9">
        <f t="shared" ca="1" si="4"/>
        <v>1.3450507410552481</v>
      </c>
      <c r="B72" s="9">
        <f t="shared" ca="1" si="5"/>
        <v>52.5289136434006</v>
      </c>
      <c r="C72" s="161">
        <f t="shared" ca="1" si="6"/>
        <v>0</v>
      </c>
    </row>
    <row r="73" spans="1:3" x14ac:dyDescent="0.25">
      <c r="A73" s="9">
        <f t="shared" ca="1" si="4"/>
        <v>2.3428747714130593</v>
      </c>
      <c r="B73" s="9">
        <f t="shared" ca="1" si="5"/>
        <v>40.370698961910414</v>
      </c>
      <c r="C73" s="161">
        <f t="shared" ca="1" si="6"/>
        <v>1</v>
      </c>
    </row>
    <row r="74" spans="1:3" x14ac:dyDescent="0.25">
      <c r="A74" s="9">
        <f t="shared" ca="1" si="4"/>
        <v>6.2547023404535818</v>
      </c>
      <c r="B74" s="9">
        <f t="shared" ca="1" si="5"/>
        <v>101.13046459856045</v>
      </c>
      <c r="C74" s="161">
        <f t="shared" ca="1" si="6"/>
        <v>1</v>
      </c>
    </row>
    <row r="75" spans="1:3" x14ac:dyDescent="0.25">
      <c r="A75" s="9">
        <f t="shared" ca="1" si="4"/>
        <v>7.2717384397553335</v>
      </c>
      <c r="B75" s="9">
        <f t="shared" ca="1" si="5"/>
        <v>88.882153356440668</v>
      </c>
      <c r="C75" s="161">
        <f t="shared" ca="1" si="6"/>
        <v>1</v>
      </c>
    </row>
    <row r="76" spans="1:3" x14ac:dyDescent="0.25">
      <c r="A76" s="9">
        <f t="shared" ca="1" si="4"/>
        <v>1.6508283712388916</v>
      </c>
      <c r="B76" s="9">
        <f t="shared" ca="1" si="5"/>
        <v>127.66069269363341</v>
      </c>
      <c r="C76" s="161">
        <f t="shared" ca="1" si="6"/>
        <v>0</v>
      </c>
    </row>
    <row r="77" spans="1:3" x14ac:dyDescent="0.25">
      <c r="A77" s="9">
        <f t="shared" ca="1" si="4"/>
        <v>5.4414848139175689</v>
      </c>
      <c r="B77" s="9">
        <f t="shared" ca="1" si="5"/>
        <v>138.74915568729921</v>
      </c>
      <c r="C77" s="161">
        <f t="shared" ca="1" si="6"/>
        <v>1</v>
      </c>
    </row>
    <row r="78" spans="1:3" x14ac:dyDescent="0.25">
      <c r="A78" s="9">
        <f t="shared" ca="1" si="4"/>
        <v>2.6451587721412717</v>
      </c>
      <c r="B78" s="9">
        <f t="shared" ca="1" si="5"/>
        <v>98.745899707548034</v>
      </c>
      <c r="C78" s="161">
        <f t="shared" ca="1" si="6"/>
        <v>0</v>
      </c>
    </row>
    <row r="79" spans="1:3" x14ac:dyDescent="0.25">
      <c r="A79" s="9">
        <f t="shared" ca="1" si="4"/>
        <v>8.0125612539266164</v>
      </c>
      <c r="B79" s="9">
        <f t="shared" ca="1" si="5"/>
        <v>3.7249389094470509</v>
      </c>
      <c r="C79" s="161">
        <f t="shared" ca="1" si="6"/>
        <v>1</v>
      </c>
    </row>
    <row r="80" spans="1:3" x14ac:dyDescent="0.25">
      <c r="A80" s="9">
        <f t="shared" ca="1" si="4"/>
        <v>8.9960846657588753</v>
      </c>
      <c r="B80" s="9">
        <f t="shared" ca="1" si="5"/>
        <v>170.0039772946443</v>
      </c>
      <c r="C80" s="161">
        <f t="shared" ca="1" si="6"/>
        <v>0</v>
      </c>
    </row>
    <row r="81" spans="1:3" x14ac:dyDescent="0.25">
      <c r="A81" s="9">
        <f t="shared" ca="1" si="4"/>
        <v>9.7176886701651117</v>
      </c>
      <c r="B81" s="9">
        <f t="shared" ca="1" si="5"/>
        <v>197.94175757943398</v>
      </c>
      <c r="C81" s="161">
        <f t="shared" ca="1" si="6"/>
        <v>0</v>
      </c>
    </row>
    <row r="82" spans="1:3" x14ac:dyDescent="0.25">
      <c r="A82" s="9">
        <f t="shared" ca="1" si="4"/>
        <v>5.241305502982283</v>
      </c>
      <c r="B82" s="9">
        <f t="shared" ca="1" si="5"/>
        <v>76.141815155159748</v>
      </c>
      <c r="C82" s="161">
        <f t="shared" ca="1" si="6"/>
        <v>1</v>
      </c>
    </row>
    <row r="83" spans="1:3" x14ac:dyDescent="0.25">
      <c r="A83" s="9">
        <f t="shared" ca="1" si="4"/>
        <v>2.7010956407301467</v>
      </c>
      <c r="B83" s="9">
        <f t="shared" ca="1" si="5"/>
        <v>156.54153866526391</v>
      </c>
      <c r="C83" s="161">
        <f t="shared" ca="1" si="6"/>
        <v>0</v>
      </c>
    </row>
    <row r="84" spans="1:3" x14ac:dyDescent="0.25">
      <c r="A84" s="9">
        <f t="shared" ca="1" si="4"/>
        <v>2.4504279073916768</v>
      </c>
      <c r="B84" s="9">
        <f t="shared" ca="1" si="5"/>
        <v>163.85863744678025</v>
      </c>
      <c r="C84" s="161">
        <f t="shared" ca="1" si="6"/>
        <v>0</v>
      </c>
    </row>
    <row r="85" spans="1:3" x14ac:dyDescent="0.25">
      <c r="A85" s="9">
        <f t="shared" ca="1" si="4"/>
        <v>9.8554517999981428</v>
      </c>
      <c r="B85" s="9">
        <f t="shared" ca="1" si="5"/>
        <v>72.980578853600392</v>
      </c>
      <c r="C85" s="161">
        <f t="shared" ca="1" si="6"/>
        <v>0</v>
      </c>
    </row>
    <row r="86" spans="1:3" x14ac:dyDescent="0.25">
      <c r="A86" s="9">
        <f t="shared" ca="1" si="4"/>
        <v>1.3969277754404141</v>
      </c>
      <c r="B86" s="9">
        <f t="shared" ca="1" si="5"/>
        <v>31.214737368948775</v>
      </c>
      <c r="C86" s="161">
        <f t="shared" ca="1" si="6"/>
        <v>0</v>
      </c>
    </row>
    <row r="87" spans="1:3" x14ac:dyDescent="0.25">
      <c r="A87" s="9">
        <f t="shared" ca="1" si="4"/>
        <v>1.4006551346308393</v>
      </c>
      <c r="B87" s="9">
        <f t="shared" ca="1" si="5"/>
        <v>35.279927006705655</v>
      </c>
      <c r="C87" s="161">
        <f t="shared" ca="1" si="6"/>
        <v>0</v>
      </c>
    </row>
    <row r="88" spans="1:3" x14ac:dyDescent="0.25">
      <c r="A88" s="9">
        <f t="shared" ca="1" si="4"/>
        <v>6.7884432689522498</v>
      </c>
      <c r="B88" s="9">
        <f t="shared" ca="1" si="5"/>
        <v>135.83617641584794</v>
      </c>
      <c r="C88" s="161">
        <f t="shared" ca="1" si="6"/>
        <v>1</v>
      </c>
    </row>
    <row r="89" spans="1:3" x14ac:dyDescent="0.25">
      <c r="A89" s="9">
        <f t="shared" ca="1" si="4"/>
        <v>4.3455269535785037</v>
      </c>
      <c r="B89" s="9">
        <f t="shared" ca="1" si="5"/>
        <v>154.00093255349643</v>
      </c>
      <c r="C89" s="161">
        <f t="shared" ca="1" si="6"/>
        <v>0</v>
      </c>
    </row>
    <row r="90" spans="1:3" x14ac:dyDescent="0.25">
      <c r="A90" s="9">
        <f t="shared" ca="1" si="4"/>
        <v>3.1972056699438234</v>
      </c>
      <c r="B90" s="9">
        <f t="shared" ca="1" si="5"/>
        <v>91.311544419126037</v>
      </c>
      <c r="C90" s="161">
        <f t="shared" ca="1" si="6"/>
        <v>0</v>
      </c>
    </row>
    <row r="91" spans="1:3" x14ac:dyDescent="0.25">
      <c r="A91" s="9">
        <f t="shared" ca="1" si="4"/>
        <v>4.4698836046161929</v>
      </c>
      <c r="B91" s="9">
        <f t="shared" ca="1" si="5"/>
        <v>21.784534673248924</v>
      </c>
      <c r="C91" s="161">
        <f t="shared" ca="1" si="6"/>
        <v>1</v>
      </c>
    </row>
    <row r="92" spans="1:3" x14ac:dyDescent="0.25">
      <c r="A92" s="9">
        <f t="shared" ca="1" si="4"/>
        <v>8.8416749851559402</v>
      </c>
      <c r="B92" s="9">
        <f t="shared" ca="1" si="5"/>
        <v>9.1883288067546864</v>
      </c>
      <c r="C92" s="161">
        <f t="shared" ca="1" si="6"/>
        <v>1</v>
      </c>
    </row>
    <row r="93" spans="1:3" x14ac:dyDescent="0.25">
      <c r="A93" s="9">
        <f t="shared" ca="1" si="4"/>
        <v>7.22569412007525</v>
      </c>
      <c r="B93" s="9">
        <f t="shared" ca="1" si="5"/>
        <v>154.72894298794412</v>
      </c>
      <c r="C93" s="161">
        <f t="shared" ca="1" si="6"/>
        <v>1</v>
      </c>
    </row>
    <row r="94" spans="1:3" x14ac:dyDescent="0.25">
      <c r="A94" s="9">
        <f t="shared" ca="1" si="4"/>
        <v>7.6358183652760081</v>
      </c>
      <c r="B94" s="9">
        <f t="shared" ca="1" si="5"/>
        <v>124.16908247120047</v>
      </c>
      <c r="C94" s="161">
        <f t="shared" ca="1" si="6"/>
        <v>1</v>
      </c>
    </row>
    <row r="95" spans="1:3" x14ac:dyDescent="0.25">
      <c r="A95" s="9">
        <f t="shared" ca="1" si="4"/>
        <v>2.2119760071596795</v>
      </c>
      <c r="B95" s="9">
        <f t="shared" ca="1" si="5"/>
        <v>192.71000840470219</v>
      </c>
      <c r="C95" s="161">
        <f t="shared" ca="1" si="6"/>
        <v>0</v>
      </c>
    </row>
    <row r="96" spans="1:3" x14ac:dyDescent="0.25">
      <c r="A96" s="9">
        <f t="shared" ca="1" si="4"/>
        <v>5.1268686943248198</v>
      </c>
      <c r="B96" s="9">
        <f t="shared" ca="1" si="5"/>
        <v>59.879546483165733</v>
      </c>
      <c r="C96" s="161">
        <f t="shared" ca="1" si="6"/>
        <v>1</v>
      </c>
    </row>
    <row r="97" spans="1:3" x14ac:dyDescent="0.25">
      <c r="A97" s="9">
        <f t="shared" ca="1" si="4"/>
        <v>8.9633504888285955</v>
      </c>
      <c r="B97" s="9">
        <f t="shared" ca="1" si="5"/>
        <v>199.70879196255754</v>
      </c>
      <c r="C97" s="161">
        <f t="shared" ca="1" si="6"/>
        <v>0</v>
      </c>
    </row>
    <row r="98" spans="1:3" x14ac:dyDescent="0.25">
      <c r="A98" s="9">
        <f t="shared" ca="1" si="4"/>
        <v>0.70497321137284907</v>
      </c>
      <c r="B98" s="9">
        <f t="shared" ca="1" si="5"/>
        <v>45.651788861392227</v>
      </c>
      <c r="C98" s="161">
        <f t="shared" ca="1" si="6"/>
        <v>0</v>
      </c>
    </row>
    <row r="99" spans="1:3" x14ac:dyDescent="0.25">
      <c r="A99" s="9">
        <f t="shared" ca="1" si="4"/>
        <v>1.2742558142529214</v>
      </c>
      <c r="B99" s="9">
        <f t="shared" ca="1" si="5"/>
        <v>103.95676913747489</v>
      </c>
      <c r="C99" s="161">
        <f t="shared" ca="1" si="6"/>
        <v>0</v>
      </c>
    </row>
    <row r="100" spans="1:3" x14ac:dyDescent="0.25">
      <c r="A100" s="9">
        <f t="shared" ca="1" si="4"/>
        <v>1.5549354237472313</v>
      </c>
      <c r="B100" s="9">
        <f t="shared" ca="1" si="5"/>
        <v>0.52584752558950676</v>
      </c>
      <c r="C100" s="161">
        <f t="shared" ca="1" si="6"/>
        <v>1</v>
      </c>
    </row>
    <row r="101" spans="1:3" x14ac:dyDescent="0.25">
      <c r="A101" s="9">
        <f t="shared" ca="1" si="4"/>
        <v>9.4561357031446622</v>
      </c>
      <c r="B101" s="9">
        <f t="shared" ca="1" si="5"/>
        <v>33.09536687018484</v>
      </c>
      <c r="C101" s="161">
        <f t="shared" ca="1" si="6"/>
        <v>1</v>
      </c>
    </row>
    <row r="102" spans="1:3" x14ac:dyDescent="0.25">
      <c r="A102" s="9">
        <f t="shared" ca="1" si="4"/>
        <v>8.2298462134607231</v>
      </c>
      <c r="B102" s="9">
        <f t="shared" ca="1" si="5"/>
        <v>57.003276112416756</v>
      </c>
      <c r="C102" s="161">
        <f t="shared" ca="1" si="6"/>
        <v>1</v>
      </c>
    </row>
    <row r="103" spans="1:3" x14ac:dyDescent="0.25">
      <c r="A103" s="9">
        <f t="shared" ca="1" si="4"/>
        <v>2.7550179090308466</v>
      </c>
      <c r="B103" s="9">
        <f t="shared" ca="1" si="5"/>
        <v>144.16031037984203</v>
      </c>
      <c r="C103" s="161">
        <f t="shared" ca="1" si="6"/>
        <v>0</v>
      </c>
    </row>
    <row r="104" spans="1:3" x14ac:dyDescent="0.25">
      <c r="A104" s="9">
        <f t="shared" ca="1" si="4"/>
        <v>1.7007705989401478</v>
      </c>
      <c r="B104" s="9">
        <f t="shared" ca="1" si="5"/>
        <v>63.240193803951207</v>
      </c>
      <c r="C104" s="161">
        <f t="shared" ca="1" si="6"/>
        <v>0</v>
      </c>
    </row>
    <row r="105" spans="1:3" x14ac:dyDescent="0.25">
      <c r="A105" s="9">
        <f t="shared" ca="1" si="4"/>
        <v>6.4678431220415824</v>
      </c>
      <c r="B105" s="9">
        <f t="shared" ca="1" si="5"/>
        <v>112.07682016691516</v>
      </c>
      <c r="C105" s="161">
        <f t="shared" ca="1" si="6"/>
        <v>1</v>
      </c>
    </row>
    <row r="106" spans="1:3" x14ac:dyDescent="0.25">
      <c r="A106" s="9">
        <f t="shared" ca="1" si="4"/>
        <v>5.6531721868420739</v>
      </c>
      <c r="B106" s="9">
        <f t="shared" ca="1" si="5"/>
        <v>145.24535488992504</v>
      </c>
      <c r="C106" s="161">
        <f t="shared" ca="1" si="6"/>
        <v>1</v>
      </c>
    </row>
    <row r="107" spans="1:3" x14ac:dyDescent="0.25">
      <c r="A107" s="9">
        <f t="shared" ca="1" si="4"/>
        <v>3.449075594354146</v>
      </c>
      <c r="B107" s="9">
        <f t="shared" ca="1" si="5"/>
        <v>67.968245520532548</v>
      </c>
      <c r="C107" s="161">
        <f t="shared" ca="1" si="6"/>
        <v>1</v>
      </c>
    </row>
    <row r="108" spans="1:3" x14ac:dyDescent="0.25">
      <c r="A108" s="9">
        <f t="shared" ca="1" si="4"/>
        <v>3.1873097929951335</v>
      </c>
      <c r="B108" s="9">
        <f t="shared" ca="1" si="5"/>
        <v>199.27295918534696</v>
      </c>
      <c r="C108" s="161">
        <f t="shared" ca="1" si="6"/>
        <v>0</v>
      </c>
    </row>
    <row r="109" spans="1:3" x14ac:dyDescent="0.25">
      <c r="A109" s="9">
        <f t="shared" ca="1" si="4"/>
        <v>2.0072255999425179</v>
      </c>
      <c r="B109" s="9">
        <f t="shared" ca="1" si="5"/>
        <v>1.8942737736212134</v>
      </c>
      <c r="C109" s="161">
        <f t="shared" ca="1" si="6"/>
        <v>1</v>
      </c>
    </row>
    <row r="110" spans="1:3" x14ac:dyDescent="0.25">
      <c r="A110" s="9">
        <f t="shared" ca="1" si="4"/>
        <v>6.7389814240720405</v>
      </c>
      <c r="B110" s="9">
        <f t="shared" ca="1" si="5"/>
        <v>130.87535720219705</v>
      </c>
      <c r="C110" s="161">
        <f t="shared" ca="1" si="6"/>
        <v>1</v>
      </c>
    </row>
    <row r="111" spans="1:3" x14ac:dyDescent="0.25">
      <c r="A111" s="9">
        <f t="shared" ca="1" si="4"/>
        <v>8.8830179952530415</v>
      </c>
      <c r="B111" s="9">
        <f t="shared" ca="1" si="5"/>
        <v>172.28004006237651</v>
      </c>
      <c r="C111" s="161">
        <f t="shared" ca="1" si="6"/>
        <v>0</v>
      </c>
    </row>
    <row r="112" spans="1:3" x14ac:dyDescent="0.25">
      <c r="A112" s="9">
        <f t="shared" ca="1" si="4"/>
        <v>4.8886400336759532</v>
      </c>
      <c r="B112" s="9">
        <f t="shared" ca="1" si="5"/>
        <v>13.326660999521668</v>
      </c>
      <c r="C112" s="161">
        <f t="shared" ca="1" si="6"/>
        <v>1</v>
      </c>
    </row>
    <row r="113" spans="1:3" x14ac:dyDescent="0.25">
      <c r="A113" s="9">
        <f t="shared" ca="1" si="4"/>
        <v>7.6209383255274963</v>
      </c>
      <c r="B113" s="9">
        <f t="shared" ca="1" si="5"/>
        <v>199.19631000123772</v>
      </c>
      <c r="C113" s="161">
        <f t="shared" ca="1" si="6"/>
        <v>0</v>
      </c>
    </row>
    <row r="114" spans="1:3" x14ac:dyDescent="0.25">
      <c r="A114" s="9">
        <f t="shared" ca="1" si="4"/>
        <v>8.5543472769124094</v>
      </c>
      <c r="B114" s="9">
        <f t="shared" ca="1" si="5"/>
        <v>21.085081486365965</v>
      </c>
      <c r="C114" s="161">
        <f t="shared" ca="1" si="6"/>
        <v>1</v>
      </c>
    </row>
    <row r="115" spans="1:3" x14ac:dyDescent="0.25">
      <c r="A115" s="9">
        <f t="shared" ca="1" si="4"/>
        <v>7.0539218026914483</v>
      </c>
      <c r="B115" s="9">
        <f t="shared" ca="1" si="5"/>
        <v>95.583880505590187</v>
      </c>
      <c r="C115" s="161">
        <f t="shared" ca="1" si="6"/>
        <v>1</v>
      </c>
    </row>
    <row r="116" spans="1:3" x14ac:dyDescent="0.25">
      <c r="A116" s="9">
        <f t="shared" ca="1" si="4"/>
        <v>6.2884387530753516</v>
      </c>
      <c r="B116" s="9">
        <f t="shared" ca="1" si="5"/>
        <v>51.261699844775556</v>
      </c>
      <c r="C116" s="161">
        <f t="shared" ca="1" si="6"/>
        <v>1</v>
      </c>
    </row>
    <row r="117" spans="1:3" x14ac:dyDescent="0.25">
      <c r="A117" s="9">
        <f t="shared" ca="1" si="4"/>
        <v>7.0303352459463877</v>
      </c>
      <c r="B117" s="9">
        <f t="shared" ca="1" si="5"/>
        <v>74.19061594437288</v>
      </c>
      <c r="C117" s="161">
        <f t="shared" ca="1" si="6"/>
        <v>1</v>
      </c>
    </row>
    <row r="118" spans="1:3" x14ac:dyDescent="0.25">
      <c r="A118" s="9">
        <f t="shared" ca="1" si="4"/>
        <v>1.7789485905812552</v>
      </c>
      <c r="B118" s="9">
        <f t="shared" ca="1" si="5"/>
        <v>89.021783870006615</v>
      </c>
      <c r="C118" s="161">
        <f t="shared" ca="1" si="6"/>
        <v>0</v>
      </c>
    </row>
    <row r="119" spans="1:3" x14ac:dyDescent="0.25">
      <c r="A119" s="9">
        <f t="shared" ca="1" si="4"/>
        <v>3.6819937768872437</v>
      </c>
      <c r="B119" s="9">
        <f t="shared" ca="1" si="5"/>
        <v>142.88476853982942</v>
      </c>
      <c r="C119" s="161">
        <f t="shared" ca="1" si="6"/>
        <v>0</v>
      </c>
    </row>
    <row r="120" spans="1:3" x14ac:dyDescent="0.25">
      <c r="A120" s="9">
        <f t="shared" ca="1" si="4"/>
        <v>3.0772606209671616</v>
      </c>
      <c r="B120" s="9">
        <f t="shared" ca="1" si="5"/>
        <v>50.579122656396237</v>
      </c>
      <c r="C120" s="161">
        <f t="shared" ca="1" si="6"/>
        <v>1</v>
      </c>
    </row>
    <row r="121" spans="1:3" x14ac:dyDescent="0.25">
      <c r="A121" s="9">
        <f t="shared" ca="1" si="4"/>
        <v>7.5747192332639335</v>
      </c>
      <c r="B121" s="9">
        <f t="shared" ca="1" si="5"/>
        <v>103.47602128500115</v>
      </c>
      <c r="C121" s="161">
        <f t="shared" ca="1" si="6"/>
        <v>1</v>
      </c>
    </row>
    <row r="122" spans="1:3" x14ac:dyDescent="0.25">
      <c r="A122" s="9">
        <f t="shared" ca="1" si="4"/>
        <v>8.824025330312228</v>
      </c>
      <c r="B122" s="9">
        <f t="shared" ca="1" si="5"/>
        <v>85.836842690520427</v>
      </c>
      <c r="C122" s="161">
        <f t="shared" ca="1" si="6"/>
        <v>1</v>
      </c>
    </row>
    <row r="123" spans="1:3" x14ac:dyDescent="0.25">
      <c r="A123" s="9">
        <f t="shared" ca="1" si="4"/>
        <v>8.9721231185351655</v>
      </c>
      <c r="B123" s="9">
        <f t="shared" ca="1" si="5"/>
        <v>4.1053038710445522</v>
      </c>
      <c r="C123" s="161">
        <f t="shared" ca="1" si="6"/>
        <v>1</v>
      </c>
    </row>
    <row r="124" spans="1:3" x14ac:dyDescent="0.25">
      <c r="A124" s="9">
        <f t="shared" ca="1" si="4"/>
        <v>3.1042598668406773</v>
      </c>
      <c r="B124" s="9">
        <f t="shared" ca="1" si="5"/>
        <v>14.223126235104978</v>
      </c>
      <c r="C124" s="161">
        <f t="shared" ca="1" si="6"/>
        <v>1</v>
      </c>
    </row>
    <row r="125" spans="1:3" x14ac:dyDescent="0.25">
      <c r="A125" s="9">
        <f t="shared" ca="1" si="4"/>
        <v>8.45282566359732</v>
      </c>
      <c r="B125" s="9">
        <f t="shared" ca="1" si="5"/>
        <v>126.1652866139726</v>
      </c>
      <c r="C125" s="161">
        <f t="shared" ca="1" si="6"/>
        <v>1</v>
      </c>
    </row>
    <row r="126" spans="1:3" x14ac:dyDescent="0.25">
      <c r="A126" s="9">
        <f t="shared" ca="1" si="4"/>
        <v>7.3454842454828295</v>
      </c>
      <c r="B126" s="9">
        <f t="shared" ca="1" si="5"/>
        <v>124.36603006648158</v>
      </c>
      <c r="C126" s="161">
        <f t="shared" ca="1" si="6"/>
        <v>1</v>
      </c>
    </row>
    <row r="127" spans="1:3" x14ac:dyDescent="0.25">
      <c r="A127" s="9">
        <f t="shared" ca="1" si="4"/>
        <v>1.9660747756197994</v>
      </c>
      <c r="B127" s="9">
        <f t="shared" ca="1" si="5"/>
        <v>25.749624287592574</v>
      </c>
      <c r="C127" s="161">
        <f t="shared" ca="1" si="6"/>
        <v>1</v>
      </c>
    </row>
    <row r="128" spans="1:3" x14ac:dyDescent="0.25">
      <c r="A128" s="9">
        <f t="shared" ca="1" si="4"/>
        <v>8.2665556698357925</v>
      </c>
      <c r="B128" s="9">
        <f t="shared" ca="1" si="5"/>
        <v>71.170622522394765</v>
      </c>
      <c r="C128" s="161">
        <f t="shared" ca="1" si="6"/>
        <v>1</v>
      </c>
    </row>
    <row r="129" spans="1:3" x14ac:dyDescent="0.25">
      <c r="A129" s="9">
        <f t="shared" ca="1" si="4"/>
        <v>2.4574160091971766</v>
      </c>
      <c r="B129" s="9">
        <f t="shared" ca="1" si="5"/>
        <v>12.534663061829065</v>
      </c>
      <c r="C129" s="161">
        <f t="shared" ca="1" si="6"/>
        <v>1</v>
      </c>
    </row>
    <row r="130" spans="1:3" x14ac:dyDescent="0.25">
      <c r="A130" s="9">
        <f t="shared" ca="1" si="4"/>
        <v>7.4330707496938278</v>
      </c>
      <c r="B130" s="9">
        <f t="shared" ca="1" si="5"/>
        <v>37.634873738472521</v>
      </c>
      <c r="C130" s="161">
        <f t="shared" ca="1" si="6"/>
        <v>1</v>
      </c>
    </row>
    <row r="131" spans="1:3" x14ac:dyDescent="0.25">
      <c r="A131" s="9">
        <f t="shared" ref="A131:A194" ca="1" si="7">RAND()*10</f>
        <v>3.059491810347553</v>
      </c>
      <c r="B131" s="9">
        <f t="shared" ca="1" si="5"/>
        <v>179.33760381006974</v>
      </c>
      <c r="C131" s="161">
        <f t="shared" ca="1" si="6"/>
        <v>0</v>
      </c>
    </row>
    <row r="132" spans="1:3" x14ac:dyDescent="0.25">
      <c r="A132" s="9">
        <f t="shared" ca="1" si="7"/>
        <v>2.2656616454807086</v>
      </c>
      <c r="B132" s="9">
        <f t="shared" ref="B132:B195" ca="1" si="8">RAND()*200</f>
        <v>73.029400902337159</v>
      </c>
      <c r="C132" s="161">
        <f t="shared" ref="C132:C195" ca="1" si="9">IF(B132&gt;-A132^3+10*A132^2+5*A132,0,1)</f>
        <v>0</v>
      </c>
    </row>
    <row r="133" spans="1:3" x14ac:dyDescent="0.25">
      <c r="A133" s="9">
        <f t="shared" ca="1" si="7"/>
        <v>0.40723272325495885</v>
      </c>
      <c r="B133" s="9">
        <f t="shared" ca="1" si="8"/>
        <v>5.8141473249090136</v>
      </c>
      <c r="C133" s="161">
        <f t="shared" ca="1" si="9"/>
        <v>0</v>
      </c>
    </row>
    <row r="134" spans="1:3" x14ac:dyDescent="0.25">
      <c r="A134" s="9">
        <f t="shared" ca="1" si="7"/>
        <v>7.6841676830411689</v>
      </c>
      <c r="B134" s="9">
        <f t="shared" ca="1" si="8"/>
        <v>96.225894994771636</v>
      </c>
      <c r="C134" s="161">
        <f t="shared" ca="1" si="9"/>
        <v>1</v>
      </c>
    </row>
    <row r="135" spans="1:3" x14ac:dyDescent="0.25">
      <c r="A135" s="9">
        <f t="shared" ca="1" si="7"/>
        <v>6.0077030006522989</v>
      </c>
      <c r="B135" s="9">
        <f t="shared" ca="1" si="8"/>
        <v>114.35643306201655</v>
      </c>
      <c r="C135" s="161">
        <f t="shared" ca="1" si="9"/>
        <v>1</v>
      </c>
    </row>
    <row r="136" spans="1:3" x14ac:dyDescent="0.25">
      <c r="A136" s="9">
        <f t="shared" ca="1" si="7"/>
        <v>6.0748718874163856</v>
      </c>
      <c r="B136" s="9">
        <f t="shared" ca="1" si="8"/>
        <v>197.67809470015405</v>
      </c>
      <c r="C136" s="161">
        <f t="shared" ca="1" si="9"/>
        <v>0</v>
      </c>
    </row>
    <row r="137" spans="1:3" x14ac:dyDescent="0.25">
      <c r="A137" s="9">
        <f t="shared" ca="1" si="7"/>
        <v>1.3122831954122061</v>
      </c>
      <c r="B137" s="9">
        <f t="shared" ca="1" si="8"/>
        <v>71.942877862865799</v>
      </c>
      <c r="C137" s="161">
        <f t="shared" ca="1" si="9"/>
        <v>0</v>
      </c>
    </row>
    <row r="138" spans="1:3" x14ac:dyDescent="0.25">
      <c r="A138" s="9">
        <f t="shared" ca="1" si="7"/>
        <v>4.4474135635303949</v>
      </c>
      <c r="B138" s="9">
        <f t="shared" ca="1" si="8"/>
        <v>151.15653255772875</v>
      </c>
      <c r="C138" s="161">
        <f t="shared" ca="1" si="9"/>
        <v>0</v>
      </c>
    </row>
    <row r="139" spans="1:3" x14ac:dyDescent="0.25">
      <c r="A139" s="9">
        <f t="shared" ca="1" si="7"/>
        <v>8.4734647273610779</v>
      </c>
      <c r="B139" s="9">
        <f t="shared" ca="1" si="8"/>
        <v>95.318972112213089</v>
      </c>
      <c r="C139" s="161">
        <f t="shared" ca="1" si="9"/>
        <v>1</v>
      </c>
    </row>
    <row r="140" spans="1:3" x14ac:dyDescent="0.25">
      <c r="A140" s="9">
        <f t="shared" ca="1" si="7"/>
        <v>8.9246954734613713</v>
      </c>
      <c r="B140" s="9">
        <f t="shared" ca="1" si="8"/>
        <v>58.240404322885112</v>
      </c>
      <c r="C140" s="161">
        <f t="shared" ca="1" si="9"/>
        <v>1</v>
      </c>
    </row>
    <row r="141" spans="1:3" x14ac:dyDescent="0.25">
      <c r="A141" s="9">
        <f t="shared" ca="1" si="7"/>
        <v>8.1830611837700769</v>
      </c>
      <c r="B141" s="9">
        <f t="shared" ca="1" si="8"/>
        <v>43.045933810862039</v>
      </c>
      <c r="C141" s="161">
        <f t="shared" ca="1" si="9"/>
        <v>1</v>
      </c>
    </row>
    <row r="142" spans="1:3" x14ac:dyDescent="0.25">
      <c r="A142" s="9">
        <f t="shared" ca="1" si="7"/>
        <v>0.63622520413967099</v>
      </c>
      <c r="B142" s="9">
        <f t="shared" ca="1" si="8"/>
        <v>55.298311926231911</v>
      </c>
      <c r="C142" s="161">
        <f t="shared" ca="1" si="9"/>
        <v>0</v>
      </c>
    </row>
    <row r="143" spans="1:3" x14ac:dyDescent="0.25">
      <c r="A143" s="9">
        <f t="shared" ca="1" si="7"/>
        <v>3.1795758744223059</v>
      </c>
      <c r="B143" s="9">
        <f t="shared" ca="1" si="8"/>
        <v>80.899618468830852</v>
      </c>
      <c r="C143" s="161">
        <f t="shared" ca="1" si="9"/>
        <v>1</v>
      </c>
    </row>
    <row r="144" spans="1:3" x14ac:dyDescent="0.25">
      <c r="A144" s="9">
        <f t="shared" ca="1" si="7"/>
        <v>7.9137907751097591</v>
      </c>
      <c r="B144" s="9">
        <f t="shared" ca="1" si="8"/>
        <v>137.41604129497674</v>
      </c>
      <c r="C144" s="161">
        <f t="shared" ca="1" si="9"/>
        <v>1</v>
      </c>
    </row>
    <row r="145" spans="1:3" x14ac:dyDescent="0.25">
      <c r="A145" s="9">
        <f t="shared" ca="1" si="7"/>
        <v>5.4717452337088082</v>
      </c>
      <c r="B145" s="9">
        <f t="shared" ca="1" si="8"/>
        <v>163.67010408724386</v>
      </c>
      <c r="C145" s="161">
        <f t="shared" ca="1" si="9"/>
        <v>0</v>
      </c>
    </row>
    <row r="146" spans="1:3" x14ac:dyDescent="0.25">
      <c r="A146" s="9">
        <f t="shared" ca="1" si="7"/>
        <v>7.5838329990104896</v>
      </c>
      <c r="B146" s="9">
        <f t="shared" ca="1" si="8"/>
        <v>148.52817194515154</v>
      </c>
      <c r="C146" s="161">
        <f t="shared" ca="1" si="9"/>
        <v>1</v>
      </c>
    </row>
    <row r="147" spans="1:3" x14ac:dyDescent="0.25">
      <c r="A147" s="9">
        <f t="shared" ca="1" si="7"/>
        <v>3.0815071476387033</v>
      </c>
      <c r="B147" s="9">
        <f t="shared" ca="1" si="8"/>
        <v>37.953377947089976</v>
      </c>
      <c r="C147" s="161">
        <f t="shared" ca="1" si="9"/>
        <v>1</v>
      </c>
    </row>
    <row r="148" spans="1:3" x14ac:dyDescent="0.25">
      <c r="A148" s="9">
        <f t="shared" ca="1" si="7"/>
        <v>7.2030061227352551</v>
      </c>
      <c r="B148" s="9">
        <f t="shared" ca="1" si="8"/>
        <v>30.923592874908245</v>
      </c>
      <c r="C148" s="161">
        <f t="shared" ca="1" si="9"/>
        <v>1</v>
      </c>
    </row>
    <row r="149" spans="1:3" x14ac:dyDescent="0.25">
      <c r="A149" s="9">
        <f t="shared" ca="1" si="7"/>
        <v>5.9362751591357386</v>
      </c>
      <c r="B149" s="9">
        <f t="shared" ca="1" si="8"/>
        <v>153.92085842780162</v>
      </c>
      <c r="C149" s="161">
        <f t="shared" ca="1" si="9"/>
        <v>1</v>
      </c>
    </row>
    <row r="150" spans="1:3" x14ac:dyDescent="0.25">
      <c r="A150" s="9">
        <f t="shared" ca="1" si="7"/>
        <v>4.793402897703368</v>
      </c>
      <c r="B150" s="9">
        <f t="shared" ca="1" si="8"/>
        <v>165.99533473490175</v>
      </c>
      <c r="C150" s="161">
        <f t="shared" ca="1" si="9"/>
        <v>0</v>
      </c>
    </row>
    <row r="151" spans="1:3" x14ac:dyDescent="0.25">
      <c r="A151" s="9">
        <f t="shared" ca="1" si="7"/>
        <v>2.5157241699405111</v>
      </c>
      <c r="B151" s="9">
        <f t="shared" ca="1" si="8"/>
        <v>89.752193954336889</v>
      </c>
      <c r="C151" s="161">
        <f t="shared" ca="1" si="9"/>
        <v>0</v>
      </c>
    </row>
    <row r="152" spans="1:3" x14ac:dyDescent="0.25">
      <c r="A152" s="9">
        <f t="shared" ca="1" si="7"/>
        <v>6.9678677113153933</v>
      </c>
      <c r="B152" s="9">
        <f t="shared" ca="1" si="8"/>
        <v>147.16805281474643</v>
      </c>
      <c r="C152" s="161">
        <f t="shared" ca="1" si="9"/>
        <v>1</v>
      </c>
    </row>
    <row r="153" spans="1:3" x14ac:dyDescent="0.25">
      <c r="A153" s="9">
        <f t="shared" ca="1" si="7"/>
        <v>5.0183927831127395</v>
      </c>
      <c r="B153" s="9">
        <f t="shared" ca="1" si="8"/>
        <v>98.044357041117365</v>
      </c>
      <c r="C153" s="161">
        <f t="shared" ca="1" si="9"/>
        <v>1</v>
      </c>
    </row>
    <row r="154" spans="1:3" x14ac:dyDescent="0.25">
      <c r="A154" s="9">
        <f t="shared" ca="1" si="7"/>
        <v>6.9332735886323853</v>
      </c>
      <c r="B154" s="9">
        <f t="shared" ca="1" si="8"/>
        <v>44.706886341305527</v>
      </c>
      <c r="C154" s="161">
        <f t="shared" ca="1" si="9"/>
        <v>1</v>
      </c>
    </row>
    <row r="155" spans="1:3" x14ac:dyDescent="0.25">
      <c r="A155" s="9">
        <f t="shared" ca="1" si="7"/>
        <v>9.4840920012131154</v>
      </c>
      <c r="B155" s="9">
        <f t="shared" ca="1" si="8"/>
        <v>35.864601507240536</v>
      </c>
      <c r="C155" s="161">
        <f t="shared" ca="1" si="9"/>
        <v>1</v>
      </c>
    </row>
    <row r="156" spans="1:3" x14ac:dyDescent="0.25">
      <c r="A156" s="9">
        <f t="shared" ca="1" si="7"/>
        <v>2.7843372802955866</v>
      </c>
      <c r="B156" s="9">
        <f t="shared" ca="1" si="8"/>
        <v>122.24905715755546</v>
      </c>
      <c r="C156" s="161">
        <f t="shared" ca="1" si="9"/>
        <v>0</v>
      </c>
    </row>
    <row r="157" spans="1:3" x14ac:dyDescent="0.25">
      <c r="A157" s="9">
        <f t="shared" ca="1" si="7"/>
        <v>4.56156128421906</v>
      </c>
      <c r="B157" s="9">
        <f t="shared" ca="1" si="8"/>
        <v>67.903402762591185</v>
      </c>
      <c r="C157" s="161">
        <f t="shared" ca="1" si="9"/>
        <v>1</v>
      </c>
    </row>
    <row r="158" spans="1:3" x14ac:dyDescent="0.25">
      <c r="A158" s="9">
        <f t="shared" ca="1" si="7"/>
        <v>6.3687763838022562</v>
      </c>
      <c r="B158" s="9">
        <f t="shared" ca="1" si="8"/>
        <v>95.09025615239814</v>
      </c>
      <c r="C158" s="161">
        <f t="shared" ca="1" si="9"/>
        <v>1</v>
      </c>
    </row>
    <row r="159" spans="1:3" x14ac:dyDescent="0.25">
      <c r="A159" s="9">
        <f t="shared" ca="1" si="7"/>
        <v>2.0070274720917536</v>
      </c>
      <c r="B159" s="9">
        <f t="shared" ca="1" si="8"/>
        <v>164.12525097968867</v>
      </c>
      <c r="C159" s="161">
        <f t="shared" ca="1" si="9"/>
        <v>0</v>
      </c>
    </row>
    <row r="160" spans="1:3" x14ac:dyDescent="0.25">
      <c r="A160" s="9">
        <f t="shared" ca="1" si="7"/>
        <v>1.5600596723995719</v>
      </c>
      <c r="B160" s="9">
        <f t="shared" ca="1" si="8"/>
        <v>8.031157428607294</v>
      </c>
      <c r="C160" s="161">
        <f t="shared" ca="1" si="9"/>
        <v>1</v>
      </c>
    </row>
    <row r="161" spans="1:3" x14ac:dyDescent="0.25">
      <c r="A161" s="9">
        <f t="shared" ca="1" si="7"/>
        <v>9.7919709402170927</v>
      </c>
      <c r="B161" s="9">
        <f t="shared" ca="1" si="8"/>
        <v>71.935139314543633</v>
      </c>
      <c r="C161" s="161">
        <f t="shared" ca="1" si="9"/>
        <v>0</v>
      </c>
    </row>
    <row r="162" spans="1:3" x14ac:dyDescent="0.25">
      <c r="A162" s="9">
        <f t="shared" ca="1" si="7"/>
        <v>8.2428069730106284</v>
      </c>
      <c r="B162" s="9">
        <f t="shared" ca="1" si="8"/>
        <v>102.59851264513082</v>
      </c>
      <c r="C162" s="161">
        <f t="shared" ca="1" si="9"/>
        <v>1</v>
      </c>
    </row>
    <row r="163" spans="1:3" x14ac:dyDescent="0.25">
      <c r="A163" s="9">
        <f t="shared" ca="1" si="7"/>
        <v>7.17725090070092</v>
      </c>
      <c r="B163" s="9">
        <f t="shared" ca="1" si="8"/>
        <v>188.7349568435815</v>
      </c>
      <c r="C163" s="161">
        <f t="shared" ca="1" si="9"/>
        <v>0</v>
      </c>
    </row>
    <row r="164" spans="1:3" x14ac:dyDescent="0.25">
      <c r="A164" s="9">
        <f t="shared" ca="1" si="7"/>
        <v>1.717649885473933</v>
      </c>
      <c r="B164" s="9">
        <f t="shared" ca="1" si="8"/>
        <v>107.58094609708466</v>
      </c>
      <c r="C164" s="161">
        <f t="shared" ca="1" si="9"/>
        <v>0</v>
      </c>
    </row>
    <row r="165" spans="1:3" x14ac:dyDescent="0.25">
      <c r="A165" s="9">
        <f t="shared" ca="1" si="7"/>
        <v>6.1463453406107469</v>
      </c>
      <c r="B165" s="9">
        <f t="shared" ca="1" si="8"/>
        <v>137.4168280235904</v>
      </c>
      <c r="C165" s="161">
        <f t="shared" ca="1" si="9"/>
        <v>1</v>
      </c>
    </row>
    <row r="166" spans="1:3" x14ac:dyDescent="0.25">
      <c r="A166" s="9">
        <f t="shared" ca="1" si="7"/>
        <v>0.96179269800941602</v>
      </c>
      <c r="B166" s="9">
        <f t="shared" ca="1" si="8"/>
        <v>141.65630733787404</v>
      </c>
      <c r="C166" s="161">
        <f t="shared" ca="1" si="9"/>
        <v>0</v>
      </c>
    </row>
    <row r="167" spans="1:3" x14ac:dyDescent="0.25">
      <c r="A167" s="9">
        <f t="shared" ca="1" si="7"/>
        <v>3.247637034806341</v>
      </c>
      <c r="B167" s="9">
        <f t="shared" ca="1" si="8"/>
        <v>78.740160051417107</v>
      </c>
      <c r="C167" s="161">
        <f t="shared" ca="1" si="9"/>
        <v>1</v>
      </c>
    </row>
    <row r="168" spans="1:3" x14ac:dyDescent="0.25">
      <c r="A168" s="9">
        <f t="shared" ca="1" si="7"/>
        <v>0.73479026407607839</v>
      </c>
      <c r="B168" s="9">
        <f t="shared" ca="1" si="8"/>
        <v>151.69838631467712</v>
      </c>
      <c r="C168" s="161">
        <f t="shared" ca="1" si="9"/>
        <v>0</v>
      </c>
    </row>
    <row r="169" spans="1:3" x14ac:dyDescent="0.25">
      <c r="A169" s="9">
        <f t="shared" ca="1" si="7"/>
        <v>9.6861886621504567</v>
      </c>
      <c r="B169" s="9">
        <f t="shared" ca="1" si="8"/>
        <v>15.217561417387614</v>
      </c>
      <c r="C169" s="161">
        <f t="shared" ca="1" si="9"/>
        <v>1</v>
      </c>
    </row>
    <row r="170" spans="1:3" x14ac:dyDescent="0.25">
      <c r="A170" s="9">
        <f t="shared" ca="1" si="7"/>
        <v>8.6548545791778491</v>
      </c>
      <c r="B170" s="9">
        <f t="shared" ca="1" si="8"/>
        <v>66.296280384055066</v>
      </c>
      <c r="C170" s="161">
        <f t="shared" ca="1" si="9"/>
        <v>1</v>
      </c>
    </row>
    <row r="171" spans="1:3" x14ac:dyDescent="0.25">
      <c r="A171" s="9">
        <f t="shared" ca="1" si="7"/>
        <v>9.7309198807440964</v>
      </c>
      <c r="B171" s="9">
        <f t="shared" ca="1" si="8"/>
        <v>127.42778045705701</v>
      </c>
      <c r="C171" s="161">
        <f t="shared" ca="1" si="9"/>
        <v>0</v>
      </c>
    </row>
    <row r="172" spans="1:3" x14ac:dyDescent="0.25">
      <c r="A172" s="9">
        <f t="shared" ca="1" si="7"/>
        <v>6.8448686560565779</v>
      </c>
      <c r="B172" s="9">
        <f t="shared" ca="1" si="8"/>
        <v>30.902771714968779</v>
      </c>
      <c r="C172" s="161">
        <f t="shared" ca="1" si="9"/>
        <v>1</v>
      </c>
    </row>
    <row r="173" spans="1:3" x14ac:dyDescent="0.25">
      <c r="A173" s="9">
        <f t="shared" ca="1" si="7"/>
        <v>2.2815089590907611</v>
      </c>
      <c r="B173" s="9">
        <f t="shared" ca="1" si="8"/>
        <v>154.84770521338766</v>
      </c>
      <c r="C173" s="161">
        <f t="shared" ca="1" si="9"/>
        <v>0</v>
      </c>
    </row>
    <row r="174" spans="1:3" x14ac:dyDescent="0.25">
      <c r="A174" s="9">
        <f t="shared" ca="1" si="7"/>
        <v>9.0737444527593194</v>
      </c>
      <c r="B174" s="9">
        <f t="shared" ca="1" si="8"/>
        <v>117.58554564054904</v>
      </c>
      <c r="C174" s="161">
        <f t="shared" ca="1" si="9"/>
        <v>1</v>
      </c>
    </row>
    <row r="175" spans="1:3" x14ac:dyDescent="0.25">
      <c r="A175" s="9">
        <f t="shared" ca="1" si="7"/>
        <v>3.5605417169359521</v>
      </c>
      <c r="B175" s="9">
        <f t="shared" ca="1" si="8"/>
        <v>184.47366750212444</v>
      </c>
      <c r="C175" s="161">
        <f t="shared" ca="1" si="9"/>
        <v>0</v>
      </c>
    </row>
    <row r="176" spans="1:3" x14ac:dyDescent="0.25">
      <c r="A176" s="9">
        <f t="shared" ca="1" si="7"/>
        <v>5.5897528514327703</v>
      </c>
      <c r="B176" s="9">
        <f t="shared" ca="1" si="8"/>
        <v>151.63486231831158</v>
      </c>
      <c r="C176" s="161">
        <f t="shared" ca="1" si="9"/>
        <v>1</v>
      </c>
    </row>
    <row r="177" spans="1:3" x14ac:dyDescent="0.25">
      <c r="A177" s="9">
        <f t="shared" ca="1" si="7"/>
        <v>2.2572437296449657</v>
      </c>
      <c r="B177" s="9">
        <f t="shared" ca="1" si="8"/>
        <v>24.802087359361913</v>
      </c>
      <c r="C177" s="161">
        <f t="shared" ca="1" si="9"/>
        <v>1</v>
      </c>
    </row>
    <row r="178" spans="1:3" x14ac:dyDescent="0.25">
      <c r="A178" s="9">
        <f t="shared" ca="1" si="7"/>
        <v>4.8294980450124605</v>
      </c>
      <c r="B178" s="9">
        <f t="shared" ca="1" si="8"/>
        <v>100.68906596216092</v>
      </c>
      <c r="C178" s="161">
        <f t="shared" ca="1" si="9"/>
        <v>1</v>
      </c>
    </row>
    <row r="179" spans="1:3" x14ac:dyDescent="0.25">
      <c r="A179" s="9">
        <f t="shared" ca="1" si="7"/>
        <v>5.5933335731691578</v>
      </c>
      <c r="B179" s="9">
        <f t="shared" ca="1" si="8"/>
        <v>16.30896902519612</v>
      </c>
      <c r="C179" s="161">
        <f t="shared" ca="1" si="9"/>
        <v>1</v>
      </c>
    </row>
    <row r="180" spans="1:3" x14ac:dyDescent="0.25">
      <c r="A180" s="9">
        <f t="shared" ca="1" si="7"/>
        <v>9.6369056820816468</v>
      </c>
      <c r="B180" s="9">
        <f t="shared" ca="1" si="8"/>
        <v>150.48166835803713</v>
      </c>
      <c r="C180" s="161">
        <f t="shared" ca="1" si="9"/>
        <v>0</v>
      </c>
    </row>
    <row r="181" spans="1:3" x14ac:dyDescent="0.25">
      <c r="A181" s="9">
        <f t="shared" ca="1" si="7"/>
        <v>7.5293261849270499</v>
      </c>
      <c r="B181" s="9">
        <f t="shared" ca="1" si="8"/>
        <v>160.34088882580545</v>
      </c>
      <c r="C181" s="161">
        <f t="shared" ca="1" si="9"/>
        <v>1</v>
      </c>
    </row>
    <row r="182" spans="1:3" x14ac:dyDescent="0.25">
      <c r="A182" s="9">
        <f t="shared" ca="1" si="7"/>
        <v>4.4121658659854948</v>
      </c>
      <c r="B182" s="9">
        <f t="shared" ca="1" si="8"/>
        <v>148.1019544034819</v>
      </c>
      <c r="C182" s="161">
        <f t="shared" ca="1" si="9"/>
        <v>0</v>
      </c>
    </row>
    <row r="183" spans="1:3" x14ac:dyDescent="0.25">
      <c r="A183" s="9">
        <f t="shared" ca="1" si="7"/>
        <v>2.9881890544950607</v>
      </c>
      <c r="B183" s="9">
        <f t="shared" ca="1" si="8"/>
        <v>53.961230408533645</v>
      </c>
      <c r="C183" s="161">
        <f t="shared" ca="1" si="9"/>
        <v>1</v>
      </c>
    </row>
    <row r="184" spans="1:3" x14ac:dyDescent="0.25">
      <c r="A184" s="9">
        <f t="shared" ca="1" si="7"/>
        <v>7.4537816793657754</v>
      </c>
      <c r="B184" s="9">
        <f t="shared" ca="1" si="8"/>
        <v>147.68318627022151</v>
      </c>
      <c r="C184" s="161">
        <f t="shared" ca="1" si="9"/>
        <v>1</v>
      </c>
    </row>
    <row r="185" spans="1:3" x14ac:dyDescent="0.25">
      <c r="A185" s="9">
        <f t="shared" ca="1" si="7"/>
        <v>4.152925837358536</v>
      </c>
      <c r="B185" s="9">
        <f t="shared" ca="1" si="8"/>
        <v>194.63153350464265</v>
      </c>
      <c r="C185" s="161">
        <f t="shared" ca="1" si="9"/>
        <v>0</v>
      </c>
    </row>
    <row r="186" spans="1:3" x14ac:dyDescent="0.25">
      <c r="A186" s="9">
        <f t="shared" ca="1" si="7"/>
        <v>8.5090916465794795</v>
      </c>
      <c r="B186" s="9">
        <f t="shared" ca="1" si="8"/>
        <v>56.315338120492143</v>
      </c>
      <c r="C186" s="161">
        <f t="shared" ca="1" si="9"/>
        <v>1</v>
      </c>
    </row>
    <row r="187" spans="1:3" x14ac:dyDescent="0.25">
      <c r="A187" s="9">
        <f t="shared" ca="1" si="7"/>
        <v>8.8317488066005776</v>
      </c>
      <c r="B187" s="9">
        <f t="shared" ca="1" si="8"/>
        <v>141.97924277300271</v>
      </c>
      <c r="C187" s="161">
        <f t="shared" ca="1" si="9"/>
        <v>0</v>
      </c>
    </row>
    <row r="188" spans="1:3" x14ac:dyDescent="0.25">
      <c r="A188" s="9">
        <f t="shared" ca="1" si="7"/>
        <v>8.7247935638905005</v>
      </c>
      <c r="B188" s="9">
        <f t="shared" ca="1" si="8"/>
        <v>44.406457741659544</v>
      </c>
      <c r="C188" s="161">
        <f t="shared" ca="1" si="9"/>
        <v>1</v>
      </c>
    </row>
    <row r="189" spans="1:3" x14ac:dyDescent="0.25">
      <c r="A189" s="9">
        <f t="shared" ca="1" si="7"/>
        <v>4.0758665451910687</v>
      </c>
      <c r="B189" s="9">
        <f t="shared" ca="1" si="8"/>
        <v>57.982194771968423</v>
      </c>
      <c r="C189" s="161">
        <f t="shared" ca="1" si="9"/>
        <v>1</v>
      </c>
    </row>
    <row r="190" spans="1:3" x14ac:dyDescent="0.25">
      <c r="A190" s="9">
        <f t="shared" ca="1" si="7"/>
        <v>5.5471256313391031</v>
      </c>
      <c r="B190" s="9">
        <f t="shared" ca="1" si="8"/>
        <v>85.60443507528268</v>
      </c>
      <c r="C190" s="161">
        <f t="shared" ca="1" si="9"/>
        <v>1</v>
      </c>
    </row>
    <row r="191" spans="1:3" x14ac:dyDescent="0.25">
      <c r="A191" s="9">
        <f t="shared" ca="1" si="7"/>
        <v>7.3087477995034842</v>
      </c>
      <c r="B191" s="9">
        <f t="shared" ca="1" si="8"/>
        <v>14.395933654581405</v>
      </c>
      <c r="C191" s="161">
        <f t="shared" ca="1" si="9"/>
        <v>1</v>
      </c>
    </row>
    <row r="192" spans="1:3" x14ac:dyDescent="0.25">
      <c r="A192" s="9">
        <f t="shared" ca="1" si="7"/>
        <v>8.5537648651164755</v>
      </c>
      <c r="B192" s="9">
        <f t="shared" ca="1" si="8"/>
        <v>182.71133314299647</v>
      </c>
      <c r="C192" s="161">
        <f t="shared" ca="1" si="9"/>
        <v>0</v>
      </c>
    </row>
    <row r="193" spans="1:3" x14ac:dyDescent="0.25">
      <c r="A193" s="9">
        <f t="shared" ca="1" si="7"/>
        <v>9.0200365155049926</v>
      </c>
      <c r="B193" s="9">
        <f t="shared" ca="1" si="8"/>
        <v>196.86601127215152</v>
      </c>
      <c r="C193" s="161">
        <f t="shared" ca="1" si="9"/>
        <v>0</v>
      </c>
    </row>
    <row r="194" spans="1:3" x14ac:dyDescent="0.25">
      <c r="A194" s="9">
        <f t="shared" ca="1" si="7"/>
        <v>3.5051744887022993</v>
      </c>
      <c r="B194" s="9">
        <f t="shared" ca="1" si="8"/>
        <v>94.301301456041656</v>
      </c>
      <c r="C194" s="161">
        <f t="shared" ca="1" si="9"/>
        <v>1</v>
      </c>
    </row>
    <row r="195" spans="1:3" x14ac:dyDescent="0.25">
      <c r="A195" s="9">
        <f t="shared" ref="A195:A258" ca="1" si="10">RAND()*10</f>
        <v>4.5127094861565551</v>
      </c>
      <c r="B195" s="9">
        <f t="shared" ca="1" si="8"/>
        <v>14.288340935997933</v>
      </c>
      <c r="C195" s="161">
        <f t="shared" ca="1" si="9"/>
        <v>1</v>
      </c>
    </row>
    <row r="196" spans="1:3" x14ac:dyDescent="0.25">
      <c r="A196" s="9">
        <f t="shared" ca="1" si="10"/>
        <v>0.79989836993435537</v>
      </c>
      <c r="B196" s="9">
        <f t="shared" ref="B196:B259" ca="1" si="11">RAND()*200</f>
        <v>172.75940696887801</v>
      </c>
      <c r="C196" s="161">
        <f t="shared" ref="C196:C259" ca="1" si="12">IF(B196&gt;-A196^3+10*A196^2+5*A196,0,1)</f>
        <v>0</v>
      </c>
    </row>
    <row r="197" spans="1:3" x14ac:dyDescent="0.25">
      <c r="A197" s="9">
        <f t="shared" ca="1" si="10"/>
        <v>0.24040754152582888</v>
      </c>
      <c r="B197" s="9">
        <f t="shared" ca="1" si="11"/>
        <v>195.19282910835781</v>
      </c>
      <c r="C197" s="161">
        <f t="shared" ca="1" si="12"/>
        <v>0</v>
      </c>
    </row>
    <row r="198" spans="1:3" x14ac:dyDescent="0.25">
      <c r="A198" s="9">
        <f t="shared" ca="1" si="10"/>
        <v>1.4147383277599757</v>
      </c>
      <c r="B198" s="9">
        <f t="shared" ca="1" si="11"/>
        <v>159.59124384982064</v>
      </c>
      <c r="C198" s="161">
        <f t="shared" ca="1" si="12"/>
        <v>0</v>
      </c>
    </row>
    <row r="199" spans="1:3" x14ac:dyDescent="0.25">
      <c r="A199" s="9">
        <f t="shared" ca="1" si="10"/>
        <v>9.0602995518557243</v>
      </c>
      <c r="B199" s="9">
        <f t="shared" ca="1" si="11"/>
        <v>97.595562301191109</v>
      </c>
      <c r="C199" s="161">
        <f t="shared" ca="1" si="12"/>
        <v>1</v>
      </c>
    </row>
    <row r="200" spans="1:3" x14ac:dyDescent="0.25">
      <c r="A200" s="9">
        <f t="shared" ca="1" si="10"/>
        <v>5.4883313163298588</v>
      </c>
      <c r="B200" s="9">
        <f t="shared" ca="1" si="11"/>
        <v>127.10949091525778</v>
      </c>
      <c r="C200" s="161">
        <f t="shared" ca="1" si="12"/>
        <v>1</v>
      </c>
    </row>
    <row r="201" spans="1:3" x14ac:dyDescent="0.25">
      <c r="A201" s="9">
        <f t="shared" ca="1" si="10"/>
        <v>1.6224758395157379</v>
      </c>
      <c r="B201" s="9">
        <f t="shared" ca="1" si="11"/>
        <v>124.16703922548282</v>
      </c>
      <c r="C201" s="161">
        <f t="shared" ca="1" si="12"/>
        <v>0</v>
      </c>
    </row>
    <row r="202" spans="1:3" x14ac:dyDescent="0.25">
      <c r="A202" s="9">
        <f t="shared" ca="1" si="10"/>
        <v>7.4980766236514276</v>
      </c>
      <c r="B202" s="9">
        <f t="shared" ca="1" si="11"/>
        <v>142.86688892519291</v>
      </c>
      <c r="C202" s="161">
        <f t="shared" ca="1" si="12"/>
        <v>1</v>
      </c>
    </row>
    <row r="203" spans="1:3" x14ac:dyDescent="0.25">
      <c r="A203" s="9">
        <f t="shared" ca="1" si="10"/>
        <v>6.4643908007203112</v>
      </c>
      <c r="B203" s="9">
        <f t="shared" ca="1" si="11"/>
        <v>80.258339421064278</v>
      </c>
      <c r="C203" s="161">
        <f t="shared" ca="1" si="12"/>
        <v>1</v>
      </c>
    </row>
    <row r="204" spans="1:3" x14ac:dyDescent="0.25">
      <c r="A204" s="9">
        <f t="shared" ca="1" si="10"/>
        <v>1.4574971733720621</v>
      </c>
      <c r="B204" s="9">
        <f t="shared" ca="1" si="11"/>
        <v>58.710869576368374</v>
      </c>
      <c r="C204" s="161">
        <f t="shared" ca="1" si="12"/>
        <v>0</v>
      </c>
    </row>
    <row r="205" spans="1:3" x14ac:dyDescent="0.25">
      <c r="A205" s="9">
        <f t="shared" ca="1" si="10"/>
        <v>0.50303977044360182</v>
      </c>
      <c r="B205" s="9">
        <f t="shared" ca="1" si="11"/>
        <v>116.38030198755378</v>
      </c>
      <c r="C205" s="161">
        <f t="shared" ca="1" si="12"/>
        <v>0</v>
      </c>
    </row>
    <row r="206" spans="1:3" x14ac:dyDescent="0.25">
      <c r="A206" s="9">
        <f t="shared" ca="1" si="10"/>
        <v>9.2343913908367483</v>
      </c>
      <c r="B206" s="9">
        <f t="shared" ca="1" si="11"/>
        <v>32.054607853657792</v>
      </c>
      <c r="C206" s="161">
        <f t="shared" ca="1" si="12"/>
        <v>1</v>
      </c>
    </row>
    <row r="207" spans="1:3" x14ac:dyDescent="0.25">
      <c r="A207" s="9">
        <f t="shared" ca="1" si="10"/>
        <v>1.2903331143936703</v>
      </c>
      <c r="B207" s="9">
        <f t="shared" ca="1" si="11"/>
        <v>158.90061416437626</v>
      </c>
      <c r="C207" s="161">
        <f t="shared" ca="1" si="12"/>
        <v>0</v>
      </c>
    </row>
    <row r="208" spans="1:3" x14ac:dyDescent="0.25">
      <c r="A208" s="9">
        <f t="shared" ca="1" si="10"/>
        <v>2.3729380580954529</v>
      </c>
      <c r="B208" s="9">
        <f t="shared" ca="1" si="11"/>
        <v>118.08354766671589</v>
      </c>
      <c r="C208" s="161">
        <f t="shared" ca="1" si="12"/>
        <v>0</v>
      </c>
    </row>
    <row r="209" spans="1:3" x14ac:dyDescent="0.25">
      <c r="A209" s="9">
        <f t="shared" ca="1" si="10"/>
        <v>0.72778328419076166</v>
      </c>
      <c r="B209" s="9">
        <f t="shared" ca="1" si="11"/>
        <v>45.954822872608879</v>
      </c>
      <c r="C209" s="161">
        <f t="shared" ca="1" si="12"/>
        <v>0</v>
      </c>
    </row>
    <row r="210" spans="1:3" x14ac:dyDescent="0.25">
      <c r="A210" s="9">
        <f t="shared" ca="1" si="10"/>
        <v>3.2477178342305555</v>
      </c>
      <c r="B210" s="9">
        <f t="shared" ca="1" si="11"/>
        <v>44.072940634016966</v>
      </c>
      <c r="C210" s="161">
        <f t="shared" ca="1" si="12"/>
        <v>1</v>
      </c>
    </row>
    <row r="211" spans="1:3" x14ac:dyDescent="0.25">
      <c r="A211" s="9">
        <f t="shared" ca="1" si="10"/>
        <v>1.4261691265333476</v>
      </c>
      <c r="B211" s="9">
        <f t="shared" ca="1" si="11"/>
        <v>122.46777925254304</v>
      </c>
      <c r="C211" s="161">
        <f t="shared" ca="1" si="12"/>
        <v>0</v>
      </c>
    </row>
    <row r="212" spans="1:3" x14ac:dyDescent="0.25">
      <c r="A212" s="9">
        <f t="shared" ca="1" si="10"/>
        <v>4.36940861234139</v>
      </c>
      <c r="B212" s="9">
        <f t="shared" ca="1" si="11"/>
        <v>189.1143859602264</v>
      </c>
      <c r="C212" s="161">
        <f t="shared" ca="1" si="12"/>
        <v>0</v>
      </c>
    </row>
    <row r="213" spans="1:3" x14ac:dyDescent="0.25">
      <c r="A213" s="9">
        <f t="shared" ca="1" si="10"/>
        <v>4.2017130927763073</v>
      </c>
      <c r="B213" s="9">
        <f t="shared" ca="1" si="11"/>
        <v>3.3759885794632849</v>
      </c>
      <c r="C213" s="161">
        <f t="shared" ca="1" si="12"/>
        <v>1</v>
      </c>
    </row>
    <row r="214" spans="1:3" x14ac:dyDescent="0.25">
      <c r="A214" s="9">
        <f t="shared" ca="1" si="10"/>
        <v>2.3220680218131906</v>
      </c>
      <c r="B214" s="9">
        <f t="shared" ca="1" si="11"/>
        <v>125.16571548958453</v>
      </c>
      <c r="C214" s="161">
        <f t="shared" ca="1" si="12"/>
        <v>0</v>
      </c>
    </row>
    <row r="215" spans="1:3" x14ac:dyDescent="0.25">
      <c r="A215" s="9">
        <f t="shared" ca="1" si="10"/>
        <v>8.9706933454637117</v>
      </c>
      <c r="B215" s="9">
        <f t="shared" ca="1" si="11"/>
        <v>102.58098712619177</v>
      </c>
      <c r="C215" s="161">
        <f t="shared" ca="1" si="12"/>
        <v>1</v>
      </c>
    </row>
    <row r="216" spans="1:3" x14ac:dyDescent="0.25">
      <c r="A216" s="9">
        <f t="shared" ca="1" si="10"/>
        <v>9.0665388069634272</v>
      </c>
      <c r="B216" s="9">
        <f t="shared" ca="1" si="11"/>
        <v>139.57756867196696</v>
      </c>
      <c r="C216" s="161">
        <f t="shared" ca="1" si="12"/>
        <v>0</v>
      </c>
    </row>
    <row r="217" spans="1:3" x14ac:dyDescent="0.25">
      <c r="A217" s="9">
        <f t="shared" ca="1" si="10"/>
        <v>3.1440994422757909</v>
      </c>
      <c r="B217" s="9">
        <f t="shared" ca="1" si="11"/>
        <v>17.908886841376372</v>
      </c>
      <c r="C217" s="161">
        <f t="shared" ca="1" si="12"/>
        <v>1</v>
      </c>
    </row>
    <row r="218" spans="1:3" x14ac:dyDescent="0.25">
      <c r="A218" s="9">
        <f t="shared" ca="1" si="10"/>
        <v>9.3771551446430497</v>
      </c>
      <c r="B218" s="9">
        <f t="shared" ca="1" si="11"/>
        <v>122.32477062314149</v>
      </c>
      <c r="C218" s="161">
        <f t="shared" ca="1" si="12"/>
        <v>0</v>
      </c>
    </row>
    <row r="219" spans="1:3" x14ac:dyDescent="0.25">
      <c r="A219" s="9">
        <f t="shared" ca="1" si="10"/>
        <v>1.2233563829217919</v>
      </c>
      <c r="B219" s="9">
        <f t="shared" ca="1" si="11"/>
        <v>137.32015939735132</v>
      </c>
      <c r="C219" s="161">
        <f t="shared" ca="1" si="12"/>
        <v>0</v>
      </c>
    </row>
    <row r="220" spans="1:3" x14ac:dyDescent="0.25">
      <c r="A220" s="9">
        <f t="shared" ca="1" si="10"/>
        <v>9.8928188186883421</v>
      </c>
      <c r="B220" s="9">
        <f t="shared" ca="1" si="11"/>
        <v>3.8572639037579348</v>
      </c>
      <c r="C220" s="161">
        <f t="shared" ca="1" si="12"/>
        <v>1</v>
      </c>
    </row>
    <row r="221" spans="1:3" x14ac:dyDescent="0.25">
      <c r="A221" s="9">
        <f t="shared" ca="1" si="10"/>
        <v>7.1286135056615194</v>
      </c>
      <c r="B221" s="9">
        <f t="shared" ca="1" si="11"/>
        <v>60.408156126061677</v>
      </c>
      <c r="C221" s="161">
        <f t="shared" ca="1" si="12"/>
        <v>1</v>
      </c>
    </row>
    <row r="222" spans="1:3" x14ac:dyDescent="0.25">
      <c r="A222" s="9">
        <f t="shared" ca="1" si="10"/>
        <v>7.6947977519226569</v>
      </c>
      <c r="B222" s="9">
        <f t="shared" ca="1" si="11"/>
        <v>161.54708589825643</v>
      </c>
      <c r="C222" s="161">
        <f t="shared" ca="1" si="12"/>
        <v>1</v>
      </c>
    </row>
    <row r="223" spans="1:3" x14ac:dyDescent="0.25">
      <c r="A223" s="9">
        <f t="shared" ca="1" si="10"/>
        <v>1.2733973542693189</v>
      </c>
      <c r="B223" s="9">
        <f t="shared" ca="1" si="11"/>
        <v>110.67140364693088</v>
      </c>
      <c r="C223" s="161">
        <f t="shared" ca="1" si="12"/>
        <v>0</v>
      </c>
    </row>
    <row r="224" spans="1:3" x14ac:dyDescent="0.25">
      <c r="A224" s="9">
        <f t="shared" ca="1" si="10"/>
        <v>8.4958232145323578</v>
      </c>
      <c r="B224" s="9">
        <f t="shared" ca="1" si="11"/>
        <v>11.00959857699304</v>
      </c>
      <c r="C224" s="161">
        <f t="shared" ca="1" si="12"/>
        <v>1</v>
      </c>
    </row>
    <row r="225" spans="1:3" x14ac:dyDescent="0.25">
      <c r="A225" s="9">
        <f t="shared" ca="1" si="10"/>
        <v>9.0920918639953534</v>
      </c>
      <c r="B225" s="9">
        <f t="shared" ca="1" si="11"/>
        <v>34.043967086162951</v>
      </c>
      <c r="C225" s="161">
        <f t="shared" ca="1" si="12"/>
        <v>1</v>
      </c>
    </row>
    <row r="226" spans="1:3" x14ac:dyDescent="0.25">
      <c r="A226" s="9">
        <f t="shared" ca="1" si="10"/>
        <v>1.4120186315590499</v>
      </c>
      <c r="B226" s="9">
        <f t="shared" ca="1" si="11"/>
        <v>88.412390534368797</v>
      </c>
      <c r="C226" s="161">
        <f t="shared" ca="1" si="12"/>
        <v>0</v>
      </c>
    </row>
    <row r="227" spans="1:3" x14ac:dyDescent="0.25">
      <c r="A227" s="9">
        <f t="shared" ca="1" si="10"/>
        <v>4.4209763606725669</v>
      </c>
      <c r="B227" s="9">
        <f t="shared" ca="1" si="11"/>
        <v>31.46697626441377</v>
      </c>
      <c r="C227" s="161">
        <f t="shared" ca="1" si="12"/>
        <v>1</v>
      </c>
    </row>
    <row r="228" spans="1:3" x14ac:dyDescent="0.25">
      <c r="A228" s="9">
        <f t="shared" ca="1" si="10"/>
        <v>5.4042958003636352</v>
      </c>
      <c r="B228" s="9">
        <f t="shared" ca="1" si="11"/>
        <v>33.996896977271064</v>
      </c>
      <c r="C228" s="161">
        <f t="shared" ca="1" si="12"/>
        <v>1</v>
      </c>
    </row>
    <row r="229" spans="1:3" x14ac:dyDescent="0.25">
      <c r="A229" s="9">
        <f t="shared" ca="1" si="10"/>
        <v>7.6477081574568331</v>
      </c>
      <c r="B229" s="9">
        <f t="shared" ca="1" si="11"/>
        <v>72.55959946253428</v>
      </c>
      <c r="C229" s="161">
        <f t="shared" ca="1" si="12"/>
        <v>1</v>
      </c>
    </row>
    <row r="230" spans="1:3" x14ac:dyDescent="0.25">
      <c r="A230" s="9">
        <f t="shared" ca="1" si="10"/>
        <v>8.2344148702465318</v>
      </c>
      <c r="B230" s="9">
        <f t="shared" ca="1" si="11"/>
        <v>21.142466358051259</v>
      </c>
      <c r="C230" s="161">
        <f t="shared" ca="1" si="12"/>
        <v>1</v>
      </c>
    </row>
    <row r="231" spans="1:3" x14ac:dyDescent="0.25">
      <c r="A231" s="9">
        <f t="shared" ca="1" si="10"/>
        <v>2.9782822518252026</v>
      </c>
      <c r="B231" s="9">
        <f t="shared" ca="1" si="11"/>
        <v>129.98650563169872</v>
      </c>
      <c r="C231" s="161">
        <f t="shared" ca="1" si="12"/>
        <v>0</v>
      </c>
    </row>
    <row r="232" spans="1:3" x14ac:dyDescent="0.25">
      <c r="A232" s="9">
        <f t="shared" ca="1" si="10"/>
        <v>3.3063609016589424</v>
      </c>
      <c r="B232" s="9">
        <f t="shared" ca="1" si="11"/>
        <v>6.3572612386631366</v>
      </c>
      <c r="C232" s="161">
        <f t="shared" ca="1" si="12"/>
        <v>1</v>
      </c>
    </row>
    <row r="233" spans="1:3" x14ac:dyDescent="0.25">
      <c r="A233" s="9">
        <f t="shared" ca="1" si="10"/>
        <v>7.7191334699947598</v>
      </c>
      <c r="B233" s="9">
        <f t="shared" ca="1" si="11"/>
        <v>101.84247214096219</v>
      </c>
      <c r="C233" s="161">
        <f t="shared" ca="1" si="12"/>
        <v>1</v>
      </c>
    </row>
    <row r="234" spans="1:3" x14ac:dyDescent="0.25">
      <c r="A234" s="9">
        <f t="shared" ca="1" si="10"/>
        <v>0.42498420034177475</v>
      </c>
      <c r="B234" s="9">
        <f t="shared" ca="1" si="11"/>
        <v>194.43128357099482</v>
      </c>
      <c r="C234" s="161">
        <f t="shared" ca="1" si="12"/>
        <v>0</v>
      </c>
    </row>
    <row r="235" spans="1:3" x14ac:dyDescent="0.25">
      <c r="A235" s="9">
        <f t="shared" ca="1" si="10"/>
        <v>2.6245638366399362</v>
      </c>
      <c r="B235" s="9">
        <f t="shared" ca="1" si="11"/>
        <v>150.61814974319557</v>
      </c>
      <c r="C235" s="161">
        <f t="shared" ca="1" si="12"/>
        <v>0</v>
      </c>
    </row>
    <row r="236" spans="1:3" x14ac:dyDescent="0.25">
      <c r="A236" s="9">
        <f t="shared" ca="1" si="10"/>
        <v>6.098546757024101</v>
      </c>
      <c r="B236" s="9">
        <f t="shared" ca="1" si="11"/>
        <v>163.43792501545306</v>
      </c>
      <c r="C236" s="161">
        <f t="shared" ca="1" si="12"/>
        <v>1</v>
      </c>
    </row>
    <row r="237" spans="1:3" x14ac:dyDescent="0.25">
      <c r="A237" s="9">
        <f t="shared" ca="1" si="10"/>
        <v>2.2049643760499169</v>
      </c>
      <c r="B237" s="9">
        <f t="shared" ca="1" si="11"/>
        <v>102.85258681600442</v>
      </c>
      <c r="C237" s="161">
        <f t="shared" ca="1" si="12"/>
        <v>0</v>
      </c>
    </row>
    <row r="238" spans="1:3" x14ac:dyDescent="0.25">
      <c r="A238" s="9">
        <f t="shared" ca="1" si="10"/>
        <v>3.530320631803229</v>
      </c>
      <c r="B238" s="9">
        <f t="shared" ca="1" si="11"/>
        <v>132.72862243981399</v>
      </c>
      <c r="C238" s="161">
        <f t="shared" ca="1" si="12"/>
        <v>0</v>
      </c>
    </row>
    <row r="239" spans="1:3" x14ac:dyDescent="0.25">
      <c r="A239" s="9">
        <f t="shared" ca="1" si="10"/>
        <v>5.1952713297403887</v>
      </c>
      <c r="B239" s="9">
        <f t="shared" ca="1" si="11"/>
        <v>98.630275043245845</v>
      </c>
      <c r="C239" s="161">
        <f t="shared" ca="1" si="12"/>
        <v>1</v>
      </c>
    </row>
    <row r="240" spans="1:3" x14ac:dyDescent="0.25">
      <c r="A240" s="9">
        <f t="shared" ca="1" si="10"/>
        <v>1.7911371149201649</v>
      </c>
      <c r="B240" s="9">
        <f t="shared" ca="1" si="11"/>
        <v>162.56131662285048</v>
      </c>
      <c r="C240" s="161">
        <f t="shared" ca="1" si="12"/>
        <v>0</v>
      </c>
    </row>
    <row r="241" spans="1:3" x14ac:dyDescent="0.25">
      <c r="A241" s="9">
        <f t="shared" ca="1" si="10"/>
        <v>1.4473917422544802</v>
      </c>
      <c r="B241" s="9">
        <f t="shared" ca="1" si="11"/>
        <v>153.21170116919671</v>
      </c>
      <c r="C241" s="161">
        <f t="shared" ca="1" si="12"/>
        <v>0</v>
      </c>
    </row>
    <row r="242" spans="1:3" x14ac:dyDescent="0.25">
      <c r="A242" s="9">
        <f t="shared" ca="1" si="10"/>
        <v>8.106019246369021</v>
      </c>
      <c r="B242" s="9">
        <f t="shared" ca="1" si="11"/>
        <v>25.630360593321868</v>
      </c>
      <c r="C242" s="161">
        <f t="shared" ca="1" si="12"/>
        <v>1</v>
      </c>
    </row>
    <row r="243" spans="1:3" x14ac:dyDescent="0.25">
      <c r="A243" s="9">
        <f t="shared" ca="1" si="10"/>
        <v>3.7004003880258942</v>
      </c>
      <c r="B243" s="9">
        <f t="shared" ca="1" si="11"/>
        <v>78.401780929070625</v>
      </c>
      <c r="C243" s="161">
        <f t="shared" ca="1" si="12"/>
        <v>1</v>
      </c>
    </row>
    <row r="244" spans="1:3" x14ac:dyDescent="0.25">
      <c r="A244" s="9">
        <f t="shared" ca="1" si="10"/>
        <v>6.1026017257320806</v>
      </c>
      <c r="B244" s="9">
        <f t="shared" ca="1" si="11"/>
        <v>99.51464045141995</v>
      </c>
      <c r="C244" s="161">
        <f t="shared" ca="1" si="12"/>
        <v>1</v>
      </c>
    </row>
    <row r="245" spans="1:3" x14ac:dyDescent="0.25">
      <c r="A245" s="9">
        <f t="shared" ca="1" si="10"/>
        <v>5.8107087285248005</v>
      </c>
      <c r="B245" s="9">
        <f t="shared" ca="1" si="11"/>
        <v>99.224168692143039</v>
      </c>
      <c r="C245" s="161">
        <f t="shared" ca="1" si="12"/>
        <v>1</v>
      </c>
    </row>
    <row r="246" spans="1:3" x14ac:dyDescent="0.25">
      <c r="A246" s="9">
        <f t="shared" ca="1" si="10"/>
        <v>3.0354392430690158</v>
      </c>
      <c r="B246" s="9">
        <f t="shared" ca="1" si="11"/>
        <v>185.27612281022644</v>
      </c>
      <c r="C246" s="161">
        <f t="shared" ca="1" si="12"/>
        <v>0</v>
      </c>
    </row>
    <row r="247" spans="1:3" x14ac:dyDescent="0.25">
      <c r="A247" s="9">
        <f t="shared" ca="1" si="10"/>
        <v>2.3332270820092482</v>
      </c>
      <c r="B247" s="9">
        <f t="shared" ca="1" si="11"/>
        <v>19.944871217146808</v>
      </c>
      <c r="C247" s="161">
        <f t="shared" ca="1" si="12"/>
        <v>1</v>
      </c>
    </row>
    <row r="248" spans="1:3" x14ac:dyDescent="0.25">
      <c r="A248" s="9">
        <f t="shared" ca="1" si="10"/>
        <v>1.9120735668809852</v>
      </c>
      <c r="B248" s="9">
        <f t="shared" ca="1" si="11"/>
        <v>167.65926421429495</v>
      </c>
      <c r="C248" s="161">
        <f t="shared" ca="1" si="12"/>
        <v>0</v>
      </c>
    </row>
    <row r="249" spans="1:3" x14ac:dyDescent="0.25">
      <c r="A249" s="9">
        <f t="shared" ca="1" si="10"/>
        <v>3.8227231770915973</v>
      </c>
      <c r="B249" s="9">
        <f t="shared" ca="1" si="11"/>
        <v>78.930112690048702</v>
      </c>
      <c r="C249" s="161">
        <f t="shared" ca="1" si="12"/>
        <v>1</v>
      </c>
    </row>
    <row r="250" spans="1:3" x14ac:dyDescent="0.25">
      <c r="A250" s="9">
        <f t="shared" ca="1" si="10"/>
        <v>1.3746783984881361</v>
      </c>
      <c r="B250" s="9">
        <f t="shared" ca="1" si="11"/>
        <v>98.708701611877785</v>
      </c>
      <c r="C250" s="161">
        <f t="shared" ca="1" si="12"/>
        <v>0</v>
      </c>
    </row>
    <row r="251" spans="1:3" x14ac:dyDescent="0.25">
      <c r="A251" s="9">
        <f t="shared" ca="1" si="10"/>
        <v>8.9898951950345936</v>
      </c>
      <c r="B251" s="9">
        <f t="shared" ca="1" si="11"/>
        <v>70.658988801128132</v>
      </c>
      <c r="C251" s="161">
        <f t="shared" ca="1" si="12"/>
        <v>1</v>
      </c>
    </row>
    <row r="252" spans="1:3" x14ac:dyDescent="0.25">
      <c r="A252" s="9">
        <f t="shared" ca="1" si="10"/>
        <v>5.9800174285188836</v>
      </c>
      <c r="B252" s="9">
        <f t="shared" ca="1" si="11"/>
        <v>74.466035912628698</v>
      </c>
      <c r="C252" s="161">
        <f t="shared" ca="1" si="12"/>
        <v>1</v>
      </c>
    </row>
    <row r="253" spans="1:3" x14ac:dyDescent="0.25">
      <c r="A253" s="9">
        <f t="shared" ca="1" si="10"/>
        <v>1.2759163508900773</v>
      </c>
      <c r="B253" s="9">
        <f t="shared" ca="1" si="11"/>
        <v>92.379710412218841</v>
      </c>
      <c r="C253" s="161">
        <f t="shared" ca="1" si="12"/>
        <v>0</v>
      </c>
    </row>
    <row r="254" spans="1:3" x14ac:dyDescent="0.25">
      <c r="A254" s="9">
        <f t="shared" ca="1" si="10"/>
        <v>4.9371289796777118</v>
      </c>
      <c r="B254" s="9">
        <f t="shared" ca="1" si="11"/>
        <v>57.080177297153135</v>
      </c>
      <c r="C254" s="161">
        <f t="shared" ca="1" si="12"/>
        <v>1</v>
      </c>
    </row>
    <row r="255" spans="1:3" x14ac:dyDescent="0.25">
      <c r="A255" s="9">
        <f t="shared" ca="1" si="10"/>
        <v>1.1472897430097495</v>
      </c>
      <c r="B255" s="9">
        <f t="shared" ca="1" si="11"/>
        <v>130.59872831751247</v>
      </c>
      <c r="C255" s="161">
        <f t="shared" ca="1" si="12"/>
        <v>0</v>
      </c>
    </row>
    <row r="256" spans="1:3" x14ac:dyDescent="0.25">
      <c r="A256" s="9">
        <f t="shared" ca="1" si="10"/>
        <v>3.2316436226601519</v>
      </c>
      <c r="B256" s="9">
        <f t="shared" ca="1" si="11"/>
        <v>157.61628833471454</v>
      </c>
      <c r="C256" s="161">
        <f t="shared" ca="1" si="12"/>
        <v>0</v>
      </c>
    </row>
    <row r="257" spans="1:3" x14ac:dyDescent="0.25">
      <c r="A257" s="9">
        <f t="shared" ca="1" si="10"/>
        <v>4.8125290669193221</v>
      </c>
      <c r="B257" s="9">
        <f t="shared" ca="1" si="11"/>
        <v>169.02049673781084</v>
      </c>
      <c r="C257" s="161">
        <f t="shared" ca="1" si="12"/>
        <v>0</v>
      </c>
    </row>
    <row r="258" spans="1:3" x14ac:dyDescent="0.25">
      <c r="A258" s="9">
        <f t="shared" ca="1" si="10"/>
        <v>8.8196332858870257</v>
      </c>
      <c r="B258" s="9">
        <f t="shared" ca="1" si="11"/>
        <v>75.109915915784825</v>
      </c>
      <c r="C258" s="161">
        <f t="shared" ca="1" si="12"/>
        <v>1</v>
      </c>
    </row>
    <row r="259" spans="1:3" x14ac:dyDescent="0.25">
      <c r="A259" s="9">
        <f t="shared" ref="A259:A322" ca="1" si="13">RAND()*10</f>
        <v>9.8363278117740194</v>
      </c>
      <c r="B259" s="9">
        <f t="shared" ca="1" si="11"/>
        <v>159.59068412464407</v>
      </c>
      <c r="C259" s="161">
        <f t="shared" ca="1" si="12"/>
        <v>0</v>
      </c>
    </row>
    <row r="260" spans="1:3" x14ac:dyDescent="0.25">
      <c r="A260" s="9">
        <f t="shared" ca="1" si="13"/>
        <v>5.9886073292620541</v>
      </c>
      <c r="B260" s="9">
        <f t="shared" ref="B260:B323" ca="1" si="14">RAND()*200</f>
        <v>128.55866022615044</v>
      </c>
      <c r="C260" s="161">
        <f t="shared" ref="C260:C323" ca="1" si="15">IF(B260&gt;-A260^3+10*A260^2+5*A260,0,1)</f>
        <v>1</v>
      </c>
    </row>
    <row r="261" spans="1:3" x14ac:dyDescent="0.25">
      <c r="A261" s="9">
        <f t="shared" ca="1" si="13"/>
        <v>7.5440874032533589</v>
      </c>
      <c r="B261" s="9">
        <f t="shared" ca="1" si="14"/>
        <v>102.67619030320832</v>
      </c>
      <c r="C261" s="161">
        <f t="shared" ca="1" si="15"/>
        <v>1</v>
      </c>
    </row>
    <row r="262" spans="1:3" x14ac:dyDescent="0.25">
      <c r="A262" s="9">
        <f t="shared" ca="1" si="13"/>
        <v>3.0087802910719508</v>
      </c>
      <c r="B262" s="9">
        <f t="shared" ca="1" si="14"/>
        <v>110.40972230474273</v>
      </c>
      <c r="C262" s="161">
        <f t="shared" ca="1" si="15"/>
        <v>0</v>
      </c>
    </row>
    <row r="263" spans="1:3" x14ac:dyDescent="0.25">
      <c r="A263" s="9">
        <f t="shared" ca="1" si="13"/>
        <v>6.3877812858499841</v>
      </c>
      <c r="B263" s="9">
        <f t="shared" ca="1" si="14"/>
        <v>51.401838445762316</v>
      </c>
      <c r="C263" s="161">
        <f t="shared" ca="1" si="15"/>
        <v>1</v>
      </c>
    </row>
    <row r="264" spans="1:3" x14ac:dyDescent="0.25">
      <c r="A264" s="9">
        <f t="shared" ca="1" si="13"/>
        <v>9.5016951689557008</v>
      </c>
      <c r="B264" s="9">
        <f t="shared" ca="1" si="14"/>
        <v>31.096326739283022</v>
      </c>
      <c r="C264" s="161">
        <f t="shared" ca="1" si="15"/>
        <v>1</v>
      </c>
    </row>
    <row r="265" spans="1:3" x14ac:dyDescent="0.25">
      <c r="A265" s="9">
        <f t="shared" ca="1" si="13"/>
        <v>6.0305514215556215</v>
      </c>
      <c r="B265" s="9">
        <f t="shared" ca="1" si="14"/>
        <v>19.04015751265846</v>
      </c>
      <c r="C265" s="161">
        <f t="shared" ca="1" si="15"/>
        <v>1</v>
      </c>
    </row>
    <row r="266" spans="1:3" x14ac:dyDescent="0.25">
      <c r="A266" s="9">
        <f t="shared" ca="1" si="13"/>
        <v>8.7872488450763377</v>
      </c>
      <c r="B266" s="9">
        <f t="shared" ca="1" si="14"/>
        <v>139.4904103538523</v>
      </c>
      <c r="C266" s="161">
        <f t="shared" ca="1" si="15"/>
        <v>0</v>
      </c>
    </row>
    <row r="267" spans="1:3" x14ac:dyDescent="0.25">
      <c r="A267" s="9">
        <f t="shared" ca="1" si="13"/>
        <v>1.5323059109423975</v>
      </c>
      <c r="B267" s="9">
        <f t="shared" ca="1" si="14"/>
        <v>27.398844403777268</v>
      </c>
      <c r="C267" s="161">
        <f t="shared" ca="1" si="15"/>
        <v>1</v>
      </c>
    </row>
    <row r="268" spans="1:3" x14ac:dyDescent="0.25">
      <c r="A268" s="9">
        <f t="shared" ca="1" si="13"/>
        <v>0.37752380210322012</v>
      </c>
      <c r="B268" s="9">
        <f t="shared" ca="1" si="14"/>
        <v>25.133471489650173</v>
      </c>
      <c r="C268" s="161">
        <f t="shared" ca="1" si="15"/>
        <v>0</v>
      </c>
    </row>
    <row r="269" spans="1:3" x14ac:dyDescent="0.25">
      <c r="A269" s="9">
        <f t="shared" ca="1" si="13"/>
        <v>2.2261383043213554</v>
      </c>
      <c r="B269" s="9">
        <f t="shared" ca="1" si="14"/>
        <v>164.84341673611297</v>
      </c>
      <c r="C269" s="161">
        <f t="shared" ca="1" si="15"/>
        <v>0</v>
      </c>
    </row>
    <row r="270" spans="1:3" x14ac:dyDescent="0.25">
      <c r="A270" s="9">
        <f t="shared" ca="1" si="13"/>
        <v>1.673505070138035</v>
      </c>
      <c r="B270" s="9">
        <f t="shared" ca="1" si="14"/>
        <v>97.686203227977416</v>
      </c>
      <c r="C270" s="161">
        <f t="shared" ca="1" si="15"/>
        <v>0</v>
      </c>
    </row>
    <row r="271" spans="1:3" x14ac:dyDescent="0.25">
      <c r="A271" s="9">
        <f t="shared" ca="1" si="13"/>
        <v>4.5416607914318412</v>
      </c>
      <c r="B271" s="9">
        <f t="shared" ca="1" si="14"/>
        <v>17.353369956387521</v>
      </c>
      <c r="C271" s="161">
        <f t="shared" ca="1" si="15"/>
        <v>1</v>
      </c>
    </row>
    <row r="272" spans="1:3" x14ac:dyDescent="0.25">
      <c r="A272" s="9">
        <f t="shared" ca="1" si="13"/>
        <v>3.1797506321366296</v>
      </c>
      <c r="B272" s="9">
        <f t="shared" ca="1" si="14"/>
        <v>167.9005147191429</v>
      </c>
      <c r="C272" s="161">
        <f t="shared" ca="1" si="15"/>
        <v>0</v>
      </c>
    </row>
    <row r="273" spans="1:3" x14ac:dyDescent="0.25">
      <c r="A273" s="9">
        <f t="shared" ca="1" si="13"/>
        <v>9.8688420266958694</v>
      </c>
      <c r="B273" s="9">
        <f t="shared" ca="1" si="14"/>
        <v>166.84730007272356</v>
      </c>
      <c r="C273" s="161">
        <f t="shared" ca="1" si="15"/>
        <v>0</v>
      </c>
    </row>
    <row r="274" spans="1:3" x14ac:dyDescent="0.25">
      <c r="A274" s="9">
        <f t="shared" ca="1" si="13"/>
        <v>5.2896351617381034</v>
      </c>
      <c r="B274" s="9">
        <f t="shared" ca="1" si="14"/>
        <v>4.4267438364779199</v>
      </c>
      <c r="C274" s="161">
        <f t="shared" ca="1" si="15"/>
        <v>1</v>
      </c>
    </row>
    <row r="275" spans="1:3" x14ac:dyDescent="0.25">
      <c r="A275" s="9">
        <f t="shared" ca="1" si="13"/>
        <v>3.149207817699712</v>
      </c>
      <c r="B275" s="9">
        <f t="shared" ca="1" si="14"/>
        <v>78.918385876423145</v>
      </c>
      <c r="C275" s="161">
        <f t="shared" ca="1" si="15"/>
        <v>1</v>
      </c>
    </row>
    <row r="276" spans="1:3" x14ac:dyDescent="0.25">
      <c r="A276" s="9">
        <f t="shared" ca="1" si="13"/>
        <v>0.59956379041179009</v>
      </c>
      <c r="B276" s="9">
        <f t="shared" ca="1" si="14"/>
        <v>18.190709692586427</v>
      </c>
      <c r="C276" s="161">
        <f t="shared" ca="1" si="15"/>
        <v>0</v>
      </c>
    </row>
    <row r="277" spans="1:3" x14ac:dyDescent="0.25">
      <c r="A277" s="9">
        <f t="shared" ca="1" si="13"/>
        <v>7.8150920125481687</v>
      </c>
      <c r="B277" s="9">
        <f t="shared" ca="1" si="14"/>
        <v>54.412974071984735</v>
      </c>
      <c r="C277" s="161">
        <f t="shared" ca="1" si="15"/>
        <v>1</v>
      </c>
    </row>
    <row r="278" spans="1:3" x14ac:dyDescent="0.25">
      <c r="A278" s="9">
        <f t="shared" ca="1" si="13"/>
        <v>0.21332080918537111</v>
      </c>
      <c r="B278" s="9">
        <f t="shared" ca="1" si="14"/>
        <v>77.799823554437125</v>
      </c>
      <c r="C278" s="161">
        <f t="shared" ca="1" si="15"/>
        <v>0</v>
      </c>
    </row>
    <row r="279" spans="1:3" x14ac:dyDescent="0.25">
      <c r="A279" s="9">
        <f t="shared" ca="1" si="13"/>
        <v>8.376482957794197</v>
      </c>
      <c r="B279" s="9">
        <f t="shared" ca="1" si="14"/>
        <v>92.612194368234157</v>
      </c>
      <c r="C279" s="161">
        <f t="shared" ca="1" si="15"/>
        <v>1</v>
      </c>
    </row>
    <row r="280" spans="1:3" x14ac:dyDescent="0.25">
      <c r="A280" s="9">
        <f t="shared" ca="1" si="13"/>
        <v>9.9593781523801503</v>
      </c>
      <c r="B280" s="9">
        <f t="shared" ca="1" si="14"/>
        <v>150.75239225409709</v>
      </c>
      <c r="C280" s="161">
        <f t="shared" ca="1" si="15"/>
        <v>0</v>
      </c>
    </row>
    <row r="281" spans="1:3" x14ac:dyDescent="0.25">
      <c r="A281" s="9">
        <f t="shared" ca="1" si="13"/>
        <v>5.603640807631983</v>
      </c>
      <c r="B281" s="9">
        <f t="shared" ca="1" si="14"/>
        <v>69.379605065501153</v>
      </c>
      <c r="C281" s="161">
        <f t="shared" ca="1" si="15"/>
        <v>1</v>
      </c>
    </row>
    <row r="282" spans="1:3" x14ac:dyDescent="0.25">
      <c r="A282" s="9">
        <f t="shared" ca="1" si="13"/>
        <v>3.0973417488899546</v>
      </c>
      <c r="B282" s="9">
        <f t="shared" ca="1" si="14"/>
        <v>156.87595867443039</v>
      </c>
      <c r="C282" s="161">
        <f t="shared" ca="1" si="15"/>
        <v>0</v>
      </c>
    </row>
    <row r="283" spans="1:3" x14ac:dyDescent="0.25">
      <c r="A283" s="9">
        <f t="shared" ca="1" si="13"/>
        <v>1.1726521377952515</v>
      </c>
      <c r="B283" s="9">
        <f t="shared" ca="1" si="14"/>
        <v>34.32714720961112</v>
      </c>
      <c r="C283" s="161">
        <f t="shared" ca="1" si="15"/>
        <v>0</v>
      </c>
    </row>
    <row r="284" spans="1:3" x14ac:dyDescent="0.25">
      <c r="A284" s="9">
        <f t="shared" ca="1" si="13"/>
        <v>5.1137351370049267</v>
      </c>
      <c r="B284" s="9">
        <f t="shared" ca="1" si="14"/>
        <v>155.16117075619297</v>
      </c>
      <c r="C284" s="161">
        <f t="shared" ca="1" si="15"/>
        <v>0</v>
      </c>
    </row>
    <row r="285" spans="1:3" x14ac:dyDescent="0.25">
      <c r="A285" s="9">
        <f t="shared" ca="1" si="13"/>
        <v>0.39361270083549948</v>
      </c>
      <c r="B285" s="9">
        <f t="shared" ca="1" si="14"/>
        <v>19.27788655603586</v>
      </c>
      <c r="C285" s="161">
        <f t="shared" ca="1" si="15"/>
        <v>0</v>
      </c>
    </row>
    <row r="286" spans="1:3" x14ac:dyDescent="0.25">
      <c r="A286" s="9">
        <f t="shared" ca="1" si="13"/>
        <v>5.0395911014793873</v>
      </c>
      <c r="B286" s="9">
        <f t="shared" ca="1" si="14"/>
        <v>75.086663678973721</v>
      </c>
      <c r="C286" s="161">
        <f t="shared" ca="1" si="15"/>
        <v>1</v>
      </c>
    </row>
    <row r="287" spans="1:3" x14ac:dyDescent="0.25">
      <c r="A287" s="9">
        <f t="shared" ca="1" si="13"/>
        <v>5.3280250783413479</v>
      </c>
      <c r="B287" s="9">
        <f t="shared" ca="1" si="14"/>
        <v>87.761149817532996</v>
      </c>
      <c r="C287" s="161">
        <f t="shared" ca="1" si="15"/>
        <v>1</v>
      </c>
    </row>
    <row r="288" spans="1:3" x14ac:dyDescent="0.25">
      <c r="A288" s="9">
        <f t="shared" ca="1" si="13"/>
        <v>2.9695641480175814</v>
      </c>
      <c r="B288" s="9">
        <f t="shared" ca="1" si="14"/>
        <v>172.9056779864531</v>
      </c>
      <c r="C288" s="161">
        <f t="shared" ca="1" si="15"/>
        <v>0</v>
      </c>
    </row>
    <row r="289" spans="1:3" x14ac:dyDescent="0.25">
      <c r="A289" s="9">
        <f t="shared" ca="1" si="13"/>
        <v>7.1102585412107624</v>
      </c>
      <c r="B289" s="9">
        <f t="shared" ca="1" si="14"/>
        <v>157.0800680030305</v>
      </c>
      <c r="C289" s="161">
        <f t="shared" ca="1" si="15"/>
        <v>1</v>
      </c>
    </row>
    <row r="290" spans="1:3" x14ac:dyDescent="0.25">
      <c r="A290" s="9">
        <f t="shared" ca="1" si="13"/>
        <v>8.4793849950024214</v>
      </c>
      <c r="B290" s="9">
        <f t="shared" ca="1" si="14"/>
        <v>50.228060154029166</v>
      </c>
      <c r="C290" s="161">
        <f t="shared" ca="1" si="15"/>
        <v>1</v>
      </c>
    </row>
    <row r="291" spans="1:3" x14ac:dyDescent="0.25">
      <c r="A291" s="9">
        <f t="shared" ca="1" si="13"/>
        <v>7.1637042935290021</v>
      </c>
      <c r="B291" s="9">
        <f t="shared" ca="1" si="14"/>
        <v>165.1038861298446</v>
      </c>
      <c r="C291" s="161">
        <f t="shared" ca="1" si="15"/>
        <v>1</v>
      </c>
    </row>
    <row r="292" spans="1:3" x14ac:dyDescent="0.25">
      <c r="A292" s="9">
        <f t="shared" ca="1" si="13"/>
        <v>4.8027826738647592</v>
      </c>
      <c r="B292" s="9">
        <f t="shared" ca="1" si="14"/>
        <v>62.541995031850938</v>
      </c>
      <c r="C292" s="161">
        <f t="shared" ca="1" si="15"/>
        <v>1</v>
      </c>
    </row>
    <row r="293" spans="1:3" x14ac:dyDescent="0.25">
      <c r="A293" s="9">
        <f t="shared" ca="1" si="13"/>
        <v>4.4110792913380319</v>
      </c>
      <c r="B293" s="9">
        <f t="shared" ca="1" si="14"/>
        <v>107.96123549834185</v>
      </c>
      <c r="C293" s="161">
        <f t="shared" ca="1" si="15"/>
        <v>1</v>
      </c>
    </row>
    <row r="294" spans="1:3" x14ac:dyDescent="0.25">
      <c r="A294" s="9">
        <f t="shared" ca="1" si="13"/>
        <v>4.4809457595578452</v>
      </c>
      <c r="B294" s="9">
        <f t="shared" ca="1" si="14"/>
        <v>145.62735558723713</v>
      </c>
      <c r="C294" s="161">
        <f t="shared" ca="1" si="15"/>
        <v>0</v>
      </c>
    </row>
    <row r="295" spans="1:3" x14ac:dyDescent="0.25">
      <c r="A295" s="9">
        <f t="shared" ca="1" si="13"/>
        <v>0.58807788628681745</v>
      </c>
      <c r="B295" s="9">
        <f t="shared" ca="1" si="14"/>
        <v>158.81271225071697</v>
      </c>
      <c r="C295" s="161">
        <f t="shared" ca="1" si="15"/>
        <v>0</v>
      </c>
    </row>
    <row r="296" spans="1:3" x14ac:dyDescent="0.25">
      <c r="A296" s="9">
        <f t="shared" ca="1" si="13"/>
        <v>2.9056578733866156</v>
      </c>
      <c r="B296" s="9">
        <f t="shared" ca="1" si="14"/>
        <v>90.520357579167168</v>
      </c>
      <c r="C296" s="161">
        <f t="shared" ca="1" si="15"/>
        <v>0</v>
      </c>
    </row>
    <row r="297" spans="1:3" x14ac:dyDescent="0.25">
      <c r="A297" s="9">
        <f t="shared" ca="1" si="13"/>
        <v>2.9017692237534796</v>
      </c>
      <c r="B297" s="9">
        <f t="shared" ca="1" si="14"/>
        <v>117.09744380067755</v>
      </c>
      <c r="C297" s="161">
        <f t="shared" ca="1" si="15"/>
        <v>0</v>
      </c>
    </row>
    <row r="298" spans="1:3" x14ac:dyDescent="0.25">
      <c r="A298" s="9">
        <f t="shared" ca="1" si="13"/>
        <v>1.5522511233022485</v>
      </c>
      <c r="B298" s="9">
        <f t="shared" ca="1" si="14"/>
        <v>57.128816305940312</v>
      </c>
      <c r="C298" s="161">
        <f t="shared" ca="1" si="15"/>
        <v>0</v>
      </c>
    </row>
    <row r="299" spans="1:3" x14ac:dyDescent="0.25">
      <c r="A299" s="9">
        <f t="shared" ca="1" si="13"/>
        <v>6.6035245339071116</v>
      </c>
      <c r="B299" s="9">
        <f t="shared" ca="1" si="14"/>
        <v>65.594906386793838</v>
      </c>
      <c r="C299" s="161">
        <f t="shared" ca="1" si="15"/>
        <v>1</v>
      </c>
    </row>
    <row r="300" spans="1:3" x14ac:dyDescent="0.25">
      <c r="A300" s="9">
        <f t="shared" ca="1" si="13"/>
        <v>4.2256808624077493</v>
      </c>
      <c r="B300" s="9">
        <f t="shared" ca="1" si="14"/>
        <v>145.58672165540264</v>
      </c>
      <c r="C300" s="161">
        <f t="shared" ca="1" si="15"/>
        <v>0</v>
      </c>
    </row>
    <row r="301" spans="1:3" x14ac:dyDescent="0.25">
      <c r="A301" s="9">
        <f t="shared" ca="1" si="13"/>
        <v>1.0962903326841889</v>
      </c>
      <c r="B301" s="9">
        <f t="shared" ca="1" si="14"/>
        <v>121.39748291090278</v>
      </c>
      <c r="C301" s="161">
        <f t="shared" ca="1" si="15"/>
        <v>0</v>
      </c>
    </row>
    <row r="302" spans="1:3" x14ac:dyDescent="0.25">
      <c r="A302" s="9">
        <f t="shared" ca="1" si="13"/>
        <v>8.8638967850377508</v>
      </c>
      <c r="B302" s="9">
        <f t="shared" ca="1" si="14"/>
        <v>85.986433098443158</v>
      </c>
      <c r="C302" s="161">
        <f t="shared" ca="1" si="15"/>
        <v>1</v>
      </c>
    </row>
    <row r="303" spans="1:3" x14ac:dyDescent="0.25">
      <c r="A303" s="9">
        <f t="shared" ca="1" si="13"/>
        <v>1.5598414679006056</v>
      </c>
      <c r="B303" s="9">
        <f t="shared" ca="1" si="14"/>
        <v>9.8418067213905012</v>
      </c>
      <c r="C303" s="161">
        <f t="shared" ca="1" si="15"/>
        <v>1</v>
      </c>
    </row>
    <row r="304" spans="1:3" x14ac:dyDescent="0.25">
      <c r="A304" s="9">
        <f t="shared" ca="1" si="13"/>
        <v>1.0994612571797802</v>
      </c>
      <c r="B304" s="9">
        <f t="shared" ca="1" si="14"/>
        <v>160.35895524477556</v>
      </c>
      <c r="C304" s="161">
        <f t="shared" ca="1" si="15"/>
        <v>0</v>
      </c>
    </row>
    <row r="305" spans="1:3" x14ac:dyDescent="0.25">
      <c r="A305" s="9">
        <f t="shared" ca="1" si="13"/>
        <v>0.35060656573956739</v>
      </c>
      <c r="B305" s="9">
        <f t="shared" ca="1" si="14"/>
        <v>174.51157438853241</v>
      </c>
      <c r="C305" s="161">
        <f t="shared" ca="1" si="15"/>
        <v>0</v>
      </c>
    </row>
    <row r="306" spans="1:3" x14ac:dyDescent="0.25">
      <c r="A306" s="9">
        <f t="shared" ca="1" si="13"/>
        <v>3.1846927871338213</v>
      </c>
      <c r="B306" s="9">
        <f t="shared" ca="1" si="14"/>
        <v>154.23701855539909</v>
      </c>
      <c r="C306" s="161">
        <f t="shared" ca="1" si="15"/>
        <v>0</v>
      </c>
    </row>
    <row r="307" spans="1:3" x14ac:dyDescent="0.25">
      <c r="A307" s="9">
        <f t="shared" ca="1" si="13"/>
        <v>3.6079175730607305</v>
      </c>
      <c r="B307" s="9">
        <f t="shared" ca="1" si="14"/>
        <v>102.61604164499917</v>
      </c>
      <c r="C307" s="161">
        <f t="shared" ca="1" si="15"/>
        <v>0</v>
      </c>
    </row>
    <row r="308" spans="1:3" x14ac:dyDescent="0.25">
      <c r="A308" s="9">
        <f t="shared" ca="1" si="13"/>
        <v>5.1239419005630991</v>
      </c>
      <c r="B308" s="9">
        <f t="shared" ca="1" si="14"/>
        <v>35.611032743795491</v>
      </c>
      <c r="C308" s="161">
        <f t="shared" ca="1" si="15"/>
        <v>1</v>
      </c>
    </row>
    <row r="309" spans="1:3" x14ac:dyDescent="0.25">
      <c r="A309" s="9">
        <f t="shared" ca="1" si="13"/>
        <v>9.1210981500866826</v>
      </c>
      <c r="B309" s="9">
        <f t="shared" ca="1" si="14"/>
        <v>193.67054043191405</v>
      </c>
      <c r="C309" s="161">
        <f t="shared" ca="1" si="15"/>
        <v>0</v>
      </c>
    </row>
    <row r="310" spans="1:3" x14ac:dyDescent="0.25">
      <c r="A310" s="9">
        <f t="shared" ca="1" si="13"/>
        <v>4.788270921880402</v>
      </c>
      <c r="B310" s="9">
        <f t="shared" ca="1" si="14"/>
        <v>3.7807058121816395</v>
      </c>
      <c r="C310" s="161">
        <f t="shared" ca="1" si="15"/>
        <v>1</v>
      </c>
    </row>
    <row r="311" spans="1:3" x14ac:dyDescent="0.25">
      <c r="A311" s="9">
        <f t="shared" ca="1" si="13"/>
        <v>2.6516497469193956</v>
      </c>
      <c r="B311" s="9">
        <f t="shared" ca="1" si="14"/>
        <v>102.29913700097737</v>
      </c>
      <c r="C311" s="161">
        <f t="shared" ca="1" si="15"/>
        <v>0</v>
      </c>
    </row>
    <row r="312" spans="1:3" x14ac:dyDescent="0.25">
      <c r="A312" s="9">
        <f t="shared" ca="1" si="13"/>
        <v>2.8280448996936158</v>
      </c>
      <c r="B312" s="9">
        <f t="shared" ca="1" si="14"/>
        <v>117.17195444954129</v>
      </c>
      <c r="C312" s="161">
        <f t="shared" ca="1" si="15"/>
        <v>0</v>
      </c>
    </row>
    <row r="313" spans="1:3" x14ac:dyDescent="0.25">
      <c r="A313" s="9">
        <f t="shared" ca="1" si="13"/>
        <v>8.6782939458488144</v>
      </c>
      <c r="B313" s="9">
        <f t="shared" ca="1" si="14"/>
        <v>64.645400155502557</v>
      </c>
      <c r="C313" s="161">
        <f t="shared" ca="1" si="15"/>
        <v>1</v>
      </c>
    </row>
    <row r="314" spans="1:3" x14ac:dyDescent="0.25">
      <c r="A314" s="9">
        <f t="shared" ca="1" si="13"/>
        <v>9.237083457741539</v>
      </c>
      <c r="B314" s="9">
        <f t="shared" ca="1" si="14"/>
        <v>60.804248640878747</v>
      </c>
      <c r="C314" s="161">
        <f t="shared" ca="1" si="15"/>
        <v>1</v>
      </c>
    </row>
    <row r="315" spans="1:3" x14ac:dyDescent="0.25">
      <c r="A315" s="9">
        <f t="shared" ca="1" si="13"/>
        <v>9.5619703560314324</v>
      </c>
      <c r="B315" s="9">
        <f t="shared" ca="1" si="14"/>
        <v>61.674434506504625</v>
      </c>
      <c r="C315" s="161">
        <f t="shared" ca="1" si="15"/>
        <v>1</v>
      </c>
    </row>
    <row r="316" spans="1:3" x14ac:dyDescent="0.25">
      <c r="A316" s="9">
        <f t="shared" ca="1" si="13"/>
        <v>3.9794111321723227</v>
      </c>
      <c r="B316" s="9">
        <f t="shared" ca="1" si="14"/>
        <v>82.416069048855974</v>
      </c>
      <c r="C316" s="161">
        <f t="shared" ca="1" si="15"/>
        <v>1</v>
      </c>
    </row>
    <row r="317" spans="1:3" x14ac:dyDescent="0.25">
      <c r="A317" s="9">
        <f t="shared" ca="1" si="13"/>
        <v>4.8316274524579832</v>
      </c>
      <c r="B317" s="9">
        <f t="shared" ca="1" si="14"/>
        <v>159.31596026068078</v>
      </c>
      <c r="C317" s="161">
        <f t="shared" ca="1" si="15"/>
        <v>0</v>
      </c>
    </row>
    <row r="318" spans="1:3" x14ac:dyDescent="0.25">
      <c r="A318" s="9">
        <f t="shared" ca="1" si="13"/>
        <v>8.4150281498532919</v>
      </c>
      <c r="B318" s="9">
        <f t="shared" ca="1" si="14"/>
        <v>93.689299094119576</v>
      </c>
      <c r="C318" s="161">
        <f t="shared" ca="1" si="15"/>
        <v>1</v>
      </c>
    </row>
    <row r="319" spans="1:3" x14ac:dyDescent="0.25">
      <c r="A319" s="9">
        <f t="shared" ca="1" si="13"/>
        <v>4.2155975336722342</v>
      </c>
      <c r="B319" s="9">
        <f t="shared" ca="1" si="14"/>
        <v>53.163965654362677</v>
      </c>
      <c r="C319" s="161">
        <f t="shared" ca="1" si="15"/>
        <v>1</v>
      </c>
    </row>
    <row r="320" spans="1:3" x14ac:dyDescent="0.25">
      <c r="A320" s="9">
        <f t="shared" ca="1" si="13"/>
        <v>3.0505015204250174</v>
      </c>
      <c r="B320" s="9">
        <f t="shared" ca="1" si="14"/>
        <v>17.458166226999296</v>
      </c>
      <c r="C320" s="161">
        <f t="shared" ca="1" si="15"/>
        <v>1</v>
      </c>
    </row>
    <row r="321" spans="1:3" x14ac:dyDescent="0.25">
      <c r="A321" s="9">
        <f t="shared" ca="1" si="13"/>
        <v>9.8198061873119222</v>
      </c>
      <c r="B321" s="9">
        <f t="shared" ca="1" si="14"/>
        <v>63.462859502697611</v>
      </c>
      <c r="C321" s="161">
        <f t="shared" ca="1" si="15"/>
        <v>1</v>
      </c>
    </row>
    <row r="322" spans="1:3" x14ac:dyDescent="0.25">
      <c r="A322" s="9">
        <f t="shared" ca="1" si="13"/>
        <v>2.0769082539636177</v>
      </c>
      <c r="B322" s="9">
        <f t="shared" ca="1" si="14"/>
        <v>138.22804279525039</v>
      </c>
      <c r="C322" s="161">
        <f t="shared" ca="1" si="15"/>
        <v>0</v>
      </c>
    </row>
    <row r="323" spans="1:3" x14ac:dyDescent="0.25">
      <c r="A323" s="9">
        <f t="shared" ref="A323:A386" ca="1" si="16">RAND()*10</f>
        <v>3.668181066735996</v>
      </c>
      <c r="B323" s="9">
        <f t="shared" ca="1" si="14"/>
        <v>89.793302931901195</v>
      </c>
      <c r="C323" s="161">
        <f t="shared" ca="1" si="15"/>
        <v>1</v>
      </c>
    </row>
    <row r="324" spans="1:3" x14ac:dyDescent="0.25">
      <c r="A324" s="9">
        <f t="shared" ca="1" si="16"/>
        <v>8.8686986542308883</v>
      </c>
      <c r="B324" s="9">
        <f t="shared" ref="B324:B387" ca="1" si="17">RAND()*200</f>
        <v>117.65936082712267</v>
      </c>
      <c r="C324" s="161">
        <f t="shared" ref="C324:C387" ca="1" si="18">IF(B324&gt;-A324^3+10*A324^2+5*A324,0,1)</f>
        <v>1</v>
      </c>
    </row>
    <row r="325" spans="1:3" x14ac:dyDescent="0.25">
      <c r="A325" s="9">
        <f t="shared" ca="1" si="16"/>
        <v>8.9879942449001149</v>
      </c>
      <c r="B325" s="9">
        <f t="shared" ca="1" si="17"/>
        <v>148.77209363594611</v>
      </c>
      <c r="C325" s="161">
        <f t="shared" ca="1" si="18"/>
        <v>0</v>
      </c>
    </row>
    <row r="326" spans="1:3" x14ac:dyDescent="0.25">
      <c r="A326" s="9">
        <f t="shared" ca="1" si="16"/>
        <v>8.7475232793210953</v>
      </c>
      <c r="B326" s="9">
        <f t="shared" ca="1" si="17"/>
        <v>26.176997845395135</v>
      </c>
      <c r="C326" s="161">
        <f t="shared" ca="1" si="18"/>
        <v>1</v>
      </c>
    </row>
    <row r="327" spans="1:3" x14ac:dyDescent="0.25">
      <c r="A327" s="9">
        <f t="shared" ca="1" si="16"/>
        <v>9.2944912203610901</v>
      </c>
      <c r="B327" s="9">
        <f t="shared" ca="1" si="17"/>
        <v>5.4924140918598985</v>
      </c>
      <c r="C327" s="161">
        <f t="shared" ca="1" si="18"/>
        <v>1</v>
      </c>
    </row>
    <row r="328" spans="1:3" x14ac:dyDescent="0.25">
      <c r="A328" s="9">
        <f t="shared" ca="1" si="16"/>
        <v>4.302535017784507</v>
      </c>
      <c r="B328" s="9">
        <f t="shared" ca="1" si="17"/>
        <v>187.75542166071236</v>
      </c>
      <c r="C328" s="161">
        <f t="shared" ca="1" si="18"/>
        <v>0</v>
      </c>
    </row>
    <row r="329" spans="1:3" x14ac:dyDescent="0.25">
      <c r="A329" s="9">
        <f t="shared" ca="1" si="16"/>
        <v>3.6377201448192165</v>
      </c>
      <c r="B329" s="9">
        <f t="shared" ca="1" si="17"/>
        <v>159.42786713984262</v>
      </c>
      <c r="C329" s="161">
        <f t="shared" ca="1" si="18"/>
        <v>0</v>
      </c>
    </row>
    <row r="330" spans="1:3" x14ac:dyDescent="0.25">
      <c r="A330" s="9">
        <f t="shared" ca="1" si="16"/>
        <v>3.0454023587503398</v>
      </c>
      <c r="B330" s="9">
        <f t="shared" ca="1" si="17"/>
        <v>185.29896846271288</v>
      </c>
      <c r="C330" s="161">
        <f t="shared" ca="1" si="18"/>
        <v>0</v>
      </c>
    </row>
    <row r="331" spans="1:3" x14ac:dyDescent="0.25">
      <c r="A331" s="9">
        <f t="shared" ca="1" si="16"/>
        <v>8.0323390218322075</v>
      </c>
      <c r="B331" s="9">
        <f t="shared" ca="1" si="17"/>
        <v>125.90865759155672</v>
      </c>
      <c r="C331" s="161">
        <f t="shared" ca="1" si="18"/>
        <v>1</v>
      </c>
    </row>
    <row r="332" spans="1:3" x14ac:dyDescent="0.25">
      <c r="A332" s="9">
        <f t="shared" ca="1" si="16"/>
        <v>1.0760601238918011</v>
      </c>
      <c r="B332" s="9">
        <f t="shared" ca="1" si="17"/>
        <v>167.56651879208812</v>
      </c>
      <c r="C332" s="161">
        <f t="shared" ca="1" si="18"/>
        <v>0</v>
      </c>
    </row>
    <row r="333" spans="1:3" x14ac:dyDescent="0.25">
      <c r="A333" s="9">
        <f t="shared" ca="1" si="16"/>
        <v>8.6417955196572969</v>
      </c>
      <c r="B333" s="9">
        <f t="shared" ca="1" si="17"/>
        <v>60.808047774294273</v>
      </c>
      <c r="C333" s="161">
        <f t="shared" ca="1" si="18"/>
        <v>1</v>
      </c>
    </row>
    <row r="334" spans="1:3" x14ac:dyDescent="0.25">
      <c r="A334" s="9">
        <f t="shared" ca="1" si="16"/>
        <v>3.8250044178331533</v>
      </c>
      <c r="B334" s="9">
        <f t="shared" ca="1" si="17"/>
        <v>97.242661461458297</v>
      </c>
      <c r="C334" s="161">
        <f t="shared" ca="1" si="18"/>
        <v>1</v>
      </c>
    </row>
    <row r="335" spans="1:3" x14ac:dyDescent="0.25">
      <c r="A335" s="9">
        <f t="shared" ca="1" si="16"/>
        <v>7.9196331881401525</v>
      </c>
      <c r="B335" s="9">
        <f t="shared" ca="1" si="17"/>
        <v>74.714291030961562</v>
      </c>
      <c r="C335" s="161">
        <f t="shared" ca="1" si="18"/>
        <v>1</v>
      </c>
    </row>
    <row r="336" spans="1:3" x14ac:dyDescent="0.25">
      <c r="A336" s="9">
        <f t="shared" ca="1" si="16"/>
        <v>6.6444914621628861</v>
      </c>
      <c r="B336" s="9">
        <f t="shared" ca="1" si="17"/>
        <v>73.751326592489391</v>
      </c>
      <c r="C336" s="161">
        <f t="shared" ca="1" si="18"/>
        <v>1</v>
      </c>
    </row>
    <row r="337" spans="1:3" x14ac:dyDescent="0.25">
      <c r="A337" s="9">
        <f t="shared" ca="1" si="16"/>
        <v>4.5465817952882102</v>
      </c>
      <c r="B337" s="9">
        <f t="shared" ca="1" si="17"/>
        <v>68.636931257006623</v>
      </c>
      <c r="C337" s="161">
        <f t="shared" ca="1" si="18"/>
        <v>1</v>
      </c>
    </row>
    <row r="338" spans="1:3" x14ac:dyDescent="0.25">
      <c r="A338" s="9">
        <f t="shared" ca="1" si="16"/>
        <v>2.571296066740568</v>
      </c>
      <c r="B338" s="9">
        <f t="shared" ca="1" si="17"/>
        <v>69.72360874393091</v>
      </c>
      <c r="C338" s="161">
        <f t="shared" ca="1" si="18"/>
        <v>0</v>
      </c>
    </row>
    <row r="339" spans="1:3" x14ac:dyDescent="0.25">
      <c r="A339" s="9">
        <f t="shared" ca="1" si="16"/>
        <v>5.5645546152204073</v>
      </c>
      <c r="B339" s="9">
        <f t="shared" ca="1" si="17"/>
        <v>95.92851761112729</v>
      </c>
      <c r="C339" s="161">
        <f t="shared" ca="1" si="18"/>
        <v>1</v>
      </c>
    </row>
    <row r="340" spans="1:3" x14ac:dyDescent="0.25">
      <c r="A340" s="9">
        <f t="shared" ca="1" si="16"/>
        <v>9.817037471390913</v>
      </c>
      <c r="B340" s="9">
        <f t="shared" ca="1" si="17"/>
        <v>3.4275223200957772</v>
      </c>
      <c r="C340" s="161">
        <f t="shared" ca="1" si="18"/>
        <v>1</v>
      </c>
    </row>
    <row r="341" spans="1:3" x14ac:dyDescent="0.25">
      <c r="A341" s="9">
        <f t="shared" ca="1" si="16"/>
        <v>0.68907518013476277</v>
      </c>
      <c r="B341" s="9">
        <f t="shared" ca="1" si="17"/>
        <v>174.1564267951594</v>
      </c>
      <c r="C341" s="161">
        <f t="shared" ca="1" si="18"/>
        <v>0</v>
      </c>
    </row>
    <row r="342" spans="1:3" x14ac:dyDescent="0.25">
      <c r="A342" s="9">
        <f t="shared" ca="1" si="16"/>
        <v>4.8900555475863694E-2</v>
      </c>
      <c r="B342" s="9">
        <f t="shared" ca="1" si="17"/>
        <v>15.503435007537924</v>
      </c>
      <c r="C342" s="161">
        <f t="shared" ca="1" si="18"/>
        <v>0</v>
      </c>
    </row>
    <row r="343" spans="1:3" x14ac:dyDescent="0.25">
      <c r="A343" s="9">
        <f t="shared" ca="1" si="16"/>
        <v>4.0542931256273391</v>
      </c>
      <c r="B343" s="9">
        <f t="shared" ca="1" si="17"/>
        <v>67.377244950249661</v>
      </c>
      <c r="C343" s="161">
        <f t="shared" ca="1" si="18"/>
        <v>1</v>
      </c>
    </row>
    <row r="344" spans="1:3" x14ac:dyDescent="0.25">
      <c r="A344" s="9">
        <f t="shared" ca="1" si="16"/>
        <v>3.6289212832955151</v>
      </c>
      <c r="B344" s="9">
        <f t="shared" ca="1" si="17"/>
        <v>74.321114940760012</v>
      </c>
      <c r="C344" s="161">
        <f t="shared" ca="1" si="18"/>
        <v>1</v>
      </c>
    </row>
    <row r="345" spans="1:3" x14ac:dyDescent="0.25">
      <c r="A345" s="9">
        <f t="shared" ca="1" si="16"/>
        <v>0.11834357076560886</v>
      </c>
      <c r="B345" s="9">
        <f t="shared" ca="1" si="17"/>
        <v>107.80571691966132</v>
      </c>
      <c r="C345" s="161">
        <f t="shared" ca="1" si="18"/>
        <v>0</v>
      </c>
    </row>
    <row r="346" spans="1:3" x14ac:dyDescent="0.25">
      <c r="A346" s="9">
        <f t="shared" ca="1" si="16"/>
        <v>0.97806128099493406</v>
      </c>
      <c r="B346" s="9">
        <f t="shared" ca="1" si="17"/>
        <v>151.05910060236769</v>
      </c>
      <c r="C346" s="161">
        <f t="shared" ca="1" si="18"/>
        <v>0</v>
      </c>
    </row>
    <row r="347" spans="1:3" x14ac:dyDescent="0.25">
      <c r="A347" s="9">
        <f t="shared" ca="1" si="16"/>
        <v>2.8872942795861589</v>
      </c>
      <c r="B347" s="9">
        <f t="shared" ca="1" si="17"/>
        <v>97.344595112936801</v>
      </c>
      <c r="C347" s="161">
        <f t="shared" ca="1" si="18"/>
        <v>0</v>
      </c>
    </row>
    <row r="348" spans="1:3" x14ac:dyDescent="0.25">
      <c r="A348" s="9">
        <f t="shared" ca="1" si="16"/>
        <v>4.993188612163955</v>
      </c>
      <c r="B348" s="9">
        <f t="shared" ca="1" si="17"/>
        <v>95.880711755083254</v>
      </c>
      <c r="C348" s="161">
        <f t="shared" ca="1" si="18"/>
        <v>1</v>
      </c>
    </row>
    <row r="349" spans="1:3" x14ac:dyDescent="0.25">
      <c r="A349" s="9">
        <f t="shared" ca="1" si="16"/>
        <v>6.9952806349838328</v>
      </c>
      <c r="B349" s="9">
        <f t="shared" ca="1" si="17"/>
        <v>181.92075650736101</v>
      </c>
      <c r="C349" s="161">
        <f t="shared" ca="1" si="18"/>
        <v>1</v>
      </c>
    </row>
    <row r="350" spans="1:3" x14ac:dyDescent="0.25">
      <c r="A350" s="9">
        <f t="shared" ca="1" si="16"/>
        <v>3.8973271480187432</v>
      </c>
      <c r="B350" s="9">
        <f t="shared" ca="1" si="17"/>
        <v>33.005511320543945</v>
      </c>
      <c r="C350" s="161">
        <f t="shared" ca="1" si="18"/>
        <v>1</v>
      </c>
    </row>
    <row r="351" spans="1:3" x14ac:dyDescent="0.25">
      <c r="A351" s="9">
        <f t="shared" ca="1" si="16"/>
        <v>1.0307946219637787</v>
      </c>
      <c r="B351" s="9">
        <f t="shared" ca="1" si="17"/>
        <v>172.13652947969601</v>
      </c>
      <c r="C351" s="161">
        <f t="shared" ca="1" si="18"/>
        <v>0</v>
      </c>
    </row>
    <row r="352" spans="1:3" x14ac:dyDescent="0.25">
      <c r="A352" s="9">
        <f t="shared" ca="1" si="16"/>
        <v>5.3078608036827202</v>
      </c>
      <c r="B352" s="9">
        <f t="shared" ca="1" si="17"/>
        <v>29.383958004441844</v>
      </c>
      <c r="C352" s="161">
        <f t="shared" ca="1" si="18"/>
        <v>1</v>
      </c>
    </row>
    <row r="353" spans="1:3" x14ac:dyDescent="0.25">
      <c r="A353" s="9">
        <f t="shared" ca="1" si="16"/>
        <v>6.2944980897342155</v>
      </c>
      <c r="B353" s="9">
        <f t="shared" ca="1" si="17"/>
        <v>76.49508451321995</v>
      </c>
      <c r="C353" s="161">
        <f t="shared" ca="1" si="18"/>
        <v>1</v>
      </c>
    </row>
    <row r="354" spans="1:3" x14ac:dyDescent="0.25">
      <c r="A354" s="9">
        <f t="shared" ca="1" si="16"/>
        <v>5.6225141091276729</v>
      </c>
      <c r="B354" s="9">
        <f t="shared" ca="1" si="17"/>
        <v>60.098926962642963</v>
      </c>
      <c r="C354" s="161">
        <f t="shared" ca="1" si="18"/>
        <v>1</v>
      </c>
    </row>
    <row r="355" spans="1:3" x14ac:dyDescent="0.25">
      <c r="A355" s="9">
        <f t="shared" ca="1" si="16"/>
        <v>7.2875859585946348</v>
      </c>
      <c r="B355" s="9">
        <f t="shared" ca="1" si="17"/>
        <v>82.853113176412194</v>
      </c>
      <c r="C355" s="161">
        <f t="shared" ca="1" si="18"/>
        <v>1</v>
      </c>
    </row>
    <row r="356" spans="1:3" x14ac:dyDescent="0.25">
      <c r="A356" s="9">
        <f t="shared" ca="1" si="16"/>
        <v>3.1794394499967638</v>
      </c>
      <c r="B356" s="9">
        <f t="shared" ca="1" si="17"/>
        <v>2.4829488478929962</v>
      </c>
      <c r="C356" s="161">
        <f t="shared" ca="1" si="18"/>
        <v>1</v>
      </c>
    </row>
    <row r="357" spans="1:3" x14ac:dyDescent="0.25">
      <c r="A357" s="9">
        <f t="shared" ca="1" si="16"/>
        <v>4.1559722845585512</v>
      </c>
      <c r="B357" s="9">
        <f t="shared" ca="1" si="17"/>
        <v>109.55736371354467</v>
      </c>
      <c r="C357" s="161">
        <f t="shared" ca="1" si="18"/>
        <v>1</v>
      </c>
    </row>
    <row r="358" spans="1:3" x14ac:dyDescent="0.25">
      <c r="A358" s="9">
        <f t="shared" ca="1" si="16"/>
        <v>5.6165000493541033</v>
      </c>
      <c r="B358" s="9">
        <f t="shared" ca="1" si="17"/>
        <v>145.33087571243928</v>
      </c>
      <c r="C358" s="161">
        <f t="shared" ca="1" si="18"/>
        <v>1</v>
      </c>
    </row>
    <row r="359" spans="1:3" x14ac:dyDescent="0.25">
      <c r="A359" s="9">
        <f t="shared" ca="1" si="16"/>
        <v>5.224353683036167</v>
      </c>
      <c r="B359" s="9">
        <f t="shared" ca="1" si="17"/>
        <v>61.681742096679734</v>
      </c>
      <c r="C359" s="161">
        <f t="shared" ca="1" si="18"/>
        <v>1</v>
      </c>
    </row>
    <row r="360" spans="1:3" x14ac:dyDescent="0.25">
      <c r="A360" s="9">
        <f t="shared" ca="1" si="16"/>
        <v>6.6932360806830644</v>
      </c>
      <c r="B360" s="9">
        <f t="shared" ca="1" si="17"/>
        <v>179.82954936609096</v>
      </c>
      <c r="C360" s="161">
        <f t="shared" ca="1" si="18"/>
        <v>1</v>
      </c>
    </row>
    <row r="361" spans="1:3" x14ac:dyDescent="0.25">
      <c r="A361" s="9">
        <f t="shared" ca="1" si="16"/>
        <v>7.9283638133635659</v>
      </c>
      <c r="B361" s="9">
        <f t="shared" ca="1" si="17"/>
        <v>166.0625906451678</v>
      </c>
      <c r="C361" s="161">
        <f t="shared" ca="1" si="18"/>
        <v>1</v>
      </c>
    </row>
    <row r="362" spans="1:3" x14ac:dyDescent="0.25">
      <c r="A362" s="9">
        <f t="shared" ca="1" si="16"/>
        <v>6.5643257648788058</v>
      </c>
      <c r="B362" s="9">
        <f t="shared" ca="1" si="17"/>
        <v>99.602483546683914</v>
      </c>
      <c r="C362" s="161">
        <f t="shared" ca="1" si="18"/>
        <v>1</v>
      </c>
    </row>
    <row r="363" spans="1:3" x14ac:dyDescent="0.25">
      <c r="A363" s="9">
        <f t="shared" ca="1" si="16"/>
        <v>6.8913800792806228</v>
      </c>
      <c r="B363" s="9">
        <f t="shared" ca="1" si="17"/>
        <v>79.687292039884383</v>
      </c>
      <c r="C363" s="161">
        <f t="shared" ca="1" si="18"/>
        <v>1</v>
      </c>
    </row>
    <row r="364" spans="1:3" x14ac:dyDescent="0.25">
      <c r="A364" s="9">
        <f t="shared" ca="1" si="16"/>
        <v>7.1001244473599883</v>
      </c>
      <c r="B364" s="9">
        <f t="shared" ca="1" si="17"/>
        <v>150.21601782099057</v>
      </c>
      <c r="C364" s="161">
        <f t="shared" ca="1" si="18"/>
        <v>1</v>
      </c>
    </row>
    <row r="365" spans="1:3" x14ac:dyDescent="0.25">
      <c r="A365" s="9">
        <f t="shared" ca="1" si="16"/>
        <v>6.0783475982433011</v>
      </c>
      <c r="B365" s="9">
        <f t="shared" ca="1" si="17"/>
        <v>28.007361297571265</v>
      </c>
      <c r="C365" s="161">
        <f t="shared" ca="1" si="18"/>
        <v>1</v>
      </c>
    </row>
    <row r="366" spans="1:3" x14ac:dyDescent="0.25">
      <c r="A366" s="9">
        <f t="shared" ca="1" si="16"/>
        <v>7.9869099519323905</v>
      </c>
      <c r="B366" s="9">
        <f t="shared" ca="1" si="17"/>
        <v>49.477060172208184</v>
      </c>
      <c r="C366" s="161">
        <f t="shared" ca="1" si="18"/>
        <v>1</v>
      </c>
    </row>
    <row r="367" spans="1:3" x14ac:dyDescent="0.25">
      <c r="A367" s="9">
        <f t="shared" ca="1" si="16"/>
        <v>3.8984260388652361</v>
      </c>
      <c r="B367" s="9">
        <f t="shared" ca="1" si="17"/>
        <v>109.82958944641767</v>
      </c>
      <c r="C367" s="161">
        <f t="shared" ca="1" si="18"/>
        <v>1</v>
      </c>
    </row>
    <row r="368" spans="1:3" x14ac:dyDescent="0.25">
      <c r="A368" s="9">
        <f t="shared" ca="1" si="16"/>
        <v>1.6825058848540375</v>
      </c>
      <c r="B368" s="9">
        <f t="shared" ca="1" si="17"/>
        <v>6.6932188987944619</v>
      </c>
      <c r="C368" s="161">
        <f t="shared" ca="1" si="18"/>
        <v>1</v>
      </c>
    </row>
    <row r="369" spans="1:3" x14ac:dyDescent="0.25">
      <c r="A369" s="9">
        <f t="shared" ca="1" si="16"/>
        <v>3.909140421539643</v>
      </c>
      <c r="B369" s="9">
        <f t="shared" ca="1" si="17"/>
        <v>142.59605482323116</v>
      </c>
      <c r="C369" s="161">
        <f t="shared" ca="1" si="18"/>
        <v>0</v>
      </c>
    </row>
    <row r="370" spans="1:3" x14ac:dyDescent="0.25">
      <c r="A370" s="9">
        <f t="shared" ca="1" si="16"/>
        <v>9.1872531949345522</v>
      </c>
      <c r="B370" s="9">
        <f t="shared" ca="1" si="17"/>
        <v>32.733662620520221</v>
      </c>
      <c r="C370" s="161">
        <f t="shared" ca="1" si="18"/>
        <v>1</v>
      </c>
    </row>
    <row r="371" spans="1:3" x14ac:dyDescent="0.25">
      <c r="A371" s="9">
        <f t="shared" ca="1" si="16"/>
        <v>4.8532653089424658</v>
      </c>
      <c r="B371" s="9">
        <f t="shared" ca="1" si="17"/>
        <v>134.6234125970422</v>
      </c>
      <c r="C371" s="161">
        <f t="shared" ca="1" si="18"/>
        <v>1</v>
      </c>
    </row>
    <row r="372" spans="1:3" x14ac:dyDescent="0.25">
      <c r="A372" s="9">
        <f t="shared" ca="1" si="16"/>
        <v>7.5533386142742351</v>
      </c>
      <c r="B372" s="9">
        <f t="shared" ca="1" si="17"/>
        <v>91.832740779463549</v>
      </c>
      <c r="C372" s="161">
        <f t="shared" ca="1" si="18"/>
        <v>1</v>
      </c>
    </row>
    <row r="373" spans="1:3" x14ac:dyDescent="0.25">
      <c r="A373" s="9">
        <f t="shared" ca="1" si="16"/>
        <v>1.2154444368685557</v>
      </c>
      <c r="B373" s="9">
        <f t="shared" ca="1" si="17"/>
        <v>65.003402044400289</v>
      </c>
      <c r="C373" s="161">
        <f t="shared" ca="1" si="18"/>
        <v>0</v>
      </c>
    </row>
    <row r="374" spans="1:3" x14ac:dyDescent="0.25">
      <c r="A374" s="9">
        <f t="shared" ca="1" si="16"/>
        <v>1.243005565988996</v>
      </c>
      <c r="B374" s="9">
        <f t="shared" ca="1" si="17"/>
        <v>130.04483368449539</v>
      </c>
      <c r="C374" s="161">
        <f t="shared" ca="1" si="18"/>
        <v>0</v>
      </c>
    </row>
    <row r="375" spans="1:3" x14ac:dyDescent="0.25">
      <c r="A375" s="9">
        <f t="shared" ca="1" si="16"/>
        <v>9.9650604088777897</v>
      </c>
      <c r="B375" s="9">
        <f t="shared" ca="1" si="17"/>
        <v>9.6134779000614188</v>
      </c>
      <c r="C375" s="161">
        <f t="shared" ca="1" si="18"/>
        <v>1</v>
      </c>
    </row>
    <row r="376" spans="1:3" x14ac:dyDescent="0.25">
      <c r="A376" s="9">
        <f t="shared" ca="1" si="16"/>
        <v>0.17785225434617136</v>
      </c>
      <c r="B376" s="9">
        <f t="shared" ca="1" si="17"/>
        <v>165.31099383153139</v>
      </c>
      <c r="C376" s="161">
        <f t="shared" ca="1" si="18"/>
        <v>0</v>
      </c>
    </row>
    <row r="377" spans="1:3" x14ac:dyDescent="0.25">
      <c r="A377" s="9">
        <f t="shared" ca="1" si="16"/>
        <v>7.8931478875479542</v>
      </c>
      <c r="B377" s="9">
        <f t="shared" ca="1" si="17"/>
        <v>97.955035024346969</v>
      </c>
      <c r="C377" s="161">
        <f t="shared" ca="1" si="18"/>
        <v>1</v>
      </c>
    </row>
    <row r="378" spans="1:3" x14ac:dyDescent="0.25">
      <c r="A378" s="9">
        <f t="shared" ca="1" si="16"/>
        <v>1.1886414794498679</v>
      </c>
      <c r="B378" s="9">
        <f t="shared" ca="1" si="17"/>
        <v>148.67139359950676</v>
      </c>
      <c r="C378" s="161">
        <f t="shared" ca="1" si="18"/>
        <v>0</v>
      </c>
    </row>
    <row r="379" spans="1:3" x14ac:dyDescent="0.25">
      <c r="A379" s="9">
        <f t="shared" ca="1" si="16"/>
        <v>5.0037116670244686</v>
      </c>
      <c r="B379" s="9">
        <f t="shared" ca="1" si="17"/>
        <v>46.058986717404096</v>
      </c>
      <c r="C379" s="161">
        <f t="shared" ca="1" si="18"/>
        <v>1</v>
      </c>
    </row>
    <row r="380" spans="1:3" x14ac:dyDescent="0.25">
      <c r="A380" s="9">
        <f t="shared" ca="1" si="16"/>
        <v>9.1629057043297824</v>
      </c>
      <c r="B380" s="9">
        <f t="shared" ca="1" si="17"/>
        <v>28.851582904930883</v>
      </c>
      <c r="C380" s="161">
        <f t="shared" ca="1" si="18"/>
        <v>1</v>
      </c>
    </row>
    <row r="381" spans="1:3" x14ac:dyDescent="0.25">
      <c r="A381" s="9">
        <f t="shared" ca="1" si="16"/>
        <v>4.7836518791259133</v>
      </c>
      <c r="B381" s="9">
        <f t="shared" ca="1" si="17"/>
        <v>143.19016784538465</v>
      </c>
      <c r="C381" s="161">
        <f t="shared" ca="1" si="18"/>
        <v>1</v>
      </c>
    </row>
    <row r="382" spans="1:3" x14ac:dyDescent="0.25">
      <c r="A382" s="9">
        <f t="shared" ca="1" si="16"/>
        <v>5.8705761669021754</v>
      </c>
      <c r="B382" s="9">
        <f t="shared" ca="1" si="17"/>
        <v>37.501969898816334</v>
      </c>
      <c r="C382" s="161">
        <f t="shared" ca="1" si="18"/>
        <v>1</v>
      </c>
    </row>
    <row r="383" spans="1:3" x14ac:dyDescent="0.25">
      <c r="A383" s="9">
        <f t="shared" ca="1" si="16"/>
        <v>7.659277694969445</v>
      </c>
      <c r="B383" s="9">
        <f t="shared" ca="1" si="17"/>
        <v>20.227467466981295</v>
      </c>
      <c r="C383" s="161">
        <f t="shared" ca="1" si="18"/>
        <v>1</v>
      </c>
    </row>
    <row r="384" spans="1:3" x14ac:dyDescent="0.25">
      <c r="A384" s="9">
        <f t="shared" ca="1" si="16"/>
        <v>9.2699904097920154</v>
      </c>
      <c r="B384" s="9">
        <f t="shared" ca="1" si="17"/>
        <v>57.523228486217072</v>
      </c>
      <c r="C384" s="161">
        <f t="shared" ca="1" si="18"/>
        <v>1</v>
      </c>
    </row>
    <row r="385" spans="1:3" x14ac:dyDescent="0.25">
      <c r="A385" s="9">
        <f t="shared" ca="1" si="16"/>
        <v>5.157212283727084</v>
      </c>
      <c r="B385" s="9">
        <f t="shared" ca="1" si="17"/>
        <v>178.55930043854414</v>
      </c>
      <c r="C385" s="161">
        <f t="shared" ca="1" si="18"/>
        <v>0</v>
      </c>
    </row>
    <row r="386" spans="1:3" x14ac:dyDescent="0.25">
      <c r="A386" s="9">
        <f t="shared" ca="1" si="16"/>
        <v>7.4786104494119243</v>
      </c>
      <c r="B386" s="9">
        <f t="shared" ca="1" si="17"/>
        <v>185.1697849032382</v>
      </c>
      <c r="C386" s="161">
        <f t="shared" ca="1" si="18"/>
        <v>0</v>
      </c>
    </row>
    <row r="387" spans="1:3" x14ac:dyDescent="0.25">
      <c r="A387" s="9">
        <f t="shared" ref="A387:A450" ca="1" si="19">RAND()*10</f>
        <v>3.9727417607563309</v>
      </c>
      <c r="B387" s="9">
        <f t="shared" ca="1" si="17"/>
        <v>46.05314451991034</v>
      </c>
      <c r="C387" s="161">
        <f t="shared" ca="1" si="18"/>
        <v>1</v>
      </c>
    </row>
    <row r="388" spans="1:3" x14ac:dyDescent="0.25">
      <c r="A388" s="9">
        <f t="shared" ca="1" si="19"/>
        <v>9.4001875349333925</v>
      </c>
      <c r="B388" s="9">
        <f t="shared" ref="B388:B451" ca="1" si="20">RAND()*200</f>
        <v>26.44346073830992</v>
      </c>
      <c r="C388" s="161">
        <f t="shared" ref="C388:C451" ca="1" si="21">IF(B388&gt;-A388^3+10*A388^2+5*A388,0,1)</f>
        <v>1</v>
      </c>
    </row>
    <row r="389" spans="1:3" x14ac:dyDescent="0.25">
      <c r="A389" s="9">
        <f t="shared" ca="1" si="19"/>
        <v>1.9846400378793938</v>
      </c>
      <c r="B389" s="9">
        <f t="shared" ca="1" si="20"/>
        <v>115.43570272835635</v>
      </c>
      <c r="C389" s="161">
        <f t="shared" ca="1" si="21"/>
        <v>0</v>
      </c>
    </row>
    <row r="390" spans="1:3" x14ac:dyDescent="0.25">
      <c r="A390" s="9">
        <f t="shared" ca="1" si="19"/>
        <v>5.0202316413902794</v>
      </c>
      <c r="B390" s="9">
        <f t="shared" ca="1" si="20"/>
        <v>54.073245022280233</v>
      </c>
      <c r="C390" s="161">
        <f t="shared" ca="1" si="21"/>
        <v>1</v>
      </c>
    </row>
    <row r="391" spans="1:3" x14ac:dyDescent="0.25">
      <c r="A391" s="9">
        <f t="shared" ca="1" si="19"/>
        <v>5.007030552461913</v>
      </c>
      <c r="B391" s="9">
        <f t="shared" ca="1" si="20"/>
        <v>125.2906205063493</v>
      </c>
      <c r="C391" s="161">
        <f t="shared" ca="1" si="21"/>
        <v>1</v>
      </c>
    </row>
    <row r="392" spans="1:3" x14ac:dyDescent="0.25">
      <c r="A392" s="9">
        <f t="shared" ca="1" si="19"/>
        <v>9.3080096557249892</v>
      </c>
      <c r="B392" s="9">
        <f t="shared" ca="1" si="20"/>
        <v>31.843194583531108</v>
      </c>
      <c r="C392" s="161">
        <f t="shared" ca="1" si="21"/>
        <v>1</v>
      </c>
    </row>
    <row r="393" spans="1:3" x14ac:dyDescent="0.25">
      <c r="A393" s="9">
        <f t="shared" ca="1" si="19"/>
        <v>7.2843596672632858</v>
      </c>
      <c r="B393" s="9">
        <f t="shared" ca="1" si="20"/>
        <v>80.418806107505361</v>
      </c>
      <c r="C393" s="161">
        <f t="shared" ca="1" si="21"/>
        <v>1</v>
      </c>
    </row>
    <row r="394" spans="1:3" x14ac:dyDescent="0.25">
      <c r="A394" s="9">
        <f t="shared" ca="1" si="19"/>
        <v>8.2890101648764549</v>
      </c>
      <c r="B394" s="9">
        <f t="shared" ca="1" si="20"/>
        <v>151.1480032539333</v>
      </c>
      <c r="C394" s="161">
        <f t="shared" ca="1" si="21"/>
        <v>1</v>
      </c>
    </row>
    <row r="395" spans="1:3" x14ac:dyDescent="0.25">
      <c r="A395" s="9">
        <f t="shared" ca="1" si="19"/>
        <v>9.9858688496682753</v>
      </c>
      <c r="B395" s="9">
        <f t="shared" ca="1" si="20"/>
        <v>58.162475104644273</v>
      </c>
      <c r="C395" s="161">
        <f t="shared" ca="1" si="21"/>
        <v>0</v>
      </c>
    </row>
    <row r="396" spans="1:3" x14ac:dyDescent="0.25">
      <c r="A396" s="9">
        <f t="shared" ca="1" si="19"/>
        <v>8.4039064015417893</v>
      </c>
      <c r="B396" s="9">
        <f t="shared" ca="1" si="20"/>
        <v>29.633362172338384</v>
      </c>
      <c r="C396" s="161">
        <f t="shared" ca="1" si="21"/>
        <v>1</v>
      </c>
    </row>
    <row r="397" spans="1:3" x14ac:dyDescent="0.25">
      <c r="A397" s="9">
        <f t="shared" ca="1" si="19"/>
        <v>3.1613658866058056</v>
      </c>
      <c r="B397" s="9">
        <f t="shared" ca="1" si="20"/>
        <v>13.208503004677974</v>
      </c>
      <c r="C397" s="161">
        <f t="shared" ca="1" si="21"/>
        <v>1</v>
      </c>
    </row>
    <row r="398" spans="1:3" x14ac:dyDescent="0.25">
      <c r="A398" s="9">
        <f t="shared" ca="1" si="19"/>
        <v>6.1551962391614019</v>
      </c>
      <c r="B398" s="9">
        <f t="shared" ca="1" si="20"/>
        <v>84.06212268137368</v>
      </c>
      <c r="C398" s="161">
        <f t="shared" ca="1" si="21"/>
        <v>1</v>
      </c>
    </row>
    <row r="399" spans="1:3" x14ac:dyDescent="0.25">
      <c r="A399" s="9">
        <f t="shared" ca="1" si="19"/>
        <v>8.3463956426270745</v>
      </c>
      <c r="B399" s="9">
        <f t="shared" ca="1" si="20"/>
        <v>172.87494973511943</v>
      </c>
      <c r="C399" s="161">
        <f t="shared" ca="1" si="21"/>
        <v>0</v>
      </c>
    </row>
    <row r="400" spans="1:3" x14ac:dyDescent="0.25">
      <c r="A400" s="9">
        <f t="shared" ca="1" si="19"/>
        <v>7.1839606667825917</v>
      </c>
      <c r="B400" s="9">
        <f t="shared" ca="1" si="20"/>
        <v>15.175221325216715</v>
      </c>
      <c r="C400" s="161">
        <f t="shared" ca="1" si="21"/>
        <v>1</v>
      </c>
    </row>
    <row r="401" spans="1:3" x14ac:dyDescent="0.25">
      <c r="A401" s="9">
        <f t="shared" ca="1" si="19"/>
        <v>6.4174612304470022</v>
      </c>
      <c r="B401" s="9">
        <f t="shared" ca="1" si="20"/>
        <v>136.06192442153343</v>
      </c>
      <c r="C401" s="161">
        <f t="shared" ca="1" si="21"/>
        <v>1</v>
      </c>
    </row>
    <row r="402" spans="1:3" x14ac:dyDescent="0.25">
      <c r="A402" s="9">
        <f t="shared" ca="1" si="19"/>
        <v>9.0816458079109363</v>
      </c>
      <c r="B402" s="9">
        <f t="shared" ca="1" si="20"/>
        <v>118.34161274872403</v>
      </c>
      <c r="C402" s="161">
        <f t="shared" ca="1" si="21"/>
        <v>1</v>
      </c>
    </row>
    <row r="403" spans="1:3" x14ac:dyDescent="0.25">
      <c r="A403" s="9">
        <f t="shared" ca="1" si="19"/>
        <v>5.918254067059868</v>
      </c>
      <c r="B403" s="9">
        <f t="shared" ca="1" si="20"/>
        <v>52.667324564379456</v>
      </c>
      <c r="C403" s="161">
        <f t="shared" ca="1" si="21"/>
        <v>1</v>
      </c>
    </row>
    <row r="404" spans="1:3" x14ac:dyDescent="0.25">
      <c r="A404" s="9">
        <f t="shared" ca="1" si="19"/>
        <v>9.5776750634487851</v>
      </c>
      <c r="B404" s="9">
        <f t="shared" ca="1" si="20"/>
        <v>199.96603052638335</v>
      </c>
      <c r="C404" s="161">
        <f t="shared" ca="1" si="21"/>
        <v>0</v>
      </c>
    </row>
    <row r="405" spans="1:3" x14ac:dyDescent="0.25">
      <c r="A405" s="9">
        <f t="shared" ca="1" si="19"/>
        <v>8.1223520964161438</v>
      </c>
      <c r="B405" s="9">
        <f t="shared" ca="1" si="20"/>
        <v>140.82174898242806</v>
      </c>
      <c r="C405" s="161">
        <f t="shared" ca="1" si="21"/>
        <v>1</v>
      </c>
    </row>
    <row r="406" spans="1:3" x14ac:dyDescent="0.25">
      <c r="A406" s="9">
        <f t="shared" ca="1" si="19"/>
        <v>6.1879140079224921</v>
      </c>
      <c r="B406" s="9">
        <f t="shared" ca="1" si="20"/>
        <v>14.206885936114432</v>
      </c>
      <c r="C406" s="161">
        <f t="shared" ca="1" si="21"/>
        <v>1</v>
      </c>
    </row>
    <row r="407" spans="1:3" x14ac:dyDescent="0.25">
      <c r="A407" s="9">
        <f t="shared" ca="1" si="19"/>
        <v>5.9919707130136164</v>
      </c>
      <c r="B407" s="9">
        <f t="shared" ca="1" si="20"/>
        <v>65.159172188694043</v>
      </c>
      <c r="C407" s="161">
        <f t="shared" ca="1" si="21"/>
        <v>1</v>
      </c>
    </row>
    <row r="408" spans="1:3" x14ac:dyDescent="0.25">
      <c r="A408" s="9">
        <f t="shared" ca="1" si="19"/>
        <v>5.3909015156404338</v>
      </c>
      <c r="B408" s="9">
        <f t="shared" ca="1" si="20"/>
        <v>171.93061421247489</v>
      </c>
      <c r="C408" s="161">
        <f t="shared" ca="1" si="21"/>
        <v>0</v>
      </c>
    </row>
    <row r="409" spans="1:3" x14ac:dyDescent="0.25">
      <c r="A409" s="9">
        <f t="shared" ca="1" si="19"/>
        <v>5.402533807773974</v>
      </c>
      <c r="B409" s="9">
        <f t="shared" ca="1" si="20"/>
        <v>25.457304709684635</v>
      </c>
      <c r="C409" s="161">
        <f t="shared" ca="1" si="21"/>
        <v>1</v>
      </c>
    </row>
    <row r="410" spans="1:3" x14ac:dyDescent="0.25">
      <c r="A410" s="9">
        <f t="shared" ca="1" si="19"/>
        <v>7.1598461782339626</v>
      </c>
      <c r="B410" s="9">
        <f t="shared" ca="1" si="20"/>
        <v>158.86515065921813</v>
      </c>
      <c r="C410" s="161">
        <f t="shared" ca="1" si="21"/>
        <v>1</v>
      </c>
    </row>
    <row r="411" spans="1:3" x14ac:dyDescent="0.25">
      <c r="A411" s="9">
        <f t="shared" ca="1" si="19"/>
        <v>8.5789368888146331</v>
      </c>
      <c r="B411" s="9">
        <f t="shared" ca="1" si="20"/>
        <v>2.5221248047011979</v>
      </c>
      <c r="C411" s="161">
        <f t="shared" ca="1" si="21"/>
        <v>1</v>
      </c>
    </row>
    <row r="412" spans="1:3" x14ac:dyDescent="0.25">
      <c r="A412" s="9">
        <f t="shared" ca="1" si="19"/>
        <v>3.2146986239158757</v>
      </c>
      <c r="B412" s="9">
        <f t="shared" ca="1" si="20"/>
        <v>44.307453902749174</v>
      </c>
      <c r="C412" s="161">
        <f t="shared" ca="1" si="21"/>
        <v>1</v>
      </c>
    </row>
    <row r="413" spans="1:3" x14ac:dyDescent="0.25">
      <c r="A413" s="9">
        <f t="shared" ca="1" si="19"/>
        <v>3.7830650433848634</v>
      </c>
      <c r="B413" s="9">
        <f t="shared" ca="1" si="20"/>
        <v>160.55763476137238</v>
      </c>
      <c r="C413" s="161">
        <f t="shared" ca="1" si="21"/>
        <v>0</v>
      </c>
    </row>
    <row r="414" spans="1:3" x14ac:dyDescent="0.25">
      <c r="A414" s="9">
        <f t="shared" ca="1" si="19"/>
        <v>3.5775554619835837</v>
      </c>
      <c r="B414" s="9">
        <f t="shared" ca="1" si="20"/>
        <v>59.306589661797801</v>
      </c>
      <c r="C414" s="161">
        <f t="shared" ca="1" si="21"/>
        <v>1</v>
      </c>
    </row>
    <row r="415" spans="1:3" x14ac:dyDescent="0.25">
      <c r="A415" s="9">
        <f t="shared" ca="1" si="19"/>
        <v>6.3048810066187091</v>
      </c>
      <c r="B415" s="9">
        <f t="shared" ca="1" si="20"/>
        <v>168.80569037952174</v>
      </c>
      <c r="C415" s="161">
        <f t="shared" ca="1" si="21"/>
        <v>1</v>
      </c>
    </row>
    <row r="416" spans="1:3" x14ac:dyDescent="0.25">
      <c r="A416" s="9">
        <f t="shared" ca="1" si="19"/>
        <v>6.7148499201326324</v>
      </c>
      <c r="B416" s="9">
        <f t="shared" ca="1" si="20"/>
        <v>109.93391822676341</v>
      </c>
      <c r="C416" s="161">
        <f t="shared" ca="1" si="21"/>
        <v>1</v>
      </c>
    </row>
    <row r="417" spans="1:3" x14ac:dyDescent="0.25">
      <c r="A417" s="9">
        <f t="shared" ca="1" si="19"/>
        <v>9.089714786715497</v>
      </c>
      <c r="B417" s="9">
        <f t="shared" ca="1" si="20"/>
        <v>145.62929871374934</v>
      </c>
      <c r="C417" s="161">
        <f t="shared" ca="1" si="21"/>
        <v>0</v>
      </c>
    </row>
    <row r="418" spans="1:3" x14ac:dyDescent="0.25">
      <c r="A418" s="9">
        <f t="shared" ca="1" si="19"/>
        <v>8.7315931245920844</v>
      </c>
      <c r="B418" s="9">
        <f t="shared" ca="1" si="20"/>
        <v>139.89228130637088</v>
      </c>
      <c r="C418" s="161">
        <f t="shared" ca="1" si="21"/>
        <v>1</v>
      </c>
    </row>
    <row r="419" spans="1:3" x14ac:dyDescent="0.25">
      <c r="A419" s="9">
        <f t="shared" ca="1" si="19"/>
        <v>5.5101706684869161</v>
      </c>
      <c r="B419" s="9">
        <f t="shared" ca="1" si="20"/>
        <v>193.04592657517748</v>
      </c>
      <c r="C419" s="161">
        <f t="shared" ca="1" si="21"/>
        <v>0</v>
      </c>
    </row>
    <row r="420" spans="1:3" x14ac:dyDescent="0.25">
      <c r="A420" s="9">
        <f t="shared" ca="1" si="19"/>
        <v>9.3741313100991626</v>
      </c>
      <c r="B420" s="9">
        <f t="shared" ca="1" si="20"/>
        <v>133.43400231084698</v>
      </c>
      <c r="C420" s="161">
        <f t="shared" ca="1" si="21"/>
        <v>0</v>
      </c>
    </row>
    <row r="421" spans="1:3" x14ac:dyDescent="0.25">
      <c r="A421" s="9">
        <f t="shared" ca="1" si="19"/>
        <v>7.4397809016872696</v>
      </c>
      <c r="B421" s="9">
        <f t="shared" ca="1" si="20"/>
        <v>184.19534182297969</v>
      </c>
      <c r="C421" s="161">
        <f t="shared" ca="1" si="21"/>
        <v>0</v>
      </c>
    </row>
    <row r="422" spans="1:3" x14ac:dyDescent="0.25">
      <c r="A422" s="9">
        <f t="shared" ca="1" si="19"/>
        <v>0.14210181487078088</v>
      </c>
      <c r="B422" s="9">
        <f t="shared" ca="1" si="20"/>
        <v>181.81379481366881</v>
      </c>
      <c r="C422" s="161">
        <f t="shared" ca="1" si="21"/>
        <v>0</v>
      </c>
    </row>
    <row r="423" spans="1:3" x14ac:dyDescent="0.25">
      <c r="A423" s="9">
        <f t="shared" ca="1" si="19"/>
        <v>8.8065392301954013</v>
      </c>
      <c r="B423" s="9">
        <f t="shared" ca="1" si="20"/>
        <v>145.51593750851924</v>
      </c>
      <c r="C423" s="161">
        <f t="shared" ca="1" si="21"/>
        <v>0</v>
      </c>
    </row>
    <row r="424" spans="1:3" x14ac:dyDescent="0.25">
      <c r="A424" s="9">
        <f t="shared" ca="1" si="19"/>
        <v>2.3966128753204083</v>
      </c>
      <c r="B424" s="9">
        <f t="shared" ca="1" si="20"/>
        <v>69.732869129798814</v>
      </c>
      <c r="C424" s="161">
        <f t="shared" ca="1" si="21"/>
        <v>0</v>
      </c>
    </row>
    <row r="425" spans="1:3" x14ac:dyDescent="0.25">
      <c r="A425" s="9">
        <f t="shared" ca="1" si="19"/>
        <v>4.0484104571240831</v>
      </c>
      <c r="B425" s="9">
        <f t="shared" ca="1" si="20"/>
        <v>66.288720643982629</v>
      </c>
      <c r="C425" s="161">
        <f t="shared" ca="1" si="21"/>
        <v>1</v>
      </c>
    </row>
    <row r="426" spans="1:3" x14ac:dyDescent="0.25">
      <c r="A426" s="9">
        <f t="shared" ca="1" si="19"/>
        <v>7.2694411336780291</v>
      </c>
      <c r="B426" s="9">
        <f t="shared" ca="1" si="20"/>
        <v>132.13725521672436</v>
      </c>
      <c r="C426" s="161">
        <f t="shared" ca="1" si="21"/>
        <v>1</v>
      </c>
    </row>
    <row r="427" spans="1:3" x14ac:dyDescent="0.25">
      <c r="A427" s="9">
        <f t="shared" ca="1" si="19"/>
        <v>5.9806031158776438</v>
      </c>
      <c r="B427" s="9">
        <f t="shared" ca="1" si="20"/>
        <v>191.57181418351203</v>
      </c>
      <c r="C427" s="161">
        <f t="shared" ca="1" si="21"/>
        <v>0</v>
      </c>
    </row>
    <row r="428" spans="1:3" x14ac:dyDescent="0.25">
      <c r="A428" s="9">
        <f t="shared" ca="1" si="19"/>
        <v>9.487420892716635</v>
      </c>
      <c r="B428" s="9">
        <f t="shared" ca="1" si="20"/>
        <v>34.060873179782988</v>
      </c>
      <c r="C428" s="161">
        <f t="shared" ca="1" si="21"/>
        <v>1</v>
      </c>
    </row>
    <row r="429" spans="1:3" x14ac:dyDescent="0.25">
      <c r="A429" s="9">
        <f t="shared" ca="1" si="19"/>
        <v>7.3161719809911343</v>
      </c>
      <c r="B429" s="9">
        <f t="shared" ca="1" si="20"/>
        <v>60.049602799908229</v>
      </c>
      <c r="C429" s="161">
        <f t="shared" ca="1" si="21"/>
        <v>1</v>
      </c>
    </row>
    <row r="430" spans="1:3" x14ac:dyDescent="0.25">
      <c r="A430" s="9">
        <f t="shared" ca="1" si="19"/>
        <v>5.643598852218342</v>
      </c>
      <c r="B430" s="9">
        <f t="shared" ca="1" si="20"/>
        <v>183.58740649623172</v>
      </c>
      <c r="C430" s="161">
        <f t="shared" ca="1" si="21"/>
        <v>0</v>
      </c>
    </row>
    <row r="431" spans="1:3" x14ac:dyDescent="0.25">
      <c r="A431" s="9">
        <f t="shared" ca="1" si="19"/>
        <v>9.7958150065656753</v>
      </c>
      <c r="B431" s="9">
        <f t="shared" ca="1" si="20"/>
        <v>103.04254817885155</v>
      </c>
      <c r="C431" s="161">
        <f t="shared" ca="1" si="21"/>
        <v>0</v>
      </c>
    </row>
    <row r="432" spans="1:3" x14ac:dyDescent="0.25">
      <c r="A432" s="9">
        <f t="shared" ca="1" si="19"/>
        <v>0.31049980424621815</v>
      </c>
      <c r="B432" s="9">
        <f t="shared" ca="1" si="20"/>
        <v>182.1669786451881</v>
      </c>
      <c r="C432" s="161">
        <f t="shared" ca="1" si="21"/>
        <v>0</v>
      </c>
    </row>
    <row r="433" spans="1:3" x14ac:dyDescent="0.25">
      <c r="A433" s="9">
        <f t="shared" ca="1" si="19"/>
        <v>9.6803783854417826</v>
      </c>
      <c r="B433" s="9">
        <f t="shared" ca="1" si="20"/>
        <v>183.1225174123482</v>
      </c>
      <c r="C433" s="161">
        <f t="shared" ca="1" si="21"/>
        <v>0</v>
      </c>
    </row>
    <row r="434" spans="1:3" x14ac:dyDescent="0.25">
      <c r="A434" s="9">
        <f t="shared" ca="1" si="19"/>
        <v>4.9861745372063568</v>
      </c>
      <c r="B434" s="9">
        <f t="shared" ca="1" si="20"/>
        <v>152.41290285542121</v>
      </c>
      <c r="C434" s="161">
        <f t="shared" ca="1" si="21"/>
        <v>0</v>
      </c>
    </row>
    <row r="435" spans="1:3" x14ac:dyDescent="0.25">
      <c r="A435" s="9">
        <f t="shared" ca="1" si="19"/>
        <v>0.77202766615882323</v>
      </c>
      <c r="B435" s="9">
        <f t="shared" ca="1" si="20"/>
        <v>151.13717683582843</v>
      </c>
      <c r="C435" s="161">
        <f t="shared" ca="1" si="21"/>
        <v>0</v>
      </c>
    </row>
    <row r="436" spans="1:3" x14ac:dyDescent="0.25">
      <c r="A436" s="9">
        <f t="shared" ca="1" si="19"/>
        <v>7.4122085469172276</v>
      </c>
      <c r="B436" s="9">
        <f t="shared" ca="1" si="20"/>
        <v>50.145833788633063</v>
      </c>
      <c r="C436" s="161">
        <f t="shared" ca="1" si="21"/>
        <v>1</v>
      </c>
    </row>
    <row r="437" spans="1:3" x14ac:dyDescent="0.25">
      <c r="A437" s="9">
        <f t="shared" ca="1" si="19"/>
        <v>1.0836267757844764</v>
      </c>
      <c r="B437" s="9">
        <f t="shared" ca="1" si="20"/>
        <v>82.095319985706027</v>
      </c>
      <c r="C437" s="161">
        <f t="shared" ca="1" si="21"/>
        <v>0</v>
      </c>
    </row>
    <row r="438" spans="1:3" x14ac:dyDescent="0.25">
      <c r="A438" s="9">
        <f t="shared" ca="1" si="19"/>
        <v>5.6994717417583205</v>
      </c>
      <c r="B438" s="9">
        <f t="shared" ca="1" si="20"/>
        <v>158.26940455229038</v>
      </c>
      <c r="C438" s="161">
        <f t="shared" ca="1" si="21"/>
        <v>1</v>
      </c>
    </row>
    <row r="439" spans="1:3" x14ac:dyDescent="0.25">
      <c r="A439" s="9">
        <f t="shared" ca="1" si="19"/>
        <v>8.7233090885049371</v>
      </c>
      <c r="B439" s="9">
        <f t="shared" ca="1" si="20"/>
        <v>50.556288276242725</v>
      </c>
      <c r="C439" s="161">
        <f t="shared" ca="1" si="21"/>
        <v>1</v>
      </c>
    </row>
    <row r="440" spans="1:3" x14ac:dyDescent="0.25">
      <c r="A440" s="9">
        <f t="shared" ca="1" si="19"/>
        <v>0.27677867640694576</v>
      </c>
      <c r="B440" s="9">
        <f t="shared" ca="1" si="20"/>
        <v>60.769872206100992</v>
      </c>
      <c r="C440" s="161">
        <f t="shared" ca="1" si="21"/>
        <v>0</v>
      </c>
    </row>
    <row r="441" spans="1:3" x14ac:dyDescent="0.25">
      <c r="A441" s="9">
        <f t="shared" ca="1" si="19"/>
        <v>4.1069948397410769</v>
      </c>
      <c r="B441" s="9">
        <f t="shared" ca="1" si="20"/>
        <v>160.04739540202289</v>
      </c>
      <c r="C441" s="161">
        <f t="shared" ca="1" si="21"/>
        <v>0</v>
      </c>
    </row>
    <row r="442" spans="1:3" x14ac:dyDescent="0.25">
      <c r="A442" s="9">
        <f t="shared" ca="1" si="19"/>
        <v>8.4228415675613384</v>
      </c>
      <c r="B442" s="9">
        <f t="shared" ca="1" si="20"/>
        <v>156.15357760649673</v>
      </c>
      <c r="C442" s="161">
        <f t="shared" ca="1" si="21"/>
        <v>0</v>
      </c>
    </row>
    <row r="443" spans="1:3" x14ac:dyDescent="0.25">
      <c r="A443" s="9">
        <f t="shared" ca="1" si="19"/>
        <v>5.4912597920267334</v>
      </c>
      <c r="B443" s="9">
        <f t="shared" ca="1" si="20"/>
        <v>75.654942829183952</v>
      </c>
      <c r="C443" s="161">
        <f t="shared" ca="1" si="21"/>
        <v>1</v>
      </c>
    </row>
    <row r="444" spans="1:3" x14ac:dyDescent="0.25">
      <c r="A444" s="9">
        <f t="shared" ca="1" si="19"/>
        <v>5.105088470405259</v>
      </c>
      <c r="B444" s="9">
        <f t="shared" ca="1" si="20"/>
        <v>186.56484669146874</v>
      </c>
      <c r="C444" s="161">
        <f t="shared" ca="1" si="21"/>
        <v>0</v>
      </c>
    </row>
    <row r="445" spans="1:3" x14ac:dyDescent="0.25">
      <c r="A445" s="9">
        <f t="shared" ca="1" si="19"/>
        <v>1.3784582903736142</v>
      </c>
      <c r="B445" s="9">
        <f t="shared" ca="1" si="20"/>
        <v>101.77839901376188</v>
      </c>
      <c r="C445" s="161">
        <f t="shared" ca="1" si="21"/>
        <v>0</v>
      </c>
    </row>
    <row r="446" spans="1:3" x14ac:dyDescent="0.25">
      <c r="A446" s="9">
        <f t="shared" ca="1" si="19"/>
        <v>3.0758373543233919</v>
      </c>
      <c r="B446" s="9">
        <f t="shared" ca="1" si="20"/>
        <v>41.302734608586334</v>
      </c>
      <c r="C446" s="161">
        <f t="shared" ca="1" si="21"/>
        <v>1</v>
      </c>
    </row>
    <row r="447" spans="1:3" x14ac:dyDescent="0.25">
      <c r="A447" s="9">
        <f t="shared" ca="1" si="19"/>
        <v>7.3280664755144267</v>
      </c>
      <c r="B447" s="9">
        <f t="shared" ca="1" si="20"/>
        <v>114.22451346601655</v>
      </c>
      <c r="C447" s="161">
        <f t="shared" ca="1" si="21"/>
        <v>1</v>
      </c>
    </row>
    <row r="448" spans="1:3" x14ac:dyDescent="0.25">
      <c r="A448" s="9">
        <f t="shared" ca="1" si="19"/>
        <v>0.90159254245369747</v>
      </c>
      <c r="B448" s="9">
        <f t="shared" ca="1" si="20"/>
        <v>191.21080430410319</v>
      </c>
      <c r="C448" s="161">
        <f t="shared" ca="1" si="21"/>
        <v>0</v>
      </c>
    </row>
    <row r="449" spans="1:3" x14ac:dyDescent="0.25">
      <c r="A449" s="9">
        <f t="shared" ca="1" si="19"/>
        <v>6.4479384296217681</v>
      </c>
      <c r="B449" s="9">
        <f t="shared" ca="1" si="20"/>
        <v>62.764449465942377</v>
      </c>
      <c r="C449" s="161">
        <f t="shared" ca="1" si="21"/>
        <v>1</v>
      </c>
    </row>
    <row r="450" spans="1:3" x14ac:dyDescent="0.25">
      <c r="A450" s="9">
        <f t="shared" ca="1" si="19"/>
        <v>3.5825198715864994</v>
      </c>
      <c r="B450" s="9">
        <f t="shared" ca="1" si="20"/>
        <v>16.852363149663006</v>
      </c>
      <c r="C450" s="161">
        <f t="shared" ca="1" si="21"/>
        <v>1</v>
      </c>
    </row>
    <row r="451" spans="1:3" x14ac:dyDescent="0.25">
      <c r="A451" s="9">
        <f t="shared" ref="A451:A514" ca="1" si="22">RAND()*10</f>
        <v>4.9331355161090276</v>
      </c>
      <c r="B451" s="9">
        <f t="shared" ca="1" si="20"/>
        <v>117.99819620590574</v>
      </c>
      <c r="C451" s="161">
        <f t="shared" ca="1" si="21"/>
        <v>1</v>
      </c>
    </row>
    <row r="452" spans="1:3" x14ac:dyDescent="0.25">
      <c r="A452" s="9">
        <f t="shared" ca="1" si="22"/>
        <v>9.0627806956825143</v>
      </c>
      <c r="B452" s="9">
        <f t="shared" ref="B452:B515" ca="1" si="23">RAND()*200</f>
        <v>34.785449622974426</v>
      </c>
      <c r="C452" s="161">
        <f t="shared" ref="C452:C515" ca="1" si="24">IF(B452&gt;-A452^3+10*A452^2+5*A452,0,1)</f>
        <v>1</v>
      </c>
    </row>
    <row r="453" spans="1:3" x14ac:dyDescent="0.25">
      <c r="A453" s="9">
        <f t="shared" ca="1" si="22"/>
        <v>9.9366021205659081</v>
      </c>
      <c r="B453" s="9">
        <f t="shared" ca="1" si="23"/>
        <v>34.323275351422943</v>
      </c>
      <c r="C453" s="161">
        <f t="shared" ca="1" si="24"/>
        <v>1</v>
      </c>
    </row>
    <row r="454" spans="1:3" x14ac:dyDescent="0.25">
      <c r="A454" s="9">
        <f t="shared" ca="1" si="22"/>
        <v>4.7819106088381194</v>
      </c>
      <c r="B454" s="9">
        <f t="shared" ca="1" si="23"/>
        <v>15.220378877218167</v>
      </c>
      <c r="C454" s="161">
        <f t="shared" ca="1" si="24"/>
        <v>1</v>
      </c>
    </row>
    <row r="455" spans="1:3" x14ac:dyDescent="0.25">
      <c r="A455" s="9">
        <f t="shared" ca="1" si="22"/>
        <v>5.3492100336038426</v>
      </c>
      <c r="B455" s="9">
        <f t="shared" ca="1" si="23"/>
        <v>104.5901875252892</v>
      </c>
      <c r="C455" s="161">
        <f t="shared" ca="1" si="24"/>
        <v>1</v>
      </c>
    </row>
    <row r="456" spans="1:3" x14ac:dyDescent="0.25">
      <c r="A456" s="9">
        <f t="shared" ca="1" si="22"/>
        <v>8.979366341940235</v>
      </c>
      <c r="B456" s="9">
        <f t="shared" ca="1" si="23"/>
        <v>130.18978813609471</v>
      </c>
      <c r="C456" s="161">
        <f t="shared" ca="1" si="24"/>
        <v>0</v>
      </c>
    </row>
    <row r="457" spans="1:3" x14ac:dyDescent="0.25">
      <c r="A457" s="9">
        <f t="shared" ca="1" si="22"/>
        <v>3.7594175942551136</v>
      </c>
      <c r="B457" s="9">
        <f t="shared" ca="1" si="23"/>
        <v>88.782271769268007</v>
      </c>
      <c r="C457" s="161">
        <f t="shared" ca="1" si="24"/>
        <v>1</v>
      </c>
    </row>
    <row r="458" spans="1:3" x14ac:dyDescent="0.25">
      <c r="A458" s="9">
        <f t="shared" ca="1" si="22"/>
        <v>8.5546483595792235</v>
      </c>
      <c r="B458" s="9">
        <f t="shared" ca="1" si="23"/>
        <v>75.343112362021643</v>
      </c>
      <c r="C458" s="161">
        <f t="shared" ca="1" si="24"/>
        <v>1</v>
      </c>
    </row>
    <row r="459" spans="1:3" x14ac:dyDescent="0.25">
      <c r="A459" s="9">
        <f t="shared" ca="1" si="22"/>
        <v>5.2781841696978971</v>
      </c>
      <c r="B459" s="9">
        <f t="shared" ca="1" si="23"/>
        <v>148.45891311153292</v>
      </c>
      <c r="C459" s="161">
        <f t="shared" ca="1" si="24"/>
        <v>1</v>
      </c>
    </row>
    <row r="460" spans="1:3" x14ac:dyDescent="0.25">
      <c r="A460" s="9">
        <f t="shared" ca="1" si="22"/>
        <v>1.1671558019462436</v>
      </c>
      <c r="B460" s="9">
        <f t="shared" ca="1" si="23"/>
        <v>74.790320435155834</v>
      </c>
      <c r="C460" s="161">
        <f t="shared" ca="1" si="24"/>
        <v>0</v>
      </c>
    </row>
    <row r="461" spans="1:3" x14ac:dyDescent="0.25">
      <c r="A461" s="9">
        <f t="shared" ca="1" si="22"/>
        <v>8.3790766411359883</v>
      </c>
      <c r="B461" s="9">
        <f t="shared" ca="1" si="23"/>
        <v>174.62700278383855</v>
      </c>
      <c r="C461" s="161">
        <f t="shared" ca="1" si="24"/>
        <v>0</v>
      </c>
    </row>
    <row r="462" spans="1:3" x14ac:dyDescent="0.25">
      <c r="A462" s="9">
        <f t="shared" ca="1" si="22"/>
        <v>0.86545948896089797</v>
      </c>
      <c r="B462" s="9">
        <f t="shared" ca="1" si="23"/>
        <v>144.02260504256145</v>
      </c>
      <c r="C462" s="161">
        <f t="shared" ca="1" si="24"/>
        <v>0</v>
      </c>
    </row>
    <row r="463" spans="1:3" x14ac:dyDescent="0.25">
      <c r="A463" s="9">
        <f t="shared" ca="1" si="22"/>
        <v>4.4532436370978834</v>
      </c>
      <c r="B463" s="9">
        <f t="shared" ca="1" si="23"/>
        <v>154.81381281361524</v>
      </c>
      <c r="C463" s="161">
        <f t="shared" ca="1" si="24"/>
        <v>0</v>
      </c>
    </row>
    <row r="464" spans="1:3" x14ac:dyDescent="0.25">
      <c r="A464" s="9">
        <f t="shared" ca="1" si="22"/>
        <v>3.7956427403105417</v>
      </c>
      <c r="B464" s="9">
        <f t="shared" ca="1" si="23"/>
        <v>86.565543702894374</v>
      </c>
      <c r="C464" s="161">
        <f t="shared" ca="1" si="24"/>
        <v>1</v>
      </c>
    </row>
    <row r="465" spans="1:3" x14ac:dyDescent="0.25">
      <c r="A465" s="9">
        <f t="shared" ca="1" si="22"/>
        <v>5.913562697821618</v>
      </c>
      <c r="B465" s="9">
        <f t="shared" ca="1" si="23"/>
        <v>79.895478869729146</v>
      </c>
      <c r="C465" s="161">
        <f t="shared" ca="1" si="24"/>
        <v>1</v>
      </c>
    </row>
    <row r="466" spans="1:3" x14ac:dyDescent="0.25">
      <c r="A466" s="9">
        <f t="shared" ca="1" si="22"/>
        <v>4.0902442184171157</v>
      </c>
      <c r="B466" s="9">
        <f t="shared" ca="1" si="23"/>
        <v>153.68518461058</v>
      </c>
      <c r="C466" s="161">
        <f t="shared" ca="1" si="24"/>
        <v>0</v>
      </c>
    </row>
    <row r="467" spans="1:3" x14ac:dyDescent="0.25">
      <c r="A467" s="9">
        <f t="shared" ca="1" si="22"/>
        <v>1.2206288143916633</v>
      </c>
      <c r="B467" s="9">
        <f t="shared" ca="1" si="23"/>
        <v>5.2826078763624773</v>
      </c>
      <c r="C467" s="161">
        <f t="shared" ca="1" si="24"/>
        <v>1</v>
      </c>
    </row>
    <row r="468" spans="1:3" x14ac:dyDescent="0.25">
      <c r="A468" s="9">
        <f t="shared" ca="1" si="22"/>
        <v>5.5366398604379716</v>
      </c>
      <c r="B468" s="9">
        <f t="shared" ca="1" si="23"/>
        <v>78.816628420427875</v>
      </c>
      <c r="C468" s="161">
        <f t="shared" ca="1" si="24"/>
        <v>1</v>
      </c>
    </row>
    <row r="469" spans="1:3" x14ac:dyDescent="0.25">
      <c r="A469" s="9">
        <f t="shared" ca="1" si="22"/>
        <v>4.9053880372245517</v>
      </c>
      <c r="B469" s="9">
        <f t="shared" ca="1" si="23"/>
        <v>131.67824245111495</v>
      </c>
      <c r="C469" s="161">
        <f t="shared" ca="1" si="24"/>
        <v>1</v>
      </c>
    </row>
    <row r="470" spans="1:3" x14ac:dyDescent="0.25">
      <c r="A470" s="9">
        <f t="shared" ca="1" si="22"/>
        <v>5.4571189208616335</v>
      </c>
      <c r="B470" s="9">
        <f t="shared" ca="1" si="23"/>
        <v>181.77406662294013</v>
      </c>
      <c r="C470" s="161">
        <f t="shared" ca="1" si="24"/>
        <v>0</v>
      </c>
    </row>
    <row r="471" spans="1:3" x14ac:dyDescent="0.25">
      <c r="A471" s="9">
        <f t="shared" ca="1" si="22"/>
        <v>2.3946006973301781</v>
      </c>
      <c r="B471" s="9">
        <f t="shared" ca="1" si="23"/>
        <v>12.290429658876768</v>
      </c>
      <c r="C471" s="161">
        <f t="shared" ca="1" si="24"/>
        <v>1</v>
      </c>
    </row>
    <row r="472" spans="1:3" x14ac:dyDescent="0.25">
      <c r="A472" s="9">
        <f t="shared" ca="1" si="22"/>
        <v>2.4177089688475206</v>
      </c>
      <c r="B472" s="9">
        <f t="shared" ca="1" si="23"/>
        <v>52.972561483814573</v>
      </c>
      <c r="C472" s="161">
        <f t="shared" ca="1" si="24"/>
        <v>1</v>
      </c>
    </row>
    <row r="473" spans="1:3" x14ac:dyDescent="0.25">
      <c r="A473" s="9">
        <f t="shared" ca="1" si="22"/>
        <v>5.8790529447581585</v>
      </c>
      <c r="B473" s="9">
        <f t="shared" ca="1" si="23"/>
        <v>125.2734016442284</v>
      </c>
      <c r="C473" s="161">
        <f t="shared" ca="1" si="24"/>
        <v>1</v>
      </c>
    </row>
    <row r="474" spans="1:3" x14ac:dyDescent="0.25">
      <c r="A474" s="9">
        <f t="shared" ca="1" si="22"/>
        <v>9.2661271351088565</v>
      </c>
      <c r="B474" s="9">
        <f t="shared" ca="1" si="23"/>
        <v>125.33624183451109</v>
      </c>
      <c r="C474" s="161">
        <f t="shared" ca="1" si="24"/>
        <v>0</v>
      </c>
    </row>
    <row r="475" spans="1:3" x14ac:dyDescent="0.25">
      <c r="A475" s="9">
        <f t="shared" ca="1" si="22"/>
        <v>3.288431602514895</v>
      </c>
      <c r="B475" s="9">
        <f t="shared" ca="1" si="23"/>
        <v>110.65609386201893</v>
      </c>
      <c r="C475" s="161">
        <f t="shared" ca="1" si="24"/>
        <v>0</v>
      </c>
    </row>
    <row r="476" spans="1:3" x14ac:dyDescent="0.25">
      <c r="A476" s="9">
        <f t="shared" ca="1" si="22"/>
        <v>4.4079689016346046</v>
      </c>
      <c r="B476" s="9">
        <f t="shared" ca="1" si="23"/>
        <v>144.77178264369957</v>
      </c>
      <c r="C476" s="161">
        <f t="shared" ca="1" si="24"/>
        <v>0</v>
      </c>
    </row>
    <row r="477" spans="1:3" x14ac:dyDescent="0.25">
      <c r="A477" s="9">
        <f t="shared" ca="1" si="22"/>
        <v>4.8462949874831427</v>
      </c>
      <c r="B477" s="9">
        <f t="shared" ca="1" si="23"/>
        <v>86.251404351848265</v>
      </c>
      <c r="C477" s="161">
        <f t="shared" ca="1" si="24"/>
        <v>1</v>
      </c>
    </row>
    <row r="478" spans="1:3" x14ac:dyDescent="0.25">
      <c r="A478" s="9">
        <f t="shared" ca="1" si="22"/>
        <v>0.43985987636812607</v>
      </c>
      <c r="B478" s="9">
        <f t="shared" ca="1" si="23"/>
        <v>89.131283066221428</v>
      </c>
      <c r="C478" s="161">
        <f t="shared" ca="1" si="24"/>
        <v>0</v>
      </c>
    </row>
    <row r="479" spans="1:3" x14ac:dyDescent="0.25">
      <c r="A479" s="9">
        <f t="shared" ca="1" si="22"/>
        <v>7.7026766836080363</v>
      </c>
      <c r="B479" s="9">
        <f t="shared" ca="1" si="23"/>
        <v>37.881037935939865</v>
      </c>
      <c r="C479" s="161">
        <f t="shared" ca="1" si="24"/>
        <v>1</v>
      </c>
    </row>
    <row r="480" spans="1:3" x14ac:dyDescent="0.25">
      <c r="A480" s="9">
        <f t="shared" ca="1" si="22"/>
        <v>0.45013314556683448</v>
      </c>
      <c r="B480" s="9">
        <f t="shared" ca="1" si="23"/>
        <v>173.51554506576741</v>
      </c>
      <c r="C480" s="161">
        <f t="shared" ca="1" si="24"/>
        <v>0</v>
      </c>
    </row>
    <row r="481" spans="1:3" x14ac:dyDescent="0.25">
      <c r="A481" s="9">
        <f t="shared" ca="1" si="22"/>
        <v>5.1819905788097991</v>
      </c>
      <c r="B481" s="9">
        <f t="shared" ca="1" si="23"/>
        <v>173.07991195173662</v>
      </c>
      <c r="C481" s="161">
        <f t="shared" ca="1" si="24"/>
        <v>0</v>
      </c>
    </row>
    <row r="482" spans="1:3" x14ac:dyDescent="0.25">
      <c r="A482" s="9">
        <f t="shared" ca="1" si="22"/>
        <v>6.6995439779911834</v>
      </c>
      <c r="B482" s="9">
        <f t="shared" ca="1" si="23"/>
        <v>110.59640724437114</v>
      </c>
      <c r="C482" s="161">
        <f t="shared" ca="1" si="24"/>
        <v>1</v>
      </c>
    </row>
    <row r="483" spans="1:3" x14ac:dyDescent="0.25">
      <c r="A483" s="9">
        <f t="shared" ca="1" si="22"/>
        <v>7.6936421789434668</v>
      </c>
      <c r="B483" s="9">
        <f t="shared" ca="1" si="23"/>
        <v>70.5875255401033</v>
      </c>
      <c r="C483" s="161">
        <f t="shared" ca="1" si="24"/>
        <v>1</v>
      </c>
    </row>
    <row r="484" spans="1:3" x14ac:dyDescent="0.25">
      <c r="A484" s="9">
        <f t="shared" ca="1" si="22"/>
        <v>5.492118582838148</v>
      </c>
      <c r="B484" s="9">
        <f t="shared" ca="1" si="23"/>
        <v>127.40628075897409</v>
      </c>
      <c r="C484" s="161">
        <f t="shared" ca="1" si="24"/>
        <v>1</v>
      </c>
    </row>
    <row r="485" spans="1:3" x14ac:dyDescent="0.25">
      <c r="A485" s="9">
        <f t="shared" ca="1" si="22"/>
        <v>2.1560191865060041</v>
      </c>
      <c r="B485" s="9">
        <f t="shared" ca="1" si="23"/>
        <v>91.09423251694011</v>
      </c>
      <c r="C485" s="161">
        <f t="shared" ca="1" si="24"/>
        <v>0</v>
      </c>
    </row>
    <row r="486" spans="1:3" x14ac:dyDescent="0.25">
      <c r="A486" s="9">
        <f t="shared" ca="1" si="22"/>
        <v>4.2303594372691231</v>
      </c>
      <c r="B486" s="9">
        <f t="shared" ca="1" si="23"/>
        <v>42.133233410639306</v>
      </c>
      <c r="C486" s="161">
        <f t="shared" ca="1" si="24"/>
        <v>1</v>
      </c>
    </row>
    <row r="487" spans="1:3" x14ac:dyDescent="0.25">
      <c r="A487" s="9">
        <f t="shared" ca="1" si="22"/>
        <v>8.0129923559414582</v>
      </c>
      <c r="B487" s="9">
        <f t="shared" ca="1" si="23"/>
        <v>19.030975203837428</v>
      </c>
      <c r="C487" s="161">
        <f t="shared" ca="1" si="24"/>
        <v>1</v>
      </c>
    </row>
    <row r="488" spans="1:3" x14ac:dyDescent="0.25">
      <c r="A488" s="9">
        <f t="shared" ca="1" si="22"/>
        <v>7.5565074007013644</v>
      </c>
      <c r="B488" s="9">
        <f t="shared" ca="1" si="23"/>
        <v>83.772137314041743</v>
      </c>
      <c r="C488" s="161">
        <f t="shared" ca="1" si="24"/>
        <v>1</v>
      </c>
    </row>
    <row r="489" spans="1:3" x14ac:dyDescent="0.25">
      <c r="A489" s="9">
        <f t="shared" ca="1" si="22"/>
        <v>5.1754478558505621</v>
      </c>
      <c r="B489" s="9">
        <f t="shared" ca="1" si="23"/>
        <v>167.24185638397398</v>
      </c>
      <c r="C489" s="161">
        <f t="shared" ca="1" si="24"/>
        <v>0</v>
      </c>
    </row>
    <row r="490" spans="1:3" x14ac:dyDescent="0.25">
      <c r="A490" s="9">
        <f t="shared" ca="1" si="22"/>
        <v>5.869543790072135</v>
      </c>
      <c r="B490" s="9">
        <f t="shared" ca="1" si="23"/>
        <v>196.12801229354406</v>
      </c>
      <c r="C490" s="161">
        <f t="shared" ca="1" si="24"/>
        <v>0</v>
      </c>
    </row>
    <row r="491" spans="1:3" x14ac:dyDescent="0.25">
      <c r="A491" s="9">
        <f t="shared" ca="1" si="22"/>
        <v>7.6966320944592006</v>
      </c>
      <c r="B491" s="9">
        <f t="shared" ca="1" si="23"/>
        <v>12.250680035924312</v>
      </c>
      <c r="C491" s="161">
        <f t="shared" ca="1" si="24"/>
        <v>1</v>
      </c>
    </row>
    <row r="492" spans="1:3" x14ac:dyDescent="0.25">
      <c r="A492" s="9">
        <f t="shared" ca="1" si="22"/>
        <v>0.42184090193164936</v>
      </c>
      <c r="B492" s="9">
        <f t="shared" ca="1" si="23"/>
        <v>103.95332738500413</v>
      </c>
      <c r="C492" s="161">
        <f t="shared" ca="1" si="24"/>
        <v>0</v>
      </c>
    </row>
    <row r="493" spans="1:3" x14ac:dyDescent="0.25">
      <c r="A493" s="9">
        <f t="shared" ca="1" si="22"/>
        <v>8.1801637139772225</v>
      </c>
      <c r="B493" s="9">
        <f t="shared" ca="1" si="23"/>
        <v>157.24927039906012</v>
      </c>
      <c r="C493" s="161">
        <f t="shared" ca="1" si="24"/>
        <v>1</v>
      </c>
    </row>
    <row r="494" spans="1:3" x14ac:dyDescent="0.25">
      <c r="A494" s="9">
        <f t="shared" ca="1" si="22"/>
        <v>9.4720264710292508</v>
      </c>
      <c r="B494" s="9">
        <f t="shared" ca="1" si="23"/>
        <v>110.36906999044713</v>
      </c>
      <c r="C494" s="161">
        <f t="shared" ca="1" si="24"/>
        <v>0</v>
      </c>
    </row>
    <row r="495" spans="1:3" x14ac:dyDescent="0.25">
      <c r="A495" s="9">
        <f t="shared" ca="1" si="22"/>
        <v>0.44641368082435018</v>
      </c>
      <c r="B495" s="9">
        <f t="shared" ca="1" si="23"/>
        <v>55.197371567084843</v>
      </c>
      <c r="C495" s="161">
        <f t="shared" ca="1" si="24"/>
        <v>0</v>
      </c>
    </row>
    <row r="496" spans="1:3" x14ac:dyDescent="0.25">
      <c r="A496" s="9">
        <f t="shared" ca="1" si="22"/>
        <v>6.8678159963432739</v>
      </c>
      <c r="B496" s="9">
        <f t="shared" ca="1" si="23"/>
        <v>29.941768300312923</v>
      </c>
      <c r="C496" s="161">
        <f t="shared" ca="1" si="24"/>
        <v>1</v>
      </c>
    </row>
    <row r="497" spans="1:3" x14ac:dyDescent="0.25">
      <c r="A497" s="9">
        <f t="shared" ca="1" si="22"/>
        <v>0.75148969512553232</v>
      </c>
      <c r="B497" s="9">
        <f t="shared" ca="1" si="23"/>
        <v>96.340033359543838</v>
      </c>
      <c r="C497" s="161">
        <f t="shared" ca="1" si="24"/>
        <v>0</v>
      </c>
    </row>
    <row r="498" spans="1:3" x14ac:dyDescent="0.25">
      <c r="A498" s="9">
        <f t="shared" ca="1" si="22"/>
        <v>2.1049615531044283</v>
      </c>
      <c r="B498" s="9">
        <f t="shared" ca="1" si="23"/>
        <v>118.33239343136641</v>
      </c>
      <c r="C498" s="161">
        <f t="shared" ca="1" si="24"/>
        <v>0</v>
      </c>
    </row>
    <row r="499" spans="1:3" x14ac:dyDescent="0.25">
      <c r="A499" s="9">
        <f t="shared" ca="1" si="22"/>
        <v>6.0753422381092221</v>
      </c>
      <c r="B499" s="9">
        <f t="shared" ca="1" si="23"/>
        <v>93.576284138558094</v>
      </c>
      <c r="C499" s="161">
        <f t="shared" ca="1" si="24"/>
        <v>1</v>
      </c>
    </row>
    <row r="500" spans="1:3" x14ac:dyDescent="0.25">
      <c r="A500" s="9">
        <f t="shared" ca="1" si="22"/>
        <v>8.8854104934929055</v>
      </c>
      <c r="B500" s="9">
        <f t="shared" ca="1" si="23"/>
        <v>48.512928414807988</v>
      </c>
      <c r="C500" s="161">
        <f t="shared" ca="1" si="24"/>
        <v>1</v>
      </c>
    </row>
    <row r="501" spans="1:3" x14ac:dyDescent="0.25">
      <c r="A501" s="9">
        <f t="shared" ca="1" si="22"/>
        <v>8.5969746323583625</v>
      </c>
      <c r="B501" s="9">
        <f t="shared" ca="1" si="23"/>
        <v>20.159132397748447</v>
      </c>
      <c r="C501" s="161">
        <f t="shared" ca="1" si="24"/>
        <v>1</v>
      </c>
    </row>
    <row r="502" spans="1:3" x14ac:dyDescent="0.25">
      <c r="A502" s="9">
        <f t="shared" ca="1" si="22"/>
        <v>6.6293682647679741</v>
      </c>
      <c r="B502" s="9">
        <f t="shared" ca="1" si="23"/>
        <v>135.62984669914519</v>
      </c>
      <c r="C502" s="161">
        <f t="shared" ca="1" si="24"/>
        <v>1</v>
      </c>
    </row>
    <row r="503" spans="1:3" x14ac:dyDescent="0.25">
      <c r="A503" s="9">
        <f t="shared" ca="1" si="22"/>
        <v>6.0019586694528284</v>
      </c>
      <c r="B503" s="9">
        <f t="shared" ca="1" si="23"/>
        <v>45.080610273677799</v>
      </c>
      <c r="C503" s="161">
        <f t="shared" ca="1" si="24"/>
        <v>1</v>
      </c>
    </row>
    <row r="504" spans="1:3" x14ac:dyDescent="0.25">
      <c r="A504" s="9">
        <f t="shared" ca="1" si="22"/>
        <v>1.4516715607569086</v>
      </c>
      <c r="B504" s="9">
        <f t="shared" ca="1" si="23"/>
        <v>185.99986337807891</v>
      </c>
      <c r="C504" s="161">
        <f t="shared" ca="1" si="24"/>
        <v>0</v>
      </c>
    </row>
    <row r="505" spans="1:3" x14ac:dyDescent="0.25">
      <c r="A505" s="9">
        <f t="shared" ca="1" si="22"/>
        <v>5.2032591712486296</v>
      </c>
      <c r="B505" s="9">
        <f t="shared" ca="1" si="23"/>
        <v>75.278803730629136</v>
      </c>
      <c r="C505" s="161">
        <f t="shared" ca="1" si="24"/>
        <v>1</v>
      </c>
    </row>
    <row r="506" spans="1:3" x14ac:dyDescent="0.25">
      <c r="A506" s="9">
        <f t="shared" ca="1" si="22"/>
        <v>3.0918681837218589</v>
      </c>
      <c r="B506" s="9">
        <f t="shared" ca="1" si="23"/>
        <v>100.90849041048313</v>
      </c>
      <c r="C506" s="161">
        <f t="shared" ca="1" si="24"/>
        <v>0</v>
      </c>
    </row>
    <row r="507" spans="1:3" x14ac:dyDescent="0.25">
      <c r="A507" s="9">
        <f t="shared" ca="1" si="22"/>
        <v>1.3367039872676667</v>
      </c>
      <c r="B507" s="9">
        <f t="shared" ca="1" si="23"/>
        <v>93.790149174019817</v>
      </c>
      <c r="C507" s="161">
        <f t="shared" ca="1" si="24"/>
        <v>0</v>
      </c>
    </row>
    <row r="508" spans="1:3" x14ac:dyDescent="0.25">
      <c r="A508" s="9">
        <f t="shared" ca="1" si="22"/>
        <v>4.8303100729716206</v>
      </c>
      <c r="B508" s="9">
        <f t="shared" ca="1" si="23"/>
        <v>1.9677497192285953</v>
      </c>
      <c r="C508" s="161">
        <f t="shared" ca="1" si="24"/>
        <v>1</v>
      </c>
    </row>
    <row r="509" spans="1:3" x14ac:dyDescent="0.25">
      <c r="A509" s="9">
        <f t="shared" ca="1" si="22"/>
        <v>7.1753417554753778</v>
      </c>
      <c r="B509" s="9">
        <f t="shared" ca="1" si="23"/>
        <v>88.347323369138437</v>
      </c>
      <c r="C509" s="161">
        <f t="shared" ca="1" si="24"/>
        <v>1</v>
      </c>
    </row>
    <row r="510" spans="1:3" x14ac:dyDescent="0.25">
      <c r="A510" s="9">
        <f t="shared" ca="1" si="22"/>
        <v>6.597608687618485</v>
      </c>
      <c r="B510" s="9">
        <f t="shared" ca="1" si="23"/>
        <v>48.61661687703689</v>
      </c>
      <c r="C510" s="161">
        <f t="shared" ca="1" si="24"/>
        <v>1</v>
      </c>
    </row>
    <row r="511" spans="1:3" x14ac:dyDescent="0.25">
      <c r="A511" s="9">
        <f t="shared" ca="1" si="22"/>
        <v>8.9020839180133322</v>
      </c>
      <c r="B511" s="9">
        <f t="shared" ca="1" si="23"/>
        <v>12.578359016682139</v>
      </c>
      <c r="C511" s="161">
        <f t="shared" ca="1" si="24"/>
        <v>1</v>
      </c>
    </row>
    <row r="512" spans="1:3" x14ac:dyDescent="0.25">
      <c r="A512" s="9">
        <f t="shared" ca="1" si="22"/>
        <v>3.0276572883462238</v>
      </c>
      <c r="B512" s="9">
        <f t="shared" ca="1" si="23"/>
        <v>128.51783681408776</v>
      </c>
      <c r="C512" s="161">
        <f t="shared" ca="1" si="24"/>
        <v>0</v>
      </c>
    </row>
    <row r="513" spans="1:3" x14ac:dyDescent="0.25">
      <c r="A513" s="9">
        <f t="shared" ca="1" si="22"/>
        <v>8.7491742396635903</v>
      </c>
      <c r="B513" s="9">
        <f t="shared" ca="1" si="23"/>
        <v>70.963877059077205</v>
      </c>
      <c r="C513" s="161">
        <f t="shared" ca="1" si="24"/>
        <v>1</v>
      </c>
    </row>
    <row r="514" spans="1:3" x14ac:dyDescent="0.25">
      <c r="A514" s="9">
        <f t="shared" ca="1" si="22"/>
        <v>6.4252885146626042</v>
      </c>
      <c r="B514" s="9">
        <f t="shared" ca="1" si="23"/>
        <v>60.488479951539077</v>
      </c>
      <c r="C514" s="161">
        <f t="shared" ca="1" si="24"/>
        <v>1</v>
      </c>
    </row>
    <row r="515" spans="1:3" x14ac:dyDescent="0.25">
      <c r="A515" s="9">
        <f t="shared" ref="A515:A578" ca="1" si="25">RAND()*10</f>
        <v>7.4874244115280248</v>
      </c>
      <c r="B515" s="9">
        <f t="shared" ca="1" si="23"/>
        <v>32.787725573984147</v>
      </c>
      <c r="C515" s="161">
        <f t="shared" ca="1" si="24"/>
        <v>1</v>
      </c>
    </row>
    <row r="516" spans="1:3" x14ac:dyDescent="0.25">
      <c r="A516" s="9">
        <f t="shared" ca="1" si="25"/>
        <v>0.43832225700304206</v>
      </c>
      <c r="B516" s="9">
        <f t="shared" ref="B516:B579" ca="1" si="26">RAND()*200</f>
        <v>30.914976839440399</v>
      </c>
      <c r="C516" s="161">
        <f t="shared" ref="C516:C579" ca="1" si="27">IF(B516&gt;-A516^3+10*A516^2+5*A516,0,1)</f>
        <v>0</v>
      </c>
    </row>
    <row r="517" spans="1:3" x14ac:dyDescent="0.25">
      <c r="A517" s="9">
        <f t="shared" ca="1" si="25"/>
        <v>4.5542388896000734</v>
      </c>
      <c r="B517" s="9">
        <f t="shared" ca="1" si="26"/>
        <v>30.234357567433712</v>
      </c>
      <c r="C517" s="161">
        <f t="shared" ca="1" si="27"/>
        <v>1</v>
      </c>
    </row>
    <row r="518" spans="1:3" x14ac:dyDescent="0.25">
      <c r="A518" s="9">
        <f t="shared" ca="1" si="25"/>
        <v>0.1503328459977693</v>
      </c>
      <c r="B518" s="9">
        <f t="shared" ca="1" si="26"/>
        <v>146.507151881928</v>
      </c>
      <c r="C518" s="161">
        <f t="shared" ca="1" si="27"/>
        <v>0</v>
      </c>
    </row>
    <row r="519" spans="1:3" x14ac:dyDescent="0.25">
      <c r="A519" s="9">
        <f t="shared" ca="1" si="25"/>
        <v>5.2379758914688903</v>
      </c>
      <c r="B519" s="9">
        <f t="shared" ca="1" si="26"/>
        <v>80.799317626837393</v>
      </c>
      <c r="C519" s="161">
        <f t="shared" ca="1" si="27"/>
        <v>1</v>
      </c>
    </row>
    <row r="520" spans="1:3" x14ac:dyDescent="0.25">
      <c r="A520" s="9">
        <f t="shared" ca="1" si="25"/>
        <v>7.3282665510565979</v>
      </c>
      <c r="B520" s="9">
        <f t="shared" ca="1" si="26"/>
        <v>174.77030495115022</v>
      </c>
      <c r="C520" s="161">
        <f t="shared" ca="1" si="27"/>
        <v>1</v>
      </c>
    </row>
    <row r="521" spans="1:3" x14ac:dyDescent="0.25">
      <c r="A521" s="9">
        <f t="shared" ca="1" si="25"/>
        <v>4.535330183844434</v>
      </c>
      <c r="B521" s="9">
        <f t="shared" ca="1" si="26"/>
        <v>181.30629941762407</v>
      </c>
      <c r="C521" s="161">
        <f t="shared" ca="1" si="27"/>
        <v>0</v>
      </c>
    </row>
    <row r="522" spans="1:3" x14ac:dyDescent="0.25">
      <c r="A522" s="9">
        <f t="shared" ca="1" si="25"/>
        <v>8.7499140963174575</v>
      </c>
      <c r="B522" s="9">
        <f t="shared" ca="1" si="26"/>
        <v>91.974990884544951</v>
      </c>
      <c r="C522" s="161">
        <f t="shared" ca="1" si="27"/>
        <v>1</v>
      </c>
    </row>
    <row r="523" spans="1:3" x14ac:dyDescent="0.25">
      <c r="A523" s="9">
        <f t="shared" ca="1" si="25"/>
        <v>3.5928791693724937</v>
      </c>
      <c r="B523" s="9">
        <f t="shared" ca="1" si="26"/>
        <v>84.317018225627493</v>
      </c>
      <c r="C523" s="161">
        <f t="shared" ca="1" si="27"/>
        <v>1</v>
      </c>
    </row>
    <row r="524" spans="1:3" x14ac:dyDescent="0.25">
      <c r="A524" s="9">
        <f t="shared" ca="1" si="25"/>
        <v>3.2385700157045774</v>
      </c>
      <c r="B524" s="9">
        <f t="shared" ca="1" si="26"/>
        <v>23.236742477700645</v>
      </c>
      <c r="C524" s="161">
        <f t="shared" ca="1" si="27"/>
        <v>1</v>
      </c>
    </row>
    <row r="525" spans="1:3" x14ac:dyDescent="0.25">
      <c r="A525" s="9">
        <f t="shared" ca="1" si="25"/>
        <v>4.805245935415277</v>
      </c>
      <c r="B525" s="9">
        <f t="shared" ca="1" si="26"/>
        <v>199.88770479578164</v>
      </c>
      <c r="C525" s="161">
        <f t="shared" ca="1" si="27"/>
        <v>0</v>
      </c>
    </row>
    <row r="526" spans="1:3" x14ac:dyDescent="0.25">
      <c r="A526" s="9">
        <f t="shared" ca="1" si="25"/>
        <v>1.1634187284308062</v>
      </c>
      <c r="B526" s="9">
        <f t="shared" ca="1" si="26"/>
        <v>129.87806292370266</v>
      </c>
      <c r="C526" s="161">
        <f t="shared" ca="1" si="27"/>
        <v>0</v>
      </c>
    </row>
    <row r="527" spans="1:3" x14ac:dyDescent="0.25">
      <c r="A527" s="9">
        <f t="shared" ca="1" si="25"/>
        <v>3.5325101918350854</v>
      </c>
      <c r="B527" s="9">
        <f t="shared" ca="1" si="26"/>
        <v>172.02126070284697</v>
      </c>
      <c r="C527" s="161">
        <f t="shared" ca="1" si="27"/>
        <v>0</v>
      </c>
    </row>
    <row r="528" spans="1:3" x14ac:dyDescent="0.25">
      <c r="A528" s="9">
        <f t="shared" ca="1" si="25"/>
        <v>8.2142029468550195</v>
      </c>
      <c r="B528" s="9">
        <f t="shared" ca="1" si="26"/>
        <v>180.30092485035345</v>
      </c>
      <c r="C528" s="161">
        <f t="shared" ca="1" si="27"/>
        <v>0</v>
      </c>
    </row>
    <row r="529" spans="1:3" x14ac:dyDescent="0.25">
      <c r="A529" s="9">
        <f t="shared" ca="1" si="25"/>
        <v>9.3161015081865095</v>
      </c>
      <c r="B529" s="9">
        <f t="shared" ca="1" si="26"/>
        <v>36.004595389448511</v>
      </c>
      <c r="C529" s="161">
        <f t="shared" ca="1" si="27"/>
        <v>1</v>
      </c>
    </row>
    <row r="530" spans="1:3" x14ac:dyDescent="0.25">
      <c r="A530" s="9">
        <f t="shared" ca="1" si="25"/>
        <v>7.342732681029938</v>
      </c>
      <c r="B530" s="9">
        <f t="shared" ca="1" si="26"/>
        <v>139.98981732574882</v>
      </c>
      <c r="C530" s="161">
        <f t="shared" ca="1" si="27"/>
        <v>1</v>
      </c>
    </row>
    <row r="531" spans="1:3" x14ac:dyDescent="0.25">
      <c r="A531" s="9">
        <f t="shared" ca="1" si="25"/>
        <v>1.4646199415450301</v>
      </c>
      <c r="B531" s="9">
        <f t="shared" ca="1" si="26"/>
        <v>159.81160508955546</v>
      </c>
      <c r="C531" s="161">
        <f t="shared" ca="1" si="27"/>
        <v>0</v>
      </c>
    </row>
    <row r="532" spans="1:3" x14ac:dyDescent="0.25">
      <c r="A532" s="9">
        <f t="shared" ca="1" si="25"/>
        <v>1.8275163214273205</v>
      </c>
      <c r="B532" s="9">
        <f t="shared" ca="1" si="26"/>
        <v>93.481000331229907</v>
      </c>
      <c r="C532" s="161">
        <f t="shared" ca="1" si="27"/>
        <v>0</v>
      </c>
    </row>
    <row r="533" spans="1:3" x14ac:dyDescent="0.25">
      <c r="A533" s="9">
        <f t="shared" ca="1" si="25"/>
        <v>0.31016151566020445</v>
      </c>
      <c r="B533" s="9">
        <f t="shared" ca="1" si="26"/>
        <v>158.48064003785649</v>
      </c>
      <c r="C533" s="161">
        <f t="shared" ca="1" si="27"/>
        <v>0</v>
      </c>
    </row>
    <row r="534" spans="1:3" x14ac:dyDescent="0.25">
      <c r="A534" s="9">
        <f t="shared" ca="1" si="25"/>
        <v>2.9571283490908815</v>
      </c>
      <c r="B534" s="9">
        <f t="shared" ca="1" si="26"/>
        <v>193.0111941069876</v>
      </c>
      <c r="C534" s="161">
        <f t="shared" ca="1" si="27"/>
        <v>0</v>
      </c>
    </row>
    <row r="535" spans="1:3" x14ac:dyDescent="0.25">
      <c r="A535" s="9">
        <f t="shared" ca="1" si="25"/>
        <v>0.46367719291148579</v>
      </c>
      <c r="B535" s="9">
        <f t="shared" ca="1" si="26"/>
        <v>81.308893293408019</v>
      </c>
      <c r="C535" s="161">
        <f t="shared" ca="1" si="27"/>
        <v>0</v>
      </c>
    </row>
    <row r="536" spans="1:3" x14ac:dyDescent="0.25">
      <c r="A536" s="9">
        <f t="shared" ca="1" si="25"/>
        <v>6.8855827161890728</v>
      </c>
      <c r="B536" s="9">
        <f t="shared" ca="1" si="26"/>
        <v>165.20155474886735</v>
      </c>
      <c r="C536" s="161">
        <f t="shared" ca="1" si="27"/>
        <v>1</v>
      </c>
    </row>
    <row r="537" spans="1:3" x14ac:dyDescent="0.25">
      <c r="A537" s="9">
        <f t="shared" ca="1" si="25"/>
        <v>9.9354522552055951</v>
      </c>
      <c r="B537" s="9">
        <f t="shared" ca="1" si="26"/>
        <v>86.855637919145607</v>
      </c>
      <c r="C537" s="161">
        <f t="shared" ca="1" si="27"/>
        <v>0</v>
      </c>
    </row>
    <row r="538" spans="1:3" x14ac:dyDescent="0.25">
      <c r="A538" s="9">
        <f t="shared" ca="1" si="25"/>
        <v>9.8749011017472412</v>
      </c>
      <c r="B538" s="9">
        <f t="shared" ca="1" si="26"/>
        <v>131.860145410586</v>
      </c>
      <c r="C538" s="161">
        <f t="shared" ca="1" si="27"/>
        <v>0</v>
      </c>
    </row>
    <row r="539" spans="1:3" x14ac:dyDescent="0.25">
      <c r="A539" s="9">
        <f t="shared" ca="1" si="25"/>
        <v>2.8038349806132579</v>
      </c>
      <c r="B539" s="9">
        <f t="shared" ca="1" si="26"/>
        <v>59.85397095553855</v>
      </c>
      <c r="C539" s="161">
        <f t="shared" ca="1" si="27"/>
        <v>1</v>
      </c>
    </row>
    <row r="540" spans="1:3" x14ac:dyDescent="0.25">
      <c r="A540" s="9">
        <f t="shared" ca="1" si="25"/>
        <v>3.7052474033458962</v>
      </c>
      <c r="B540" s="9">
        <f t="shared" ca="1" si="26"/>
        <v>114.16355210207058</v>
      </c>
      <c r="C540" s="161">
        <f t="shared" ca="1" si="27"/>
        <v>0</v>
      </c>
    </row>
    <row r="541" spans="1:3" x14ac:dyDescent="0.25">
      <c r="A541" s="9">
        <f t="shared" ca="1" si="25"/>
        <v>5.306546823983699</v>
      </c>
      <c r="B541" s="9">
        <f t="shared" ca="1" si="26"/>
        <v>95.188731253456012</v>
      </c>
      <c r="C541" s="161">
        <f t="shared" ca="1" si="27"/>
        <v>1</v>
      </c>
    </row>
    <row r="542" spans="1:3" x14ac:dyDescent="0.25">
      <c r="A542" s="9">
        <f t="shared" ca="1" si="25"/>
        <v>9.808052594179836</v>
      </c>
      <c r="B542" s="9">
        <f t="shared" ca="1" si="26"/>
        <v>7.5444770078449297</v>
      </c>
      <c r="C542" s="161">
        <f t="shared" ca="1" si="27"/>
        <v>1</v>
      </c>
    </row>
    <row r="543" spans="1:3" x14ac:dyDescent="0.25">
      <c r="A543" s="9">
        <f t="shared" ca="1" si="25"/>
        <v>2.1710947330177897</v>
      </c>
      <c r="B543" s="9">
        <f t="shared" ca="1" si="26"/>
        <v>165.75001358847413</v>
      </c>
      <c r="C543" s="161">
        <f t="shared" ca="1" si="27"/>
        <v>0</v>
      </c>
    </row>
    <row r="544" spans="1:3" x14ac:dyDescent="0.25">
      <c r="A544" s="9">
        <f t="shared" ca="1" si="25"/>
        <v>5.7960325803215778</v>
      </c>
      <c r="B544" s="9">
        <f t="shared" ca="1" si="26"/>
        <v>198.61296849974823</v>
      </c>
      <c r="C544" s="161">
        <f t="shared" ca="1" si="27"/>
        <v>0</v>
      </c>
    </row>
    <row r="545" spans="1:3" x14ac:dyDescent="0.25">
      <c r="A545" s="9">
        <f t="shared" ca="1" si="25"/>
        <v>5.6950551005313983</v>
      </c>
      <c r="B545" s="9">
        <f t="shared" ca="1" si="26"/>
        <v>190.47227237910374</v>
      </c>
      <c r="C545" s="161">
        <f t="shared" ca="1" si="27"/>
        <v>0</v>
      </c>
    </row>
    <row r="546" spans="1:3" x14ac:dyDescent="0.25">
      <c r="A546" s="9">
        <f t="shared" ca="1" si="25"/>
        <v>8.6037596580630336</v>
      </c>
      <c r="B546" s="9">
        <f t="shared" ca="1" si="26"/>
        <v>47.202849715602845</v>
      </c>
      <c r="C546" s="161">
        <f t="shared" ca="1" si="27"/>
        <v>1</v>
      </c>
    </row>
    <row r="547" spans="1:3" x14ac:dyDescent="0.25">
      <c r="A547" s="9">
        <f t="shared" ca="1" si="25"/>
        <v>7.8685972010940599</v>
      </c>
      <c r="B547" s="9">
        <f t="shared" ca="1" si="26"/>
        <v>159.86203027388609</v>
      </c>
      <c r="C547" s="161">
        <f t="shared" ca="1" si="27"/>
        <v>1</v>
      </c>
    </row>
    <row r="548" spans="1:3" x14ac:dyDescent="0.25">
      <c r="A548" s="9">
        <f t="shared" ca="1" si="25"/>
        <v>1.9524925801944371</v>
      </c>
      <c r="B548" s="9">
        <f t="shared" ca="1" si="26"/>
        <v>63.638901343299636</v>
      </c>
      <c r="C548" s="161">
        <f t="shared" ca="1" si="27"/>
        <v>0</v>
      </c>
    </row>
    <row r="549" spans="1:3" x14ac:dyDescent="0.25">
      <c r="A549" s="9">
        <f t="shared" ca="1" si="25"/>
        <v>0.33727355730995723</v>
      </c>
      <c r="B549" s="9">
        <f t="shared" ca="1" si="26"/>
        <v>189.87421157997443</v>
      </c>
      <c r="C549" s="161">
        <f t="shared" ca="1" si="27"/>
        <v>0</v>
      </c>
    </row>
    <row r="550" spans="1:3" x14ac:dyDescent="0.25">
      <c r="A550" s="9">
        <f t="shared" ca="1" si="25"/>
        <v>2.993417088018667</v>
      </c>
      <c r="B550" s="9">
        <f t="shared" ca="1" si="26"/>
        <v>152.12997294483927</v>
      </c>
      <c r="C550" s="161">
        <f t="shared" ca="1" si="27"/>
        <v>0</v>
      </c>
    </row>
    <row r="551" spans="1:3" x14ac:dyDescent="0.25">
      <c r="A551" s="9">
        <f t="shared" ca="1" si="25"/>
        <v>2.08996178197973</v>
      </c>
      <c r="B551" s="9">
        <f t="shared" ca="1" si="26"/>
        <v>121.22401417071976</v>
      </c>
      <c r="C551" s="161">
        <f t="shared" ca="1" si="27"/>
        <v>0</v>
      </c>
    </row>
    <row r="552" spans="1:3" x14ac:dyDescent="0.25">
      <c r="A552" s="9">
        <f t="shared" ca="1" si="25"/>
        <v>0.98634225653861152</v>
      </c>
      <c r="B552" s="9">
        <f t="shared" ca="1" si="26"/>
        <v>155.04105662575031</v>
      </c>
      <c r="C552" s="161">
        <f t="shared" ca="1" si="27"/>
        <v>0</v>
      </c>
    </row>
    <row r="553" spans="1:3" x14ac:dyDescent="0.25">
      <c r="A553" s="9">
        <f t="shared" ca="1" si="25"/>
        <v>8.1035160175116747</v>
      </c>
      <c r="B553" s="9">
        <f t="shared" ca="1" si="26"/>
        <v>172.93971306631556</v>
      </c>
      <c r="C553" s="161">
        <f t="shared" ca="1" si="27"/>
        <v>0</v>
      </c>
    </row>
    <row r="554" spans="1:3" x14ac:dyDescent="0.25">
      <c r="A554" s="9">
        <f t="shared" ca="1" si="25"/>
        <v>0.76350539697983999</v>
      </c>
      <c r="B554" s="9">
        <f t="shared" ca="1" si="26"/>
        <v>71.403756420466038</v>
      </c>
      <c r="C554" s="161">
        <f t="shared" ca="1" si="27"/>
        <v>0</v>
      </c>
    </row>
    <row r="555" spans="1:3" x14ac:dyDescent="0.25">
      <c r="A555" s="9">
        <f t="shared" ca="1" si="25"/>
        <v>9.4166311440977761</v>
      </c>
      <c r="B555" s="9">
        <f t="shared" ca="1" si="26"/>
        <v>62.573896713636401</v>
      </c>
      <c r="C555" s="161">
        <f t="shared" ca="1" si="27"/>
        <v>1</v>
      </c>
    </row>
    <row r="556" spans="1:3" x14ac:dyDescent="0.25">
      <c r="A556" s="9">
        <f t="shared" ca="1" si="25"/>
        <v>5.8776108980428763</v>
      </c>
      <c r="B556" s="9">
        <f t="shared" ca="1" si="26"/>
        <v>47.597567890714984</v>
      </c>
      <c r="C556" s="161">
        <f t="shared" ca="1" si="27"/>
        <v>1</v>
      </c>
    </row>
    <row r="557" spans="1:3" x14ac:dyDescent="0.25">
      <c r="A557" s="9">
        <f t="shared" ca="1" si="25"/>
        <v>7.233130714438845</v>
      </c>
      <c r="B557" s="9">
        <f t="shared" ca="1" si="26"/>
        <v>97.666589372236018</v>
      </c>
      <c r="C557" s="161">
        <f t="shared" ca="1" si="27"/>
        <v>1</v>
      </c>
    </row>
    <row r="558" spans="1:3" x14ac:dyDescent="0.25">
      <c r="A558" s="9">
        <f t="shared" ca="1" si="25"/>
        <v>2.6730703055245475</v>
      </c>
      <c r="B558" s="9">
        <f t="shared" ca="1" si="26"/>
        <v>123.50725623184053</v>
      </c>
      <c r="C558" s="161">
        <f t="shared" ca="1" si="27"/>
        <v>0</v>
      </c>
    </row>
    <row r="559" spans="1:3" x14ac:dyDescent="0.25">
      <c r="A559" s="9">
        <f t="shared" ca="1" si="25"/>
        <v>8.3364890983170206</v>
      </c>
      <c r="B559" s="9">
        <f t="shared" ca="1" si="26"/>
        <v>185.9851918274681</v>
      </c>
      <c r="C559" s="161">
        <f t="shared" ca="1" si="27"/>
        <v>0</v>
      </c>
    </row>
    <row r="560" spans="1:3" x14ac:dyDescent="0.25">
      <c r="A560" s="9">
        <f t="shared" ca="1" si="25"/>
        <v>3.3513702549991242</v>
      </c>
      <c r="B560" s="9">
        <f t="shared" ca="1" si="26"/>
        <v>177.92784559268736</v>
      </c>
      <c r="C560" s="161">
        <f t="shared" ca="1" si="27"/>
        <v>0</v>
      </c>
    </row>
    <row r="561" spans="1:3" x14ac:dyDescent="0.25">
      <c r="A561" s="9">
        <f t="shared" ca="1" si="25"/>
        <v>2.0896542640499547</v>
      </c>
      <c r="B561" s="9">
        <f t="shared" ca="1" si="26"/>
        <v>92.592766455431914</v>
      </c>
      <c r="C561" s="161">
        <f t="shared" ca="1" si="27"/>
        <v>0</v>
      </c>
    </row>
    <row r="562" spans="1:3" x14ac:dyDescent="0.25">
      <c r="A562" s="9">
        <f t="shared" ca="1" si="25"/>
        <v>4.9076387621813105</v>
      </c>
      <c r="B562" s="9">
        <f t="shared" ca="1" si="26"/>
        <v>25.635384880101221</v>
      </c>
      <c r="C562" s="161">
        <f t="shared" ca="1" si="27"/>
        <v>1</v>
      </c>
    </row>
    <row r="563" spans="1:3" x14ac:dyDescent="0.25">
      <c r="A563" s="9">
        <f t="shared" ca="1" si="25"/>
        <v>5.9325116163367291</v>
      </c>
      <c r="B563" s="9">
        <f t="shared" ca="1" si="26"/>
        <v>80.790657401193684</v>
      </c>
      <c r="C563" s="161">
        <f t="shared" ca="1" si="27"/>
        <v>1</v>
      </c>
    </row>
    <row r="564" spans="1:3" x14ac:dyDescent="0.25">
      <c r="A564" s="9">
        <f t="shared" ca="1" si="25"/>
        <v>9.9128070577587888</v>
      </c>
      <c r="B564" s="9">
        <f t="shared" ca="1" si="26"/>
        <v>120.49702780881282</v>
      </c>
      <c r="C564" s="161">
        <f t="shared" ca="1" si="27"/>
        <v>0</v>
      </c>
    </row>
    <row r="565" spans="1:3" x14ac:dyDescent="0.25">
      <c r="A565" s="9">
        <f t="shared" ca="1" si="25"/>
        <v>0.37343664079634742</v>
      </c>
      <c r="B565" s="9">
        <f t="shared" ca="1" si="26"/>
        <v>13.047188079585737</v>
      </c>
      <c r="C565" s="161">
        <f t="shared" ca="1" si="27"/>
        <v>0</v>
      </c>
    </row>
    <row r="566" spans="1:3" x14ac:dyDescent="0.25">
      <c r="A566" s="9">
        <f t="shared" ca="1" si="25"/>
        <v>8.8197616032507415</v>
      </c>
      <c r="B566" s="9">
        <f t="shared" ca="1" si="26"/>
        <v>135.960056112833</v>
      </c>
      <c r="C566" s="161">
        <f t="shared" ca="1" si="27"/>
        <v>0</v>
      </c>
    </row>
    <row r="567" spans="1:3" x14ac:dyDescent="0.25">
      <c r="A567" s="9">
        <f t="shared" ca="1" si="25"/>
        <v>6.9831736591492337</v>
      </c>
      <c r="B567" s="9">
        <f t="shared" ca="1" si="26"/>
        <v>185.42779567037249</v>
      </c>
      <c r="C567" s="161">
        <f t="shared" ca="1" si="27"/>
        <v>0</v>
      </c>
    </row>
    <row r="568" spans="1:3" x14ac:dyDescent="0.25">
      <c r="A568" s="9">
        <f t="shared" ca="1" si="25"/>
        <v>3.4844320846176666</v>
      </c>
      <c r="B568" s="9">
        <f t="shared" ca="1" si="26"/>
        <v>88.48351932614716</v>
      </c>
      <c r="C568" s="161">
        <f t="shared" ca="1" si="27"/>
        <v>1</v>
      </c>
    </row>
    <row r="569" spans="1:3" x14ac:dyDescent="0.25">
      <c r="A569" s="9">
        <f t="shared" ca="1" si="25"/>
        <v>1.4597348101613072</v>
      </c>
      <c r="B569" s="9">
        <f t="shared" ca="1" si="26"/>
        <v>161.01898738615699</v>
      </c>
      <c r="C569" s="161">
        <f t="shared" ca="1" si="27"/>
        <v>0</v>
      </c>
    </row>
    <row r="570" spans="1:3" x14ac:dyDescent="0.25">
      <c r="A570" s="9">
        <f t="shared" ca="1" si="25"/>
        <v>3.3439541810680984</v>
      </c>
      <c r="B570" s="9">
        <f t="shared" ca="1" si="26"/>
        <v>79.77615758907119</v>
      </c>
      <c r="C570" s="161">
        <f t="shared" ca="1" si="27"/>
        <v>1</v>
      </c>
    </row>
    <row r="571" spans="1:3" x14ac:dyDescent="0.25">
      <c r="A571" s="9">
        <f t="shared" ca="1" si="25"/>
        <v>1.0370439210082094</v>
      </c>
      <c r="B571" s="9">
        <f t="shared" ca="1" si="26"/>
        <v>171.91299203169777</v>
      </c>
      <c r="C571" s="161">
        <f t="shared" ca="1" si="27"/>
        <v>0</v>
      </c>
    </row>
    <row r="572" spans="1:3" x14ac:dyDescent="0.25">
      <c r="A572" s="9">
        <f t="shared" ca="1" si="25"/>
        <v>9.574593682414692</v>
      </c>
      <c r="B572" s="9">
        <f t="shared" ca="1" si="26"/>
        <v>119.77750160364438</v>
      </c>
      <c r="C572" s="161">
        <f t="shared" ca="1" si="27"/>
        <v>0</v>
      </c>
    </row>
    <row r="573" spans="1:3" x14ac:dyDescent="0.25">
      <c r="A573" s="9">
        <f t="shared" ca="1" si="25"/>
        <v>2.4053784523168775</v>
      </c>
      <c r="B573" s="9">
        <f t="shared" ca="1" si="26"/>
        <v>168.47158780675855</v>
      </c>
      <c r="C573" s="161">
        <f t="shared" ca="1" si="27"/>
        <v>0</v>
      </c>
    </row>
    <row r="574" spans="1:3" x14ac:dyDescent="0.25">
      <c r="A574" s="9">
        <f t="shared" ca="1" si="25"/>
        <v>3.0132660146507617</v>
      </c>
      <c r="B574" s="9">
        <f t="shared" ca="1" si="26"/>
        <v>95.105650371386915</v>
      </c>
      <c r="C574" s="161">
        <f t="shared" ca="1" si="27"/>
        <v>0</v>
      </c>
    </row>
    <row r="575" spans="1:3" x14ac:dyDescent="0.25">
      <c r="A575" s="9">
        <f t="shared" ca="1" si="25"/>
        <v>0.87279337786901445</v>
      </c>
      <c r="B575" s="9">
        <f t="shared" ca="1" si="26"/>
        <v>167.38371384338052</v>
      </c>
      <c r="C575" s="161">
        <f t="shared" ca="1" si="27"/>
        <v>0</v>
      </c>
    </row>
    <row r="576" spans="1:3" x14ac:dyDescent="0.25">
      <c r="A576" s="9">
        <f t="shared" ca="1" si="25"/>
        <v>4.1450168046018039</v>
      </c>
      <c r="B576" s="9">
        <f t="shared" ca="1" si="26"/>
        <v>118.79401932536513</v>
      </c>
      <c r="C576" s="161">
        <f t="shared" ca="1" si="27"/>
        <v>1</v>
      </c>
    </row>
    <row r="577" spans="1:3" x14ac:dyDescent="0.25">
      <c r="A577" s="9">
        <f t="shared" ca="1" si="25"/>
        <v>3.7876609167592612</v>
      </c>
      <c r="B577" s="9">
        <f t="shared" ca="1" si="26"/>
        <v>60.433887598726322</v>
      </c>
      <c r="C577" s="161">
        <f t="shared" ca="1" si="27"/>
        <v>1</v>
      </c>
    </row>
    <row r="578" spans="1:3" x14ac:dyDescent="0.25">
      <c r="A578" s="9">
        <f t="shared" ca="1" si="25"/>
        <v>7.8297172487286018</v>
      </c>
      <c r="B578" s="9">
        <f t="shared" ca="1" si="26"/>
        <v>153.37517034600563</v>
      </c>
      <c r="C578" s="161">
        <f t="shared" ca="1" si="27"/>
        <v>1</v>
      </c>
    </row>
    <row r="579" spans="1:3" x14ac:dyDescent="0.25">
      <c r="A579" s="9">
        <f t="shared" ref="A579:A642" ca="1" si="28">RAND()*10</f>
        <v>9.2006619533173364</v>
      </c>
      <c r="B579" s="9">
        <f t="shared" ca="1" si="26"/>
        <v>197.56812504932273</v>
      </c>
      <c r="C579" s="161">
        <f t="shared" ca="1" si="27"/>
        <v>0</v>
      </c>
    </row>
    <row r="580" spans="1:3" x14ac:dyDescent="0.25">
      <c r="A580" s="9">
        <f t="shared" ca="1" si="28"/>
        <v>0.75616408754494602</v>
      </c>
      <c r="B580" s="9">
        <f t="shared" ref="B580:B643" ca="1" si="29">RAND()*200</f>
        <v>23.819163086489461</v>
      </c>
      <c r="C580" s="161">
        <f t="shared" ref="C580:C643" ca="1" si="30">IF(B580&gt;-A580^3+10*A580^2+5*A580,0,1)</f>
        <v>0</v>
      </c>
    </row>
    <row r="581" spans="1:3" x14ac:dyDescent="0.25">
      <c r="A581" s="9">
        <f t="shared" ca="1" si="28"/>
        <v>2.6635977841851677</v>
      </c>
      <c r="B581" s="9">
        <f t="shared" ca="1" si="29"/>
        <v>117.65680517669436</v>
      </c>
      <c r="C581" s="161">
        <f t="shared" ca="1" si="30"/>
        <v>0</v>
      </c>
    </row>
    <row r="582" spans="1:3" x14ac:dyDescent="0.25">
      <c r="A582" s="9">
        <f t="shared" ca="1" si="28"/>
        <v>4.6653572507557675</v>
      </c>
      <c r="B582" s="9">
        <f t="shared" ca="1" si="29"/>
        <v>59.731228732388963</v>
      </c>
      <c r="C582" s="161">
        <f t="shared" ca="1" si="30"/>
        <v>1</v>
      </c>
    </row>
    <row r="583" spans="1:3" x14ac:dyDescent="0.25">
      <c r="A583" s="9">
        <f t="shared" ca="1" si="28"/>
        <v>5.0683496188093606</v>
      </c>
      <c r="B583" s="9">
        <f t="shared" ca="1" si="29"/>
        <v>85.660704230796966</v>
      </c>
      <c r="C583" s="161">
        <f t="shared" ca="1" si="30"/>
        <v>1</v>
      </c>
    </row>
    <row r="584" spans="1:3" x14ac:dyDescent="0.25">
      <c r="A584" s="9">
        <f t="shared" ca="1" si="28"/>
        <v>0.60062584218701476</v>
      </c>
      <c r="B584" s="9">
        <f t="shared" ca="1" si="29"/>
        <v>132.97759734819854</v>
      </c>
      <c r="C584" s="161">
        <f t="shared" ca="1" si="30"/>
        <v>0</v>
      </c>
    </row>
    <row r="585" spans="1:3" x14ac:dyDescent="0.25">
      <c r="A585" s="9">
        <f t="shared" ca="1" si="28"/>
        <v>1.1115131324688377</v>
      </c>
      <c r="B585" s="9">
        <f t="shared" ca="1" si="29"/>
        <v>178.24302970897449</v>
      </c>
      <c r="C585" s="161">
        <f t="shared" ca="1" si="30"/>
        <v>0</v>
      </c>
    </row>
    <row r="586" spans="1:3" x14ac:dyDescent="0.25">
      <c r="A586" s="9">
        <f t="shared" ca="1" si="28"/>
        <v>3.0387925465889811</v>
      </c>
      <c r="B586" s="9">
        <f t="shared" ca="1" si="29"/>
        <v>68.154360428923383</v>
      </c>
      <c r="C586" s="161">
        <f t="shared" ca="1" si="30"/>
        <v>1</v>
      </c>
    </row>
    <row r="587" spans="1:3" x14ac:dyDescent="0.25">
      <c r="A587" s="9">
        <f t="shared" ca="1" si="28"/>
        <v>5.2927658411994196</v>
      </c>
      <c r="B587" s="9">
        <f t="shared" ca="1" si="29"/>
        <v>180.95246084643387</v>
      </c>
      <c r="C587" s="161">
        <f t="shared" ca="1" si="30"/>
        <v>0</v>
      </c>
    </row>
    <row r="588" spans="1:3" x14ac:dyDescent="0.25">
      <c r="A588" s="9">
        <f t="shared" ca="1" si="28"/>
        <v>8.7656660687469152</v>
      </c>
      <c r="B588" s="9">
        <f t="shared" ca="1" si="29"/>
        <v>16.859393612700146</v>
      </c>
      <c r="C588" s="161">
        <f t="shared" ca="1" si="30"/>
        <v>1</v>
      </c>
    </row>
    <row r="589" spans="1:3" x14ac:dyDescent="0.25">
      <c r="A589" s="9">
        <f t="shared" ca="1" si="28"/>
        <v>0.92285765468350878</v>
      </c>
      <c r="B589" s="9">
        <f t="shared" ca="1" si="29"/>
        <v>120.30067793724672</v>
      </c>
      <c r="C589" s="161">
        <f t="shared" ca="1" si="30"/>
        <v>0</v>
      </c>
    </row>
    <row r="590" spans="1:3" x14ac:dyDescent="0.25">
      <c r="A590" s="9">
        <f t="shared" ca="1" si="28"/>
        <v>5.488262654818862</v>
      </c>
      <c r="B590" s="9">
        <f t="shared" ca="1" si="29"/>
        <v>176.25400920766438</v>
      </c>
      <c r="C590" s="161">
        <f t="shared" ca="1" si="30"/>
        <v>0</v>
      </c>
    </row>
    <row r="591" spans="1:3" x14ac:dyDescent="0.25">
      <c r="A591" s="9">
        <f t="shared" ca="1" si="28"/>
        <v>2.5525390219735833</v>
      </c>
      <c r="B591" s="9">
        <f t="shared" ca="1" si="29"/>
        <v>185.40826682327042</v>
      </c>
      <c r="C591" s="161">
        <f t="shared" ca="1" si="30"/>
        <v>0</v>
      </c>
    </row>
    <row r="592" spans="1:3" x14ac:dyDescent="0.25">
      <c r="A592" s="9">
        <f t="shared" ca="1" si="28"/>
        <v>9.6652812433563167</v>
      </c>
      <c r="B592" s="9">
        <f t="shared" ca="1" si="29"/>
        <v>86.564148451851281</v>
      </c>
      <c r="C592" s="161">
        <f t="shared" ca="1" si="30"/>
        <v>0</v>
      </c>
    </row>
    <row r="593" spans="1:3" x14ac:dyDescent="0.25">
      <c r="A593" s="9">
        <f t="shared" ca="1" si="28"/>
        <v>9.2329338170167983</v>
      </c>
      <c r="B593" s="9">
        <f t="shared" ca="1" si="29"/>
        <v>133.38603396805141</v>
      </c>
      <c r="C593" s="161">
        <f t="shared" ca="1" si="30"/>
        <v>0</v>
      </c>
    </row>
    <row r="594" spans="1:3" x14ac:dyDescent="0.25">
      <c r="A594" s="9">
        <f t="shared" ca="1" si="28"/>
        <v>1.3374104498301509</v>
      </c>
      <c r="B594" s="9">
        <f t="shared" ca="1" si="29"/>
        <v>198.11842647623141</v>
      </c>
      <c r="C594" s="161">
        <f t="shared" ca="1" si="30"/>
        <v>0</v>
      </c>
    </row>
    <row r="595" spans="1:3" x14ac:dyDescent="0.25">
      <c r="A595" s="9">
        <f t="shared" ca="1" si="28"/>
        <v>2.9328564751620254</v>
      </c>
      <c r="B595" s="9">
        <f t="shared" ca="1" si="29"/>
        <v>103.23093185833829</v>
      </c>
      <c r="C595" s="161">
        <f t="shared" ca="1" si="30"/>
        <v>0</v>
      </c>
    </row>
    <row r="596" spans="1:3" x14ac:dyDescent="0.25">
      <c r="A596" s="9">
        <f t="shared" ca="1" si="28"/>
        <v>2.1802145212413429</v>
      </c>
      <c r="B596" s="9">
        <f t="shared" ca="1" si="29"/>
        <v>98.490638925497137</v>
      </c>
      <c r="C596" s="161">
        <f t="shared" ca="1" si="30"/>
        <v>0</v>
      </c>
    </row>
    <row r="597" spans="1:3" x14ac:dyDescent="0.25">
      <c r="A597" s="9">
        <f t="shared" ca="1" si="28"/>
        <v>5.9462877662962796</v>
      </c>
      <c r="B597" s="9">
        <f t="shared" ca="1" si="29"/>
        <v>1.475239315208543</v>
      </c>
      <c r="C597" s="161">
        <f t="shared" ca="1" si="30"/>
        <v>1</v>
      </c>
    </row>
    <row r="598" spans="1:3" x14ac:dyDescent="0.25">
      <c r="A598" s="9">
        <f t="shared" ca="1" si="28"/>
        <v>1.0793978849140373</v>
      </c>
      <c r="B598" s="9">
        <f t="shared" ca="1" si="29"/>
        <v>113.49119045387579</v>
      </c>
      <c r="C598" s="161">
        <f t="shared" ca="1" si="30"/>
        <v>0</v>
      </c>
    </row>
    <row r="599" spans="1:3" x14ac:dyDescent="0.25">
      <c r="A599" s="9">
        <f t="shared" ca="1" si="28"/>
        <v>0.96336828905658756</v>
      </c>
      <c r="B599" s="9">
        <f t="shared" ca="1" si="29"/>
        <v>47.191123972827384</v>
      </c>
      <c r="C599" s="161">
        <f t="shared" ca="1" si="30"/>
        <v>0</v>
      </c>
    </row>
    <row r="600" spans="1:3" x14ac:dyDescent="0.25">
      <c r="A600" s="9">
        <f t="shared" ca="1" si="28"/>
        <v>9.2799463535699864</v>
      </c>
      <c r="B600" s="9">
        <f t="shared" ca="1" si="29"/>
        <v>9.0477784122352745</v>
      </c>
      <c r="C600" s="161">
        <f t="shared" ca="1" si="30"/>
        <v>1</v>
      </c>
    </row>
    <row r="601" spans="1:3" x14ac:dyDescent="0.25">
      <c r="A601" s="9">
        <f t="shared" ca="1" si="28"/>
        <v>1.1241084537781654</v>
      </c>
      <c r="B601" s="9">
        <f t="shared" ca="1" si="29"/>
        <v>20.742341678579223</v>
      </c>
      <c r="C601" s="161">
        <f t="shared" ca="1" si="30"/>
        <v>0</v>
      </c>
    </row>
    <row r="602" spans="1:3" x14ac:dyDescent="0.25">
      <c r="A602" s="9">
        <f t="shared" ca="1" si="28"/>
        <v>7.6085490664912303</v>
      </c>
      <c r="B602" s="9">
        <f t="shared" ca="1" si="29"/>
        <v>84.561419272268793</v>
      </c>
      <c r="C602" s="161">
        <f t="shared" ca="1" si="30"/>
        <v>1</v>
      </c>
    </row>
    <row r="603" spans="1:3" x14ac:dyDescent="0.25">
      <c r="A603" s="9">
        <f t="shared" ca="1" si="28"/>
        <v>6.5272887406965854</v>
      </c>
      <c r="B603" s="9">
        <f t="shared" ca="1" si="29"/>
        <v>76.05220724009331</v>
      </c>
      <c r="C603" s="161">
        <f t="shared" ca="1" si="30"/>
        <v>1</v>
      </c>
    </row>
    <row r="604" spans="1:3" x14ac:dyDescent="0.25">
      <c r="A604" s="9">
        <f t="shared" ca="1" si="28"/>
        <v>9.4812862209100004</v>
      </c>
      <c r="B604" s="9">
        <f t="shared" ca="1" si="29"/>
        <v>189.69186998118147</v>
      </c>
      <c r="C604" s="161">
        <f t="shared" ca="1" si="30"/>
        <v>0</v>
      </c>
    </row>
    <row r="605" spans="1:3" x14ac:dyDescent="0.25">
      <c r="A605" s="9">
        <f t="shared" ca="1" si="28"/>
        <v>0.7060378664305722</v>
      </c>
      <c r="B605" s="9">
        <f t="shared" ca="1" si="29"/>
        <v>86.735807526885992</v>
      </c>
      <c r="C605" s="161">
        <f t="shared" ca="1" si="30"/>
        <v>0</v>
      </c>
    </row>
    <row r="606" spans="1:3" x14ac:dyDescent="0.25">
      <c r="A606" s="9">
        <f t="shared" ca="1" si="28"/>
        <v>7.1379592691952611</v>
      </c>
      <c r="B606" s="9">
        <f t="shared" ca="1" si="29"/>
        <v>136.51883770772361</v>
      </c>
      <c r="C606" s="161">
        <f t="shared" ca="1" si="30"/>
        <v>1</v>
      </c>
    </row>
    <row r="607" spans="1:3" x14ac:dyDescent="0.25">
      <c r="A607" s="9">
        <f t="shared" ca="1" si="28"/>
        <v>2.2265733262769736</v>
      </c>
      <c r="B607" s="9">
        <f t="shared" ca="1" si="29"/>
        <v>157.63176021886937</v>
      </c>
      <c r="C607" s="161">
        <f t="shared" ca="1" si="30"/>
        <v>0</v>
      </c>
    </row>
    <row r="608" spans="1:3" x14ac:dyDescent="0.25">
      <c r="A608" s="9">
        <f t="shared" ca="1" si="28"/>
        <v>7.1701331374551227</v>
      </c>
      <c r="B608" s="9">
        <f t="shared" ca="1" si="29"/>
        <v>72.990464919818578</v>
      </c>
      <c r="C608" s="161">
        <f t="shared" ca="1" si="30"/>
        <v>1</v>
      </c>
    </row>
    <row r="609" spans="1:3" x14ac:dyDescent="0.25">
      <c r="A609" s="9">
        <f t="shared" ca="1" si="28"/>
        <v>8.4514188338570033</v>
      </c>
      <c r="B609" s="9">
        <f t="shared" ca="1" si="29"/>
        <v>92.647165865670701</v>
      </c>
      <c r="C609" s="161">
        <f t="shared" ca="1" si="30"/>
        <v>1</v>
      </c>
    </row>
    <row r="610" spans="1:3" x14ac:dyDescent="0.25">
      <c r="A610" s="9">
        <f t="shared" ca="1" si="28"/>
        <v>2.8114896433551149</v>
      </c>
      <c r="B610" s="9">
        <f t="shared" ca="1" si="29"/>
        <v>72.337200702902393</v>
      </c>
      <c r="C610" s="161">
        <f t="shared" ca="1" si="30"/>
        <v>0</v>
      </c>
    </row>
    <row r="611" spans="1:3" x14ac:dyDescent="0.25">
      <c r="A611" s="9">
        <f t="shared" ca="1" si="28"/>
        <v>7.2338885902756207</v>
      </c>
      <c r="B611" s="9">
        <f t="shared" ca="1" si="29"/>
        <v>12.240067276631382</v>
      </c>
      <c r="C611" s="161">
        <f t="shared" ca="1" si="30"/>
        <v>1</v>
      </c>
    </row>
    <row r="612" spans="1:3" x14ac:dyDescent="0.25">
      <c r="A612" s="9">
        <f t="shared" ca="1" si="28"/>
        <v>3.7496885017551449</v>
      </c>
      <c r="B612" s="9">
        <f t="shared" ca="1" si="29"/>
        <v>99.897865819849187</v>
      </c>
      <c r="C612" s="161">
        <f t="shared" ca="1" si="30"/>
        <v>1</v>
      </c>
    </row>
    <row r="613" spans="1:3" x14ac:dyDescent="0.25">
      <c r="A613" s="9">
        <f t="shared" ca="1" si="28"/>
        <v>7.9194947610770061E-2</v>
      </c>
      <c r="B613" s="9">
        <f t="shared" ca="1" si="29"/>
        <v>20.027425980683631</v>
      </c>
      <c r="C613" s="161">
        <f t="shared" ca="1" si="30"/>
        <v>0</v>
      </c>
    </row>
    <row r="614" spans="1:3" x14ac:dyDescent="0.25">
      <c r="A614" s="9">
        <f t="shared" ca="1" si="28"/>
        <v>7.6637862267792132</v>
      </c>
      <c r="B614" s="9">
        <f t="shared" ca="1" si="29"/>
        <v>46.981728316839046</v>
      </c>
      <c r="C614" s="161">
        <f t="shared" ca="1" si="30"/>
        <v>1</v>
      </c>
    </row>
    <row r="615" spans="1:3" x14ac:dyDescent="0.25">
      <c r="A615" s="9">
        <f t="shared" ca="1" si="28"/>
        <v>3.6784034293411851</v>
      </c>
      <c r="B615" s="9">
        <f t="shared" ca="1" si="29"/>
        <v>93.102750615034395</v>
      </c>
      <c r="C615" s="161">
        <f t="shared" ca="1" si="30"/>
        <v>1</v>
      </c>
    </row>
    <row r="616" spans="1:3" x14ac:dyDescent="0.25">
      <c r="A616" s="9">
        <f t="shared" ca="1" si="28"/>
        <v>0.46334599637750884</v>
      </c>
      <c r="B616" s="9">
        <f t="shared" ca="1" si="29"/>
        <v>11.142831093202643</v>
      </c>
      <c r="C616" s="161">
        <f t="shared" ca="1" si="30"/>
        <v>0</v>
      </c>
    </row>
    <row r="617" spans="1:3" x14ac:dyDescent="0.25">
      <c r="A617" s="9">
        <f t="shared" ca="1" si="28"/>
        <v>4.4706585653102593E-2</v>
      </c>
      <c r="B617" s="9">
        <f t="shared" ca="1" si="29"/>
        <v>96.316965382381852</v>
      </c>
      <c r="C617" s="161">
        <f t="shared" ca="1" si="30"/>
        <v>0</v>
      </c>
    </row>
    <row r="618" spans="1:3" x14ac:dyDescent="0.25">
      <c r="A618" s="9">
        <f t="shared" ca="1" si="28"/>
        <v>4.0780665046985218</v>
      </c>
      <c r="B618" s="9">
        <f t="shared" ca="1" si="29"/>
        <v>194.33140558855621</v>
      </c>
      <c r="C618" s="161">
        <f t="shared" ca="1" si="30"/>
        <v>0</v>
      </c>
    </row>
    <row r="619" spans="1:3" x14ac:dyDescent="0.25">
      <c r="A619" s="9">
        <f t="shared" ca="1" si="28"/>
        <v>1.3856123947081922</v>
      </c>
      <c r="B619" s="9">
        <f t="shared" ca="1" si="29"/>
        <v>126.31424177656802</v>
      </c>
      <c r="C619" s="161">
        <f t="shared" ca="1" si="30"/>
        <v>0</v>
      </c>
    </row>
    <row r="620" spans="1:3" x14ac:dyDescent="0.25">
      <c r="A620" s="9">
        <f t="shared" ca="1" si="28"/>
        <v>1.1423645252378267</v>
      </c>
      <c r="B620" s="9">
        <f t="shared" ca="1" si="29"/>
        <v>157.87375628862483</v>
      </c>
      <c r="C620" s="161">
        <f t="shared" ca="1" si="30"/>
        <v>0</v>
      </c>
    </row>
    <row r="621" spans="1:3" x14ac:dyDescent="0.25">
      <c r="A621" s="9">
        <f t="shared" ca="1" si="28"/>
        <v>4.0025929371617135</v>
      </c>
      <c r="B621" s="9">
        <f t="shared" ca="1" si="29"/>
        <v>107.98544412465638</v>
      </c>
      <c r="C621" s="161">
        <f t="shared" ca="1" si="30"/>
        <v>1</v>
      </c>
    </row>
    <row r="622" spans="1:3" x14ac:dyDescent="0.25">
      <c r="A622" s="9">
        <f t="shared" ca="1" si="28"/>
        <v>2.2403957489895774</v>
      </c>
      <c r="B622" s="9">
        <f t="shared" ca="1" si="29"/>
        <v>89.384432171459764</v>
      </c>
      <c r="C622" s="161">
        <f t="shared" ca="1" si="30"/>
        <v>0</v>
      </c>
    </row>
    <row r="623" spans="1:3" x14ac:dyDescent="0.25">
      <c r="A623" s="9">
        <f t="shared" ca="1" si="28"/>
        <v>6.210747109041634</v>
      </c>
      <c r="B623" s="9">
        <f t="shared" ca="1" si="29"/>
        <v>170.09637087818498</v>
      </c>
      <c r="C623" s="161">
        <f t="shared" ca="1" si="30"/>
        <v>1</v>
      </c>
    </row>
    <row r="624" spans="1:3" x14ac:dyDescent="0.25">
      <c r="A624" s="9">
        <f t="shared" ca="1" si="28"/>
        <v>7.3489958953797245</v>
      </c>
      <c r="B624" s="9">
        <f t="shared" ca="1" si="29"/>
        <v>166.46540856890411</v>
      </c>
      <c r="C624" s="161">
        <f t="shared" ca="1" si="30"/>
        <v>1</v>
      </c>
    </row>
    <row r="625" spans="1:3" x14ac:dyDescent="0.25">
      <c r="A625" s="9">
        <f t="shared" ca="1" si="28"/>
        <v>1.731340324810754</v>
      </c>
      <c r="B625" s="9">
        <f t="shared" ca="1" si="29"/>
        <v>108.39359984018095</v>
      </c>
      <c r="C625" s="161">
        <f t="shared" ca="1" si="30"/>
        <v>0</v>
      </c>
    </row>
    <row r="626" spans="1:3" x14ac:dyDescent="0.25">
      <c r="A626" s="9">
        <f t="shared" ca="1" si="28"/>
        <v>3.9786100584893278</v>
      </c>
      <c r="B626" s="9">
        <f t="shared" ca="1" si="29"/>
        <v>16.111898364517252</v>
      </c>
      <c r="C626" s="161">
        <f t="shared" ca="1" si="30"/>
        <v>1</v>
      </c>
    </row>
    <row r="627" spans="1:3" x14ac:dyDescent="0.25">
      <c r="A627" s="9">
        <f t="shared" ca="1" si="28"/>
        <v>4.2458399941371328</v>
      </c>
      <c r="B627" s="9">
        <f t="shared" ca="1" si="29"/>
        <v>161.46583286951062</v>
      </c>
      <c r="C627" s="161">
        <f t="shared" ca="1" si="30"/>
        <v>0</v>
      </c>
    </row>
    <row r="628" spans="1:3" x14ac:dyDescent="0.25">
      <c r="A628" s="9">
        <f t="shared" ca="1" si="28"/>
        <v>0.46666470823369055</v>
      </c>
      <c r="B628" s="9">
        <f t="shared" ca="1" si="29"/>
        <v>189.5380637775643</v>
      </c>
      <c r="C628" s="161">
        <f t="shared" ca="1" si="30"/>
        <v>0</v>
      </c>
    </row>
    <row r="629" spans="1:3" x14ac:dyDescent="0.25">
      <c r="A629" s="9">
        <f t="shared" ca="1" si="28"/>
        <v>9.9536767123168843</v>
      </c>
      <c r="B629" s="9">
        <f t="shared" ca="1" si="29"/>
        <v>78.167119858230222</v>
      </c>
      <c r="C629" s="161">
        <f t="shared" ca="1" si="30"/>
        <v>0</v>
      </c>
    </row>
    <row r="630" spans="1:3" x14ac:dyDescent="0.25">
      <c r="A630" s="9">
        <f t="shared" ca="1" si="28"/>
        <v>5.8337980834806995</v>
      </c>
      <c r="B630" s="9">
        <f t="shared" ca="1" si="29"/>
        <v>2.6091129525924961</v>
      </c>
      <c r="C630" s="161">
        <f t="shared" ca="1" si="30"/>
        <v>1</v>
      </c>
    </row>
    <row r="631" spans="1:3" x14ac:dyDescent="0.25">
      <c r="A631" s="9">
        <f t="shared" ca="1" si="28"/>
        <v>2.8516247776803452</v>
      </c>
      <c r="B631" s="9">
        <f t="shared" ca="1" si="29"/>
        <v>120.36768452551354</v>
      </c>
      <c r="C631" s="161">
        <f t="shared" ca="1" si="30"/>
        <v>0</v>
      </c>
    </row>
    <row r="632" spans="1:3" x14ac:dyDescent="0.25">
      <c r="A632" s="9">
        <f t="shared" ca="1" si="28"/>
        <v>7.6552283275824786</v>
      </c>
      <c r="B632" s="9">
        <f t="shared" ca="1" si="29"/>
        <v>152.43229664459906</v>
      </c>
      <c r="C632" s="161">
        <f t="shared" ca="1" si="30"/>
        <v>1</v>
      </c>
    </row>
    <row r="633" spans="1:3" x14ac:dyDescent="0.25">
      <c r="A633" s="9">
        <f t="shared" ca="1" si="28"/>
        <v>1.5660331686143558</v>
      </c>
      <c r="B633" s="9">
        <f t="shared" ca="1" si="29"/>
        <v>69.841352791842155</v>
      </c>
      <c r="C633" s="161">
        <f t="shared" ca="1" si="30"/>
        <v>0</v>
      </c>
    </row>
    <row r="634" spans="1:3" x14ac:dyDescent="0.25">
      <c r="A634" s="9">
        <f t="shared" ca="1" si="28"/>
        <v>5.6161064722042564</v>
      </c>
      <c r="B634" s="9">
        <f t="shared" ca="1" si="29"/>
        <v>187.30100036240682</v>
      </c>
      <c r="C634" s="161">
        <f t="shared" ca="1" si="30"/>
        <v>0</v>
      </c>
    </row>
    <row r="635" spans="1:3" x14ac:dyDescent="0.25">
      <c r="A635" s="9">
        <f t="shared" ca="1" si="28"/>
        <v>7.8488328869118593</v>
      </c>
      <c r="B635" s="9">
        <f t="shared" ca="1" si="29"/>
        <v>79.31115782847364</v>
      </c>
      <c r="C635" s="161">
        <f t="shared" ca="1" si="30"/>
        <v>1</v>
      </c>
    </row>
    <row r="636" spans="1:3" x14ac:dyDescent="0.25">
      <c r="A636" s="9">
        <f t="shared" ca="1" si="28"/>
        <v>9.5284081541618963</v>
      </c>
      <c r="B636" s="9">
        <f t="shared" ca="1" si="29"/>
        <v>183.74358145070363</v>
      </c>
      <c r="C636" s="161">
        <f t="shared" ca="1" si="30"/>
        <v>0</v>
      </c>
    </row>
    <row r="637" spans="1:3" x14ac:dyDescent="0.25">
      <c r="A637" s="9">
        <f t="shared" ca="1" si="28"/>
        <v>9.1069130646923906</v>
      </c>
      <c r="B637" s="9">
        <f t="shared" ca="1" si="29"/>
        <v>25.889545011100481</v>
      </c>
      <c r="C637" s="161">
        <f t="shared" ca="1" si="30"/>
        <v>1</v>
      </c>
    </row>
    <row r="638" spans="1:3" x14ac:dyDescent="0.25">
      <c r="A638" s="9">
        <f t="shared" ca="1" si="28"/>
        <v>3.2782487576517783</v>
      </c>
      <c r="B638" s="9">
        <f t="shared" ca="1" si="29"/>
        <v>18.81070255918582</v>
      </c>
      <c r="C638" s="161">
        <f t="shared" ca="1" si="30"/>
        <v>1</v>
      </c>
    </row>
    <row r="639" spans="1:3" x14ac:dyDescent="0.25">
      <c r="A639" s="9">
        <f t="shared" ca="1" si="28"/>
        <v>7.2708801958781786</v>
      </c>
      <c r="B639" s="9">
        <f t="shared" ca="1" si="29"/>
        <v>90.100523227459647</v>
      </c>
      <c r="C639" s="161">
        <f t="shared" ca="1" si="30"/>
        <v>1</v>
      </c>
    </row>
    <row r="640" spans="1:3" x14ac:dyDescent="0.25">
      <c r="A640" s="9">
        <f t="shared" ca="1" si="28"/>
        <v>8.4793171276824779</v>
      </c>
      <c r="B640" s="9">
        <f t="shared" ca="1" si="29"/>
        <v>92.778020116642708</v>
      </c>
      <c r="C640" s="161">
        <f t="shared" ca="1" si="30"/>
        <v>1</v>
      </c>
    </row>
    <row r="641" spans="1:3" x14ac:dyDescent="0.25">
      <c r="A641" s="9">
        <f t="shared" ca="1" si="28"/>
        <v>2.1942834707483936</v>
      </c>
      <c r="B641" s="9">
        <f t="shared" ca="1" si="29"/>
        <v>43.838337209195103</v>
      </c>
      <c r="C641" s="161">
        <f t="shared" ca="1" si="30"/>
        <v>1</v>
      </c>
    </row>
    <row r="642" spans="1:3" x14ac:dyDescent="0.25">
      <c r="A642" s="9">
        <f t="shared" ca="1" si="28"/>
        <v>2.300826702494545</v>
      </c>
      <c r="B642" s="9">
        <f t="shared" ca="1" si="29"/>
        <v>91.933296474416125</v>
      </c>
      <c r="C642" s="161">
        <f t="shared" ca="1" si="30"/>
        <v>0</v>
      </c>
    </row>
    <row r="643" spans="1:3" x14ac:dyDescent="0.25">
      <c r="A643" s="9">
        <f t="shared" ref="A643:A706" ca="1" si="31">RAND()*10</f>
        <v>4.5209980822522153</v>
      </c>
      <c r="B643" s="9">
        <f t="shared" ca="1" si="29"/>
        <v>15.287229209244524</v>
      </c>
      <c r="C643" s="161">
        <f t="shared" ca="1" si="30"/>
        <v>1</v>
      </c>
    </row>
    <row r="644" spans="1:3" x14ac:dyDescent="0.25">
      <c r="A644" s="9">
        <f t="shared" ca="1" si="31"/>
        <v>2.7374100940483324</v>
      </c>
      <c r="B644" s="9">
        <f t="shared" ref="B644:B707" ca="1" si="32">RAND()*200</f>
        <v>46.792204626582375</v>
      </c>
      <c r="C644" s="161">
        <f t="shared" ref="C644:C707" ca="1" si="33">IF(B644&gt;-A644^3+10*A644^2+5*A644,0,1)</f>
        <v>1</v>
      </c>
    </row>
    <row r="645" spans="1:3" x14ac:dyDescent="0.25">
      <c r="A645" s="9">
        <f t="shared" ca="1" si="31"/>
        <v>7.5970698396924021</v>
      </c>
      <c r="B645" s="9">
        <f t="shared" ca="1" si="32"/>
        <v>80.84805582038581</v>
      </c>
      <c r="C645" s="161">
        <f t="shared" ca="1" si="33"/>
        <v>1</v>
      </c>
    </row>
    <row r="646" spans="1:3" x14ac:dyDescent="0.25">
      <c r="A646" s="9">
        <f t="shared" ca="1" si="31"/>
        <v>6.1682652255603143</v>
      </c>
      <c r="B646" s="9">
        <f t="shared" ca="1" si="32"/>
        <v>139.79604816354779</v>
      </c>
      <c r="C646" s="161">
        <f t="shared" ca="1" si="33"/>
        <v>1</v>
      </c>
    </row>
    <row r="647" spans="1:3" x14ac:dyDescent="0.25">
      <c r="A647" s="9">
        <f t="shared" ca="1" si="31"/>
        <v>1.6911723673894707</v>
      </c>
      <c r="B647" s="9">
        <f t="shared" ca="1" si="32"/>
        <v>61.762915782170545</v>
      </c>
      <c r="C647" s="161">
        <f t="shared" ca="1" si="33"/>
        <v>0</v>
      </c>
    </row>
    <row r="648" spans="1:3" x14ac:dyDescent="0.25">
      <c r="A648" s="9">
        <f t="shared" ca="1" si="31"/>
        <v>5.4680943459515765</v>
      </c>
      <c r="B648" s="9">
        <f t="shared" ca="1" si="32"/>
        <v>102.84675931220019</v>
      </c>
      <c r="C648" s="161">
        <f t="shared" ca="1" si="33"/>
        <v>1</v>
      </c>
    </row>
    <row r="649" spans="1:3" x14ac:dyDescent="0.25">
      <c r="A649" s="9">
        <f t="shared" ca="1" si="31"/>
        <v>1.3120662753749324</v>
      </c>
      <c r="B649" s="9">
        <f t="shared" ca="1" si="32"/>
        <v>24.714966637391633</v>
      </c>
      <c r="C649" s="161">
        <f t="shared" ca="1" si="33"/>
        <v>0</v>
      </c>
    </row>
    <row r="650" spans="1:3" x14ac:dyDescent="0.25">
      <c r="A650" s="9">
        <f t="shared" ca="1" si="31"/>
        <v>1.7164510093296992</v>
      </c>
      <c r="B650" s="9">
        <f t="shared" ca="1" si="32"/>
        <v>4.7101918438869461</v>
      </c>
      <c r="C650" s="161">
        <f t="shared" ca="1" si="33"/>
        <v>1</v>
      </c>
    </row>
    <row r="651" spans="1:3" x14ac:dyDescent="0.25">
      <c r="A651" s="9">
        <f t="shared" ca="1" si="31"/>
        <v>1.1383128256329167</v>
      </c>
      <c r="B651" s="9">
        <f t="shared" ca="1" si="32"/>
        <v>81.972546427683895</v>
      </c>
      <c r="C651" s="161">
        <f t="shared" ca="1" si="33"/>
        <v>0</v>
      </c>
    </row>
    <row r="652" spans="1:3" x14ac:dyDescent="0.25">
      <c r="A652" s="9">
        <f t="shared" ca="1" si="31"/>
        <v>9.1703083094011557</v>
      </c>
      <c r="B652" s="9">
        <f t="shared" ca="1" si="32"/>
        <v>172.79657682577906</v>
      </c>
      <c r="C652" s="161">
        <f t="shared" ca="1" si="33"/>
        <v>0</v>
      </c>
    </row>
    <row r="653" spans="1:3" x14ac:dyDescent="0.25">
      <c r="A653" s="9">
        <f t="shared" ca="1" si="31"/>
        <v>4.72960134641378</v>
      </c>
      <c r="B653" s="9">
        <f t="shared" ca="1" si="32"/>
        <v>14.32659423874243</v>
      </c>
      <c r="C653" s="161">
        <f t="shared" ca="1" si="33"/>
        <v>1</v>
      </c>
    </row>
    <row r="654" spans="1:3" x14ac:dyDescent="0.25">
      <c r="A654" s="9">
        <f t="shared" ca="1" si="31"/>
        <v>2.2292336947143188</v>
      </c>
      <c r="B654" s="9">
        <f t="shared" ca="1" si="32"/>
        <v>58.723221973136262</v>
      </c>
      <c r="C654" s="161">
        <f t="shared" ca="1" si="33"/>
        <v>0</v>
      </c>
    </row>
    <row r="655" spans="1:3" x14ac:dyDescent="0.25">
      <c r="A655" s="9">
        <f t="shared" ca="1" si="31"/>
        <v>5.2641101037599718</v>
      </c>
      <c r="B655" s="9">
        <f t="shared" ca="1" si="32"/>
        <v>126.0224988120993</v>
      </c>
      <c r="C655" s="161">
        <f t="shared" ca="1" si="33"/>
        <v>1</v>
      </c>
    </row>
    <row r="656" spans="1:3" x14ac:dyDescent="0.25">
      <c r="A656" s="9">
        <f t="shared" ca="1" si="31"/>
        <v>1.1791280453493636</v>
      </c>
      <c r="B656" s="9">
        <f t="shared" ca="1" si="32"/>
        <v>77.936408719313818</v>
      </c>
      <c r="C656" s="161">
        <f t="shared" ca="1" si="33"/>
        <v>0</v>
      </c>
    </row>
    <row r="657" spans="1:3" x14ac:dyDescent="0.25">
      <c r="A657" s="9">
        <f t="shared" ca="1" si="31"/>
        <v>1.6609374094097273</v>
      </c>
      <c r="B657" s="9">
        <f t="shared" ca="1" si="32"/>
        <v>49.653167560871815</v>
      </c>
      <c r="C657" s="161">
        <f t="shared" ca="1" si="33"/>
        <v>0</v>
      </c>
    </row>
    <row r="658" spans="1:3" x14ac:dyDescent="0.25">
      <c r="A658" s="9">
        <f t="shared" ca="1" si="31"/>
        <v>9.1988687821920063</v>
      </c>
      <c r="B658" s="9">
        <f t="shared" ca="1" si="32"/>
        <v>94.349160789611574</v>
      </c>
      <c r="C658" s="161">
        <f t="shared" ca="1" si="33"/>
        <v>1</v>
      </c>
    </row>
    <row r="659" spans="1:3" x14ac:dyDescent="0.25">
      <c r="A659" s="9">
        <f t="shared" ca="1" si="31"/>
        <v>2.7402598436718728</v>
      </c>
      <c r="B659" s="9">
        <f t="shared" ca="1" si="32"/>
        <v>58.356437611833826</v>
      </c>
      <c r="C659" s="161">
        <f t="shared" ca="1" si="33"/>
        <v>1</v>
      </c>
    </row>
    <row r="660" spans="1:3" x14ac:dyDescent="0.25">
      <c r="A660" s="9">
        <f t="shared" ca="1" si="31"/>
        <v>6.2848779440130649</v>
      </c>
      <c r="B660" s="9">
        <f t="shared" ca="1" si="32"/>
        <v>43.776320484070986</v>
      </c>
      <c r="C660" s="161">
        <f t="shared" ca="1" si="33"/>
        <v>1</v>
      </c>
    </row>
    <row r="661" spans="1:3" x14ac:dyDescent="0.25">
      <c r="A661" s="9">
        <f t="shared" ca="1" si="31"/>
        <v>8.8761751434429055</v>
      </c>
      <c r="B661" s="9">
        <f t="shared" ca="1" si="32"/>
        <v>111.47991361456914</v>
      </c>
      <c r="C661" s="161">
        <f t="shared" ca="1" si="33"/>
        <v>1</v>
      </c>
    </row>
    <row r="662" spans="1:3" x14ac:dyDescent="0.25">
      <c r="A662" s="9">
        <f t="shared" ca="1" si="31"/>
        <v>1.2282010696193013</v>
      </c>
      <c r="B662" s="9">
        <f t="shared" ca="1" si="32"/>
        <v>16.38736907675522</v>
      </c>
      <c r="C662" s="161">
        <f t="shared" ca="1" si="33"/>
        <v>1</v>
      </c>
    </row>
    <row r="663" spans="1:3" x14ac:dyDescent="0.25">
      <c r="A663" s="9">
        <f t="shared" ca="1" si="31"/>
        <v>1.795215743754105</v>
      </c>
      <c r="B663" s="9">
        <f t="shared" ca="1" si="32"/>
        <v>138.31568252065372</v>
      </c>
      <c r="C663" s="161">
        <f t="shared" ca="1" si="33"/>
        <v>0</v>
      </c>
    </row>
    <row r="664" spans="1:3" x14ac:dyDescent="0.25">
      <c r="A664" s="9">
        <f t="shared" ca="1" si="31"/>
        <v>1.2297199397664016</v>
      </c>
      <c r="B664" s="9">
        <f t="shared" ca="1" si="32"/>
        <v>7.9394747618514394</v>
      </c>
      <c r="C664" s="161">
        <f t="shared" ca="1" si="33"/>
        <v>1</v>
      </c>
    </row>
    <row r="665" spans="1:3" x14ac:dyDescent="0.25">
      <c r="A665" s="9">
        <f t="shared" ca="1" si="31"/>
        <v>0.91540058741575225</v>
      </c>
      <c r="B665" s="9">
        <f t="shared" ca="1" si="32"/>
        <v>47.858574826797941</v>
      </c>
      <c r="C665" s="161">
        <f t="shared" ca="1" si="33"/>
        <v>0</v>
      </c>
    </row>
    <row r="666" spans="1:3" x14ac:dyDescent="0.25">
      <c r="A666" s="9">
        <f t="shared" ca="1" si="31"/>
        <v>9.4755489655404297</v>
      </c>
      <c r="B666" s="9">
        <f t="shared" ca="1" si="32"/>
        <v>190.76847227869212</v>
      </c>
      <c r="C666" s="161">
        <f t="shared" ca="1" si="33"/>
        <v>0</v>
      </c>
    </row>
    <row r="667" spans="1:3" x14ac:dyDescent="0.25">
      <c r="A667" s="9">
        <f t="shared" ca="1" si="31"/>
        <v>8.8054023834472837</v>
      </c>
      <c r="B667" s="9">
        <f t="shared" ca="1" si="32"/>
        <v>179.20169797579427</v>
      </c>
      <c r="C667" s="161">
        <f t="shared" ca="1" si="33"/>
        <v>0</v>
      </c>
    </row>
    <row r="668" spans="1:3" x14ac:dyDescent="0.25">
      <c r="A668" s="9">
        <f t="shared" ca="1" si="31"/>
        <v>7.9406905646620682</v>
      </c>
      <c r="B668" s="9">
        <f t="shared" ca="1" si="32"/>
        <v>169.0764933546254</v>
      </c>
      <c r="C668" s="161">
        <f t="shared" ca="1" si="33"/>
        <v>1</v>
      </c>
    </row>
    <row r="669" spans="1:3" x14ac:dyDescent="0.25">
      <c r="A669" s="9">
        <f t="shared" ca="1" si="31"/>
        <v>5.5212096163089397</v>
      </c>
      <c r="B669" s="9">
        <f t="shared" ca="1" si="32"/>
        <v>187.30600987577725</v>
      </c>
      <c r="C669" s="161">
        <f t="shared" ca="1" si="33"/>
        <v>0</v>
      </c>
    </row>
    <row r="670" spans="1:3" x14ac:dyDescent="0.25">
      <c r="A670" s="9">
        <f t="shared" ca="1" si="31"/>
        <v>8.1873797104956676</v>
      </c>
      <c r="B670" s="9">
        <f t="shared" ca="1" si="32"/>
        <v>46.724859516080166</v>
      </c>
      <c r="C670" s="161">
        <f t="shared" ca="1" si="33"/>
        <v>1</v>
      </c>
    </row>
    <row r="671" spans="1:3" x14ac:dyDescent="0.25">
      <c r="A671" s="9">
        <f t="shared" ca="1" si="31"/>
        <v>0.24465520998776191</v>
      </c>
      <c r="B671" s="9">
        <f t="shared" ca="1" si="32"/>
        <v>175.22341196685832</v>
      </c>
      <c r="C671" s="161">
        <f t="shared" ca="1" si="33"/>
        <v>0</v>
      </c>
    </row>
    <row r="672" spans="1:3" x14ac:dyDescent="0.25">
      <c r="A672" s="9">
        <f t="shared" ca="1" si="31"/>
        <v>3.8086606030158912</v>
      </c>
      <c r="B672" s="9">
        <f t="shared" ca="1" si="32"/>
        <v>77.385563475067727</v>
      </c>
      <c r="C672" s="161">
        <f t="shared" ca="1" si="33"/>
        <v>1</v>
      </c>
    </row>
    <row r="673" spans="1:3" x14ac:dyDescent="0.25">
      <c r="A673" s="9">
        <f t="shared" ca="1" si="31"/>
        <v>5.4489946770366853</v>
      </c>
      <c r="B673" s="9">
        <f t="shared" ca="1" si="32"/>
        <v>35.140380576360151</v>
      </c>
      <c r="C673" s="161">
        <f t="shared" ca="1" si="33"/>
        <v>1</v>
      </c>
    </row>
    <row r="674" spans="1:3" x14ac:dyDescent="0.25">
      <c r="A674" s="9">
        <f t="shared" ca="1" si="31"/>
        <v>0.470872007004981</v>
      </c>
      <c r="B674" s="9">
        <f t="shared" ca="1" si="32"/>
        <v>166.6711380459559</v>
      </c>
      <c r="C674" s="161">
        <f t="shared" ca="1" si="33"/>
        <v>0</v>
      </c>
    </row>
    <row r="675" spans="1:3" x14ac:dyDescent="0.25">
      <c r="A675" s="9">
        <f t="shared" ca="1" si="31"/>
        <v>4.5526674557570814</v>
      </c>
      <c r="B675" s="9">
        <f t="shared" ca="1" si="32"/>
        <v>119.07159699803785</v>
      </c>
      <c r="C675" s="161">
        <f t="shared" ca="1" si="33"/>
        <v>1</v>
      </c>
    </row>
    <row r="676" spans="1:3" x14ac:dyDescent="0.25">
      <c r="A676" s="9">
        <f t="shared" ca="1" si="31"/>
        <v>3.5188418767249408</v>
      </c>
      <c r="B676" s="9">
        <f t="shared" ca="1" si="32"/>
        <v>163.5762727277087</v>
      </c>
      <c r="C676" s="161">
        <f t="shared" ca="1" si="33"/>
        <v>0</v>
      </c>
    </row>
    <row r="677" spans="1:3" x14ac:dyDescent="0.25">
      <c r="A677" s="9">
        <f t="shared" ca="1" si="31"/>
        <v>9.4923674156862532</v>
      </c>
      <c r="B677" s="9">
        <f t="shared" ca="1" si="32"/>
        <v>173.14258961164794</v>
      </c>
      <c r="C677" s="161">
        <f t="shared" ca="1" si="33"/>
        <v>0</v>
      </c>
    </row>
    <row r="678" spans="1:3" x14ac:dyDescent="0.25">
      <c r="A678" s="9">
        <f t="shared" ca="1" si="31"/>
        <v>1.6706363114561229</v>
      </c>
      <c r="B678" s="9">
        <f t="shared" ca="1" si="32"/>
        <v>36.137574930986524</v>
      </c>
      <c r="C678" s="161">
        <f t="shared" ca="1" si="33"/>
        <v>0</v>
      </c>
    </row>
    <row r="679" spans="1:3" x14ac:dyDescent="0.25">
      <c r="A679" s="9">
        <f t="shared" ca="1" si="31"/>
        <v>4.8476008097284105</v>
      </c>
      <c r="B679" s="9">
        <f t="shared" ca="1" si="32"/>
        <v>15.153277195018401</v>
      </c>
      <c r="C679" s="161">
        <f t="shared" ca="1" si="33"/>
        <v>1</v>
      </c>
    </row>
    <row r="680" spans="1:3" x14ac:dyDescent="0.25">
      <c r="A680" s="9">
        <f t="shared" ca="1" si="31"/>
        <v>7.494577841407903</v>
      </c>
      <c r="B680" s="9">
        <f t="shared" ca="1" si="32"/>
        <v>126.65169615388487</v>
      </c>
      <c r="C680" s="161">
        <f t="shared" ca="1" si="33"/>
        <v>1</v>
      </c>
    </row>
    <row r="681" spans="1:3" x14ac:dyDescent="0.25">
      <c r="A681" s="9">
        <f t="shared" ca="1" si="31"/>
        <v>9.8408602189136438</v>
      </c>
      <c r="B681" s="9">
        <f t="shared" ca="1" si="32"/>
        <v>188.60879416326114</v>
      </c>
      <c r="C681" s="161">
        <f t="shared" ca="1" si="33"/>
        <v>0</v>
      </c>
    </row>
    <row r="682" spans="1:3" x14ac:dyDescent="0.25">
      <c r="A682" s="9">
        <f t="shared" ca="1" si="31"/>
        <v>9.1312363952443274</v>
      </c>
      <c r="B682" s="9">
        <f t="shared" ca="1" si="32"/>
        <v>178.82425234408652</v>
      </c>
      <c r="C682" s="161">
        <f t="shared" ca="1" si="33"/>
        <v>0</v>
      </c>
    </row>
    <row r="683" spans="1:3" x14ac:dyDescent="0.25">
      <c r="A683" s="9">
        <f t="shared" ca="1" si="31"/>
        <v>6.5884945353051441</v>
      </c>
      <c r="B683" s="9">
        <f t="shared" ca="1" si="32"/>
        <v>22.377067398609853</v>
      </c>
      <c r="C683" s="161">
        <f t="shared" ca="1" si="33"/>
        <v>1</v>
      </c>
    </row>
    <row r="684" spans="1:3" x14ac:dyDescent="0.25">
      <c r="A684" s="9">
        <f t="shared" ca="1" si="31"/>
        <v>4.9566759077748639</v>
      </c>
      <c r="B684" s="9">
        <f t="shared" ca="1" si="32"/>
        <v>90.34996182271378</v>
      </c>
      <c r="C684" s="161">
        <f t="shared" ca="1" si="33"/>
        <v>1</v>
      </c>
    </row>
    <row r="685" spans="1:3" x14ac:dyDescent="0.25">
      <c r="A685" s="9">
        <f t="shared" ca="1" si="31"/>
        <v>0.75828579696739062</v>
      </c>
      <c r="B685" s="9">
        <f t="shared" ca="1" si="32"/>
        <v>43.943348667471142</v>
      </c>
      <c r="C685" s="161">
        <f t="shared" ca="1" si="33"/>
        <v>0</v>
      </c>
    </row>
    <row r="686" spans="1:3" x14ac:dyDescent="0.25">
      <c r="A686" s="9">
        <f t="shared" ca="1" si="31"/>
        <v>3.4542297705435887</v>
      </c>
      <c r="B686" s="9">
        <f t="shared" ca="1" si="32"/>
        <v>118.6157868074722</v>
      </c>
      <c r="C686" s="161">
        <f t="shared" ca="1" si="33"/>
        <v>0</v>
      </c>
    </row>
    <row r="687" spans="1:3" x14ac:dyDescent="0.25">
      <c r="A687" s="9">
        <f t="shared" ca="1" si="31"/>
        <v>3.0278292010713659</v>
      </c>
      <c r="B687" s="9">
        <f t="shared" ca="1" si="32"/>
        <v>97.868644244520581</v>
      </c>
      <c r="C687" s="161">
        <f t="shared" ca="1" si="33"/>
        <v>0</v>
      </c>
    </row>
    <row r="688" spans="1:3" x14ac:dyDescent="0.25">
      <c r="A688" s="9">
        <f t="shared" ca="1" si="31"/>
        <v>3.8485865331103408</v>
      </c>
      <c r="B688" s="9">
        <f t="shared" ca="1" si="32"/>
        <v>151.16529133891038</v>
      </c>
      <c r="C688" s="161">
        <f t="shared" ca="1" si="33"/>
        <v>0</v>
      </c>
    </row>
    <row r="689" spans="1:3" x14ac:dyDescent="0.25">
      <c r="A689" s="9">
        <f t="shared" ca="1" si="31"/>
        <v>9.0203207013381803</v>
      </c>
      <c r="B689" s="9">
        <f t="shared" ca="1" si="32"/>
        <v>7.4528652919775729</v>
      </c>
      <c r="C689" s="161">
        <f t="shared" ca="1" si="33"/>
        <v>1</v>
      </c>
    </row>
    <row r="690" spans="1:3" x14ac:dyDescent="0.25">
      <c r="A690" s="9">
        <f t="shared" ca="1" si="31"/>
        <v>1.2811197497390225</v>
      </c>
      <c r="B690" s="9">
        <f t="shared" ca="1" si="32"/>
        <v>44.421834057173307</v>
      </c>
      <c r="C690" s="161">
        <f t="shared" ca="1" si="33"/>
        <v>0</v>
      </c>
    </row>
    <row r="691" spans="1:3" x14ac:dyDescent="0.25">
      <c r="A691" s="9">
        <f t="shared" ca="1" si="31"/>
        <v>6.1911453042615419</v>
      </c>
      <c r="B691" s="9">
        <f t="shared" ca="1" si="32"/>
        <v>31.18937014615717</v>
      </c>
      <c r="C691" s="161">
        <f t="shared" ca="1" si="33"/>
        <v>1</v>
      </c>
    </row>
    <row r="692" spans="1:3" x14ac:dyDescent="0.25">
      <c r="A692" s="9">
        <f t="shared" ca="1" si="31"/>
        <v>7.9021493299475489</v>
      </c>
      <c r="B692" s="9">
        <f t="shared" ca="1" si="32"/>
        <v>45.949071000770239</v>
      </c>
      <c r="C692" s="161">
        <f t="shared" ca="1" si="33"/>
        <v>1</v>
      </c>
    </row>
    <row r="693" spans="1:3" x14ac:dyDescent="0.25">
      <c r="A693" s="9">
        <f t="shared" ca="1" si="31"/>
        <v>0.50132690783671663</v>
      </c>
      <c r="B693" s="9">
        <f t="shared" ca="1" si="32"/>
        <v>77.984524579295652</v>
      </c>
      <c r="C693" s="161">
        <f t="shared" ca="1" si="33"/>
        <v>0</v>
      </c>
    </row>
    <row r="694" spans="1:3" x14ac:dyDescent="0.25">
      <c r="A694" s="9">
        <f t="shared" ca="1" si="31"/>
        <v>0.21852760857340559</v>
      </c>
      <c r="B694" s="9">
        <f t="shared" ca="1" si="32"/>
        <v>14.801791493689676</v>
      </c>
      <c r="C694" s="161">
        <f t="shared" ca="1" si="33"/>
        <v>0</v>
      </c>
    </row>
    <row r="695" spans="1:3" x14ac:dyDescent="0.25">
      <c r="A695" s="9">
        <f t="shared" ca="1" si="31"/>
        <v>6.2509752711106827</v>
      </c>
      <c r="B695" s="9">
        <f t="shared" ca="1" si="32"/>
        <v>101.82371399353913</v>
      </c>
      <c r="C695" s="161">
        <f t="shared" ca="1" si="33"/>
        <v>1</v>
      </c>
    </row>
    <row r="696" spans="1:3" x14ac:dyDescent="0.25">
      <c r="A696" s="9">
        <f t="shared" ca="1" si="31"/>
        <v>8.1392041898548513</v>
      </c>
      <c r="B696" s="9">
        <f t="shared" ca="1" si="32"/>
        <v>177.99503842552741</v>
      </c>
      <c r="C696" s="161">
        <f t="shared" ca="1" si="33"/>
        <v>0</v>
      </c>
    </row>
    <row r="697" spans="1:3" x14ac:dyDescent="0.25">
      <c r="A697" s="9">
        <f t="shared" ca="1" si="31"/>
        <v>0.95055666786342807</v>
      </c>
      <c r="B697" s="9">
        <f t="shared" ca="1" si="32"/>
        <v>136.09682689610719</v>
      </c>
      <c r="C697" s="161">
        <f t="shared" ca="1" si="33"/>
        <v>0</v>
      </c>
    </row>
    <row r="698" spans="1:3" x14ac:dyDescent="0.25">
      <c r="A698" s="9">
        <f t="shared" ca="1" si="31"/>
        <v>6.5100572060717727</v>
      </c>
      <c r="B698" s="9">
        <f t="shared" ca="1" si="32"/>
        <v>182.2913508344356</v>
      </c>
      <c r="C698" s="161">
        <f t="shared" ca="1" si="33"/>
        <v>0</v>
      </c>
    </row>
    <row r="699" spans="1:3" x14ac:dyDescent="0.25">
      <c r="A699" s="9">
        <f t="shared" ca="1" si="31"/>
        <v>7.1678390787343949</v>
      </c>
      <c r="B699" s="9">
        <f t="shared" ca="1" si="32"/>
        <v>6.2645662841775973E-2</v>
      </c>
      <c r="C699" s="161">
        <f t="shared" ca="1" si="33"/>
        <v>1</v>
      </c>
    </row>
    <row r="700" spans="1:3" x14ac:dyDescent="0.25">
      <c r="A700" s="9">
        <f t="shared" ca="1" si="31"/>
        <v>0.9858611988600352</v>
      </c>
      <c r="B700" s="9">
        <f t="shared" ca="1" si="32"/>
        <v>110.20243856695666</v>
      </c>
      <c r="C700" s="161">
        <f t="shared" ca="1" si="33"/>
        <v>0</v>
      </c>
    </row>
    <row r="701" spans="1:3" x14ac:dyDescent="0.25">
      <c r="A701" s="9">
        <f t="shared" ca="1" si="31"/>
        <v>9.228763383859425</v>
      </c>
      <c r="B701" s="9">
        <f t="shared" ca="1" si="32"/>
        <v>7.7995100054575994</v>
      </c>
      <c r="C701" s="161">
        <f t="shared" ca="1" si="33"/>
        <v>1</v>
      </c>
    </row>
    <row r="702" spans="1:3" x14ac:dyDescent="0.25">
      <c r="A702" s="9">
        <f t="shared" ca="1" si="31"/>
        <v>7.6772481489148872</v>
      </c>
      <c r="B702" s="9">
        <f t="shared" ca="1" si="32"/>
        <v>32.170001990179273</v>
      </c>
      <c r="C702" s="161">
        <f t="shared" ca="1" si="33"/>
        <v>1</v>
      </c>
    </row>
    <row r="703" spans="1:3" x14ac:dyDescent="0.25">
      <c r="A703" s="9">
        <f t="shared" ca="1" si="31"/>
        <v>5.7419804315069065</v>
      </c>
      <c r="B703" s="9">
        <f t="shared" ca="1" si="32"/>
        <v>14.849324200542323</v>
      </c>
      <c r="C703" s="161">
        <f t="shared" ca="1" si="33"/>
        <v>1</v>
      </c>
    </row>
    <row r="704" spans="1:3" x14ac:dyDescent="0.25">
      <c r="A704" s="9">
        <f t="shared" ca="1" si="31"/>
        <v>7.1360622171383739</v>
      </c>
      <c r="B704" s="9">
        <f t="shared" ca="1" si="32"/>
        <v>27.205761271861828</v>
      </c>
      <c r="C704" s="161">
        <f t="shared" ca="1" si="33"/>
        <v>1</v>
      </c>
    </row>
    <row r="705" spans="1:3" x14ac:dyDescent="0.25">
      <c r="A705" s="9">
        <f t="shared" ca="1" si="31"/>
        <v>2.6032613749962206</v>
      </c>
      <c r="B705" s="9">
        <f t="shared" ca="1" si="32"/>
        <v>78.620928215984904</v>
      </c>
      <c r="C705" s="161">
        <f t="shared" ca="1" si="33"/>
        <v>0</v>
      </c>
    </row>
    <row r="706" spans="1:3" x14ac:dyDescent="0.25">
      <c r="A706" s="9">
        <f t="shared" ca="1" si="31"/>
        <v>0.27586121684308518</v>
      </c>
      <c r="B706" s="9">
        <f t="shared" ca="1" si="32"/>
        <v>11.544400485249117</v>
      </c>
      <c r="C706" s="161">
        <f t="shared" ca="1" si="33"/>
        <v>0</v>
      </c>
    </row>
    <row r="707" spans="1:3" x14ac:dyDescent="0.25">
      <c r="A707" s="9">
        <f t="shared" ref="A707:A770" ca="1" si="34">RAND()*10</f>
        <v>4.2545638919171083</v>
      </c>
      <c r="B707" s="9">
        <f t="shared" ca="1" si="32"/>
        <v>120.63105971978575</v>
      </c>
      <c r="C707" s="161">
        <f t="shared" ca="1" si="33"/>
        <v>1</v>
      </c>
    </row>
    <row r="708" spans="1:3" x14ac:dyDescent="0.25">
      <c r="A708" s="9">
        <f t="shared" ca="1" si="34"/>
        <v>2.6362215024957547</v>
      </c>
      <c r="B708" s="9">
        <f t="shared" ref="B708:B771" ca="1" si="35">RAND()*200</f>
        <v>52.035896122375867</v>
      </c>
      <c r="C708" s="161">
        <f t="shared" ref="C708:C771" ca="1" si="36">IF(B708&gt;-A708^3+10*A708^2+5*A708,0,1)</f>
        <v>1</v>
      </c>
    </row>
    <row r="709" spans="1:3" x14ac:dyDescent="0.25">
      <c r="A709" s="9">
        <f t="shared" ca="1" si="34"/>
        <v>6.6049068823104484</v>
      </c>
      <c r="B709" s="9">
        <f t="shared" ca="1" si="35"/>
        <v>45.043703504394664</v>
      </c>
      <c r="C709" s="161">
        <f t="shared" ca="1" si="36"/>
        <v>1</v>
      </c>
    </row>
    <row r="710" spans="1:3" x14ac:dyDescent="0.25">
      <c r="A710" s="9">
        <f t="shared" ca="1" si="34"/>
        <v>5.5457161495932406</v>
      </c>
      <c r="B710" s="9">
        <f t="shared" ca="1" si="35"/>
        <v>156.86087351935211</v>
      </c>
      <c r="C710" s="161">
        <f t="shared" ca="1" si="36"/>
        <v>1</v>
      </c>
    </row>
    <row r="711" spans="1:3" x14ac:dyDescent="0.25">
      <c r="A711" s="9">
        <f t="shared" ca="1" si="34"/>
        <v>7.7082922459680878</v>
      </c>
      <c r="B711" s="9">
        <f t="shared" ca="1" si="35"/>
        <v>165.78849784230368</v>
      </c>
      <c r="C711" s="161">
        <f t="shared" ca="1" si="36"/>
        <v>1</v>
      </c>
    </row>
    <row r="712" spans="1:3" x14ac:dyDescent="0.25">
      <c r="A712" s="9">
        <f t="shared" ca="1" si="34"/>
        <v>6.1263226916103806</v>
      </c>
      <c r="B712" s="9">
        <f t="shared" ca="1" si="35"/>
        <v>137.12750022716267</v>
      </c>
      <c r="C712" s="161">
        <f t="shared" ca="1" si="36"/>
        <v>1</v>
      </c>
    </row>
    <row r="713" spans="1:3" x14ac:dyDescent="0.25">
      <c r="A713" s="9">
        <f t="shared" ca="1" si="34"/>
        <v>1.9576417391856504</v>
      </c>
      <c r="B713" s="9">
        <f t="shared" ca="1" si="35"/>
        <v>179.94453148903756</v>
      </c>
      <c r="C713" s="161">
        <f t="shared" ca="1" si="36"/>
        <v>0</v>
      </c>
    </row>
    <row r="714" spans="1:3" x14ac:dyDescent="0.25">
      <c r="A714" s="9">
        <f t="shared" ca="1" si="34"/>
        <v>0.53703035951577105</v>
      </c>
      <c r="B714" s="9">
        <f t="shared" ca="1" si="35"/>
        <v>154.55923927614603</v>
      </c>
      <c r="C714" s="161">
        <f t="shared" ca="1" si="36"/>
        <v>0</v>
      </c>
    </row>
    <row r="715" spans="1:3" x14ac:dyDescent="0.25">
      <c r="A715" s="9">
        <f t="shared" ca="1" si="34"/>
        <v>1.8298695038304547</v>
      </c>
      <c r="B715" s="9">
        <f t="shared" ca="1" si="35"/>
        <v>31.845594905549348</v>
      </c>
      <c r="C715" s="161">
        <f t="shared" ca="1" si="36"/>
        <v>1</v>
      </c>
    </row>
    <row r="716" spans="1:3" x14ac:dyDescent="0.25">
      <c r="A716" s="9">
        <f t="shared" ca="1" si="34"/>
        <v>7.289199605116174</v>
      </c>
      <c r="B716" s="9">
        <f t="shared" ca="1" si="35"/>
        <v>78.639110191510071</v>
      </c>
      <c r="C716" s="161">
        <f t="shared" ca="1" si="36"/>
        <v>1</v>
      </c>
    </row>
    <row r="717" spans="1:3" x14ac:dyDescent="0.25">
      <c r="A717" s="9">
        <f t="shared" ca="1" si="34"/>
        <v>7.3542491448815817</v>
      </c>
      <c r="B717" s="9">
        <f t="shared" ca="1" si="35"/>
        <v>11.563166087091226</v>
      </c>
      <c r="C717" s="161">
        <f t="shared" ca="1" si="36"/>
        <v>1</v>
      </c>
    </row>
    <row r="718" spans="1:3" x14ac:dyDescent="0.25">
      <c r="A718" s="9">
        <f t="shared" ca="1" si="34"/>
        <v>0.91844837598396678</v>
      </c>
      <c r="B718" s="9">
        <f t="shared" ca="1" si="35"/>
        <v>74.241947966735381</v>
      </c>
      <c r="C718" s="161">
        <f t="shared" ca="1" si="36"/>
        <v>0</v>
      </c>
    </row>
    <row r="719" spans="1:3" x14ac:dyDescent="0.25">
      <c r="A719" s="9">
        <f t="shared" ca="1" si="34"/>
        <v>3.4456100694496659</v>
      </c>
      <c r="B719" s="9">
        <f t="shared" ca="1" si="35"/>
        <v>45.755866762249497</v>
      </c>
      <c r="C719" s="161">
        <f t="shared" ca="1" si="36"/>
        <v>1</v>
      </c>
    </row>
    <row r="720" spans="1:3" x14ac:dyDescent="0.25">
      <c r="A720" s="9">
        <f t="shared" ca="1" si="34"/>
        <v>1.2794423011441847E-3</v>
      </c>
      <c r="B720" s="9">
        <f t="shared" ca="1" si="35"/>
        <v>7.6453819496723474</v>
      </c>
      <c r="C720" s="161">
        <f t="shared" ca="1" si="36"/>
        <v>0</v>
      </c>
    </row>
    <row r="721" spans="1:3" x14ac:dyDescent="0.25">
      <c r="A721" s="9">
        <f t="shared" ca="1" si="34"/>
        <v>9.1573710702354223</v>
      </c>
      <c r="B721" s="9">
        <f t="shared" ca="1" si="35"/>
        <v>110.26918750279562</v>
      </c>
      <c r="C721" s="161">
        <f t="shared" ca="1" si="36"/>
        <v>1</v>
      </c>
    </row>
    <row r="722" spans="1:3" x14ac:dyDescent="0.25">
      <c r="A722" s="9">
        <f t="shared" ca="1" si="34"/>
        <v>0.77997878794967557</v>
      </c>
      <c r="B722" s="9">
        <f t="shared" ca="1" si="35"/>
        <v>85.278575435563255</v>
      </c>
      <c r="C722" s="161">
        <f t="shared" ca="1" si="36"/>
        <v>0</v>
      </c>
    </row>
    <row r="723" spans="1:3" x14ac:dyDescent="0.25">
      <c r="A723" s="9">
        <f t="shared" ca="1" si="34"/>
        <v>6.3454444327676915</v>
      </c>
      <c r="B723" s="9">
        <f t="shared" ca="1" si="35"/>
        <v>103.59913595291992</v>
      </c>
      <c r="C723" s="161">
        <f t="shared" ca="1" si="36"/>
        <v>1</v>
      </c>
    </row>
    <row r="724" spans="1:3" x14ac:dyDescent="0.25">
      <c r="A724" s="9">
        <f t="shared" ca="1" si="34"/>
        <v>2.0229047935683497</v>
      </c>
      <c r="B724" s="9">
        <f t="shared" ca="1" si="35"/>
        <v>66.940692674246321</v>
      </c>
      <c r="C724" s="161">
        <f t="shared" ca="1" si="36"/>
        <v>0</v>
      </c>
    </row>
    <row r="725" spans="1:3" x14ac:dyDescent="0.25">
      <c r="A725" s="9">
        <f t="shared" ca="1" si="34"/>
        <v>3.9195940582525424</v>
      </c>
      <c r="B725" s="9">
        <f t="shared" ca="1" si="35"/>
        <v>4.0336290552529075</v>
      </c>
      <c r="C725" s="161">
        <f t="shared" ca="1" si="36"/>
        <v>1</v>
      </c>
    </row>
    <row r="726" spans="1:3" x14ac:dyDescent="0.25">
      <c r="A726" s="9">
        <f t="shared" ca="1" si="34"/>
        <v>4.1134280232328795</v>
      </c>
      <c r="B726" s="9">
        <f t="shared" ca="1" si="35"/>
        <v>153.21327170663989</v>
      </c>
      <c r="C726" s="161">
        <f t="shared" ca="1" si="36"/>
        <v>0</v>
      </c>
    </row>
    <row r="727" spans="1:3" x14ac:dyDescent="0.25">
      <c r="A727" s="9">
        <f t="shared" ca="1" si="34"/>
        <v>2.7021420620346168</v>
      </c>
      <c r="B727" s="9">
        <f t="shared" ca="1" si="35"/>
        <v>132.70742000127942</v>
      </c>
      <c r="C727" s="161">
        <f t="shared" ca="1" si="36"/>
        <v>0</v>
      </c>
    </row>
    <row r="728" spans="1:3" x14ac:dyDescent="0.25">
      <c r="A728" s="9">
        <f t="shared" ca="1" si="34"/>
        <v>7.9192723109987151</v>
      </c>
      <c r="B728" s="9">
        <f t="shared" ca="1" si="35"/>
        <v>94.224184557902134</v>
      </c>
      <c r="C728" s="161">
        <f t="shared" ca="1" si="36"/>
        <v>1</v>
      </c>
    </row>
    <row r="729" spans="1:3" x14ac:dyDescent="0.25">
      <c r="A729" s="9">
        <f t="shared" ca="1" si="34"/>
        <v>7.3545238726514803</v>
      </c>
      <c r="B729" s="9">
        <f t="shared" ca="1" si="35"/>
        <v>193.19883453495464</v>
      </c>
      <c r="C729" s="161">
        <f t="shared" ca="1" si="36"/>
        <v>0</v>
      </c>
    </row>
    <row r="730" spans="1:3" x14ac:dyDescent="0.25">
      <c r="A730" s="9">
        <f t="shared" ca="1" si="34"/>
        <v>2.7301086770809304</v>
      </c>
      <c r="B730" s="9">
        <f t="shared" ca="1" si="35"/>
        <v>194.67478631594781</v>
      </c>
      <c r="C730" s="161">
        <f t="shared" ca="1" si="36"/>
        <v>0</v>
      </c>
    </row>
    <row r="731" spans="1:3" x14ac:dyDescent="0.25">
      <c r="A731" s="9">
        <f t="shared" ca="1" si="34"/>
        <v>5.0838722970687131</v>
      </c>
      <c r="B731" s="9">
        <f t="shared" ca="1" si="35"/>
        <v>89.977280030954205</v>
      </c>
      <c r="C731" s="161">
        <f t="shared" ca="1" si="36"/>
        <v>1</v>
      </c>
    </row>
    <row r="732" spans="1:3" x14ac:dyDescent="0.25">
      <c r="A732" s="9">
        <f t="shared" ca="1" si="34"/>
        <v>5.4713773965493795</v>
      </c>
      <c r="B732" s="9">
        <f t="shared" ca="1" si="35"/>
        <v>129.93233521420123</v>
      </c>
      <c r="C732" s="161">
        <f t="shared" ca="1" si="36"/>
        <v>1</v>
      </c>
    </row>
    <row r="733" spans="1:3" x14ac:dyDescent="0.25">
      <c r="A733" s="9">
        <f t="shared" ca="1" si="34"/>
        <v>8.2269251958568272</v>
      </c>
      <c r="B733" s="9">
        <f t="shared" ca="1" si="35"/>
        <v>147.59433512099193</v>
      </c>
      <c r="C733" s="161">
        <f t="shared" ca="1" si="36"/>
        <v>1</v>
      </c>
    </row>
    <row r="734" spans="1:3" x14ac:dyDescent="0.25">
      <c r="A734" s="9">
        <f t="shared" ca="1" si="34"/>
        <v>6.9113850331929561</v>
      </c>
      <c r="B734" s="9">
        <f t="shared" ca="1" si="35"/>
        <v>142.61055689410841</v>
      </c>
      <c r="C734" s="161">
        <f t="shared" ca="1" si="36"/>
        <v>1</v>
      </c>
    </row>
    <row r="735" spans="1:3" x14ac:dyDescent="0.25">
      <c r="A735" s="9">
        <f t="shared" ca="1" si="34"/>
        <v>6.7089532819123843</v>
      </c>
      <c r="B735" s="9">
        <f t="shared" ca="1" si="35"/>
        <v>107.90756706108671</v>
      </c>
      <c r="C735" s="161">
        <f t="shared" ca="1" si="36"/>
        <v>1</v>
      </c>
    </row>
    <row r="736" spans="1:3" x14ac:dyDescent="0.25">
      <c r="A736" s="9">
        <f t="shared" ca="1" si="34"/>
        <v>5.0284682789134463</v>
      </c>
      <c r="B736" s="9">
        <f t="shared" ca="1" si="35"/>
        <v>163.0194641178044</v>
      </c>
      <c r="C736" s="161">
        <f t="shared" ca="1" si="36"/>
        <v>0</v>
      </c>
    </row>
    <row r="737" spans="1:3" x14ac:dyDescent="0.25">
      <c r="A737" s="9">
        <f t="shared" ca="1" si="34"/>
        <v>2.0950610337975748</v>
      </c>
      <c r="B737" s="9">
        <f t="shared" ca="1" si="35"/>
        <v>76.055215850277548</v>
      </c>
      <c r="C737" s="161">
        <f t="shared" ca="1" si="36"/>
        <v>0</v>
      </c>
    </row>
    <row r="738" spans="1:3" x14ac:dyDescent="0.25">
      <c r="A738" s="9">
        <f t="shared" ca="1" si="34"/>
        <v>4.1633378413674134</v>
      </c>
      <c r="B738" s="9">
        <f t="shared" ca="1" si="35"/>
        <v>25.648785930137862</v>
      </c>
      <c r="C738" s="161">
        <f t="shared" ca="1" si="36"/>
        <v>1</v>
      </c>
    </row>
    <row r="739" spans="1:3" x14ac:dyDescent="0.25">
      <c r="A739" s="9">
        <f t="shared" ca="1" si="34"/>
        <v>0.22147222463045235</v>
      </c>
      <c r="B739" s="9">
        <f t="shared" ca="1" si="35"/>
        <v>159.67219467940032</v>
      </c>
      <c r="C739" s="161">
        <f t="shared" ca="1" si="36"/>
        <v>0</v>
      </c>
    </row>
    <row r="740" spans="1:3" x14ac:dyDescent="0.25">
      <c r="A740" s="9">
        <f t="shared" ca="1" si="34"/>
        <v>2.3502104587394168</v>
      </c>
      <c r="B740" s="9">
        <f t="shared" ca="1" si="35"/>
        <v>83.683244753558412</v>
      </c>
      <c r="C740" s="161">
        <f t="shared" ca="1" si="36"/>
        <v>0</v>
      </c>
    </row>
    <row r="741" spans="1:3" x14ac:dyDescent="0.25">
      <c r="A741" s="9">
        <f t="shared" ca="1" si="34"/>
        <v>9.081009997098457</v>
      </c>
      <c r="B741" s="9">
        <f t="shared" ca="1" si="35"/>
        <v>185.37670444232575</v>
      </c>
      <c r="C741" s="161">
        <f t="shared" ca="1" si="36"/>
        <v>0</v>
      </c>
    </row>
    <row r="742" spans="1:3" x14ac:dyDescent="0.25">
      <c r="A742" s="9">
        <f t="shared" ca="1" si="34"/>
        <v>2.6859875979279071</v>
      </c>
      <c r="B742" s="9">
        <f t="shared" ca="1" si="35"/>
        <v>90.273181419807628</v>
      </c>
      <c r="C742" s="161">
        <f t="shared" ca="1" si="36"/>
        <v>0</v>
      </c>
    </row>
    <row r="743" spans="1:3" x14ac:dyDescent="0.25">
      <c r="A743" s="9">
        <f t="shared" ca="1" si="34"/>
        <v>2.193499406211632</v>
      </c>
      <c r="B743" s="9">
        <f t="shared" ca="1" si="35"/>
        <v>150.05257723861277</v>
      </c>
      <c r="C743" s="161">
        <f t="shared" ca="1" si="36"/>
        <v>0</v>
      </c>
    </row>
    <row r="744" spans="1:3" x14ac:dyDescent="0.25">
      <c r="A744" s="9">
        <f t="shared" ca="1" si="34"/>
        <v>0.72362968931047322</v>
      </c>
      <c r="B744" s="9">
        <f t="shared" ca="1" si="35"/>
        <v>170.92636557568542</v>
      </c>
      <c r="C744" s="161">
        <f t="shared" ca="1" si="36"/>
        <v>0</v>
      </c>
    </row>
    <row r="745" spans="1:3" x14ac:dyDescent="0.25">
      <c r="A745" s="9">
        <f t="shared" ca="1" si="34"/>
        <v>7.0877877115640651</v>
      </c>
      <c r="B745" s="9">
        <f t="shared" ca="1" si="35"/>
        <v>167.13202425344761</v>
      </c>
      <c r="C745" s="161">
        <f t="shared" ca="1" si="36"/>
        <v>1</v>
      </c>
    </row>
    <row r="746" spans="1:3" x14ac:dyDescent="0.25">
      <c r="A746" s="9">
        <f t="shared" ca="1" si="34"/>
        <v>8.0202997333764685</v>
      </c>
      <c r="B746" s="9">
        <f t="shared" ca="1" si="35"/>
        <v>182.94962701970746</v>
      </c>
      <c r="C746" s="161">
        <f t="shared" ca="1" si="36"/>
        <v>0</v>
      </c>
    </row>
    <row r="747" spans="1:3" x14ac:dyDescent="0.25">
      <c r="A747" s="9">
        <f t="shared" ca="1" si="34"/>
        <v>5.4753913759361881</v>
      </c>
      <c r="B747" s="9">
        <f t="shared" ca="1" si="35"/>
        <v>91.467280728778164</v>
      </c>
      <c r="C747" s="161">
        <f t="shared" ca="1" si="36"/>
        <v>1</v>
      </c>
    </row>
    <row r="748" spans="1:3" x14ac:dyDescent="0.25">
      <c r="A748" s="9">
        <f t="shared" ca="1" si="34"/>
        <v>4.8434076766363869</v>
      </c>
      <c r="B748" s="9">
        <f t="shared" ca="1" si="35"/>
        <v>60.596651264423663</v>
      </c>
      <c r="C748" s="161">
        <f t="shared" ca="1" si="36"/>
        <v>1</v>
      </c>
    </row>
    <row r="749" spans="1:3" x14ac:dyDescent="0.25">
      <c r="A749" s="9">
        <f t="shared" ca="1" si="34"/>
        <v>7.3490926924916087</v>
      </c>
      <c r="B749" s="9">
        <f t="shared" ca="1" si="35"/>
        <v>140.54476983635359</v>
      </c>
      <c r="C749" s="161">
        <f t="shared" ca="1" si="36"/>
        <v>1</v>
      </c>
    </row>
    <row r="750" spans="1:3" x14ac:dyDescent="0.25">
      <c r="A750" s="9">
        <f t="shared" ca="1" si="34"/>
        <v>3.5040210592166088</v>
      </c>
      <c r="B750" s="9">
        <f t="shared" ca="1" si="35"/>
        <v>179.84476427612597</v>
      </c>
      <c r="C750" s="161">
        <f t="shared" ca="1" si="36"/>
        <v>0</v>
      </c>
    </row>
    <row r="751" spans="1:3" x14ac:dyDescent="0.25">
      <c r="A751" s="9">
        <f t="shared" ca="1" si="34"/>
        <v>6.0275761064550295</v>
      </c>
      <c r="B751" s="9">
        <f t="shared" ca="1" si="35"/>
        <v>32.320253676170239</v>
      </c>
      <c r="C751" s="161">
        <f t="shared" ca="1" si="36"/>
        <v>1</v>
      </c>
    </row>
    <row r="752" spans="1:3" x14ac:dyDescent="0.25">
      <c r="A752" s="9">
        <f t="shared" ca="1" si="34"/>
        <v>2.245051723242165</v>
      </c>
      <c r="B752" s="9">
        <f t="shared" ca="1" si="35"/>
        <v>111.59117550085911</v>
      </c>
      <c r="C752" s="161">
        <f t="shared" ca="1" si="36"/>
        <v>0</v>
      </c>
    </row>
    <row r="753" spans="1:3" x14ac:dyDescent="0.25">
      <c r="A753" s="9">
        <f t="shared" ca="1" si="34"/>
        <v>9.3370723050468687</v>
      </c>
      <c r="B753" s="9">
        <f t="shared" ca="1" si="35"/>
        <v>176.17428682217323</v>
      </c>
      <c r="C753" s="161">
        <f t="shared" ca="1" si="36"/>
        <v>0</v>
      </c>
    </row>
    <row r="754" spans="1:3" x14ac:dyDescent="0.25">
      <c r="A754" s="9">
        <f t="shared" ca="1" si="34"/>
        <v>1.3146009594577723</v>
      </c>
      <c r="B754" s="9">
        <f t="shared" ca="1" si="35"/>
        <v>107.81459449314161</v>
      </c>
      <c r="C754" s="161">
        <f t="shared" ca="1" si="36"/>
        <v>0</v>
      </c>
    </row>
    <row r="755" spans="1:3" x14ac:dyDescent="0.25">
      <c r="A755" s="9">
        <f t="shared" ca="1" si="34"/>
        <v>8.1691750983386271</v>
      </c>
      <c r="B755" s="9">
        <f t="shared" ca="1" si="35"/>
        <v>36.919258030554893</v>
      </c>
      <c r="C755" s="161">
        <f t="shared" ca="1" si="36"/>
        <v>1</v>
      </c>
    </row>
    <row r="756" spans="1:3" x14ac:dyDescent="0.25">
      <c r="A756" s="9">
        <f t="shared" ca="1" si="34"/>
        <v>6.0794573752556245</v>
      </c>
      <c r="B756" s="9">
        <f t="shared" ca="1" si="35"/>
        <v>21.760653545440299</v>
      </c>
      <c r="C756" s="161">
        <f t="shared" ca="1" si="36"/>
        <v>1</v>
      </c>
    </row>
    <row r="757" spans="1:3" x14ac:dyDescent="0.25">
      <c r="A757" s="9">
        <f t="shared" ca="1" si="34"/>
        <v>4.5168208776169969</v>
      </c>
      <c r="B757" s="9">
        <f t="shared" ca="1" si="35"/>
        <v>31.019471562944268</v>
      </c>
      <c r="C757" s="161">
        <f t="shared" ca="1" si="36"/>
        <v>1</v>
      </c>
    </row>
    <row r="758" spans="1:3" x14ac:dyDescent="0.25">
      <c r="A758" s="9">
        <f t="shared" ca="1" si="34"/>
        <v>7.0309756454923829</v>
      </c>
      <c r="B758" s="9">
        <f t="shared" ca="1" si="35"/>
        <v>71.186937974168686</v>
      </c>
      <c r="C758" s="161">
        <f t="shared" ca="1" si="36"/>
        <v>1</v>
      </c>
    </row>
    <row r="759" spans="1:3" x14ac:dyDescent="0.25">
      <c r="A759" s="9">
        <f t="shared" ca="1" si="34"/>
        <v>4.7710177807643177</v>
      </c>
      <c r="B759" s="9">
        <f t="shared" ca="1" si="35"/>
        <v>141.1361929834712</v>
      </c>
      <c r="C759" s="161">
        <f t="shared" ca="1" si="36"/>
        <v>1</v>
      </c>
    </row>
    <row r="760" spans="1:3" x14ac:dyDescent="0.25">
      <c r="A760" s="9">
        <f t="shared" ca="1" si="34"/>
        <v>3.1403801646908871</v>
      </c>
      <c r="B760" s="9">
        <f t="shared" ca="1" si="35"/>
        <v>47.715599699229273</v>
      </c>
      <c r="C760" s="161">
        <f t="shared" ca="1" si="36"/>
        <v>1</v>
      </c>
    </row>
    <row r="761" spans="1:3" x14ac:dyDescent="0.25">
      <c r="A761" s="9">
        <f t="shared" ca="1" si="34"/>
        <v>8.6569046683632074</v>
      </c>
      <c r="B761" s="9">
        <f t="shared" ca="1" si="35"/>
        <v>129.65972081902194</v>
      </c>
      <c r="C761" s="161">
        <f t="shared" ca="1" si="36"/>
        <v>1</v>
      </c>
    </row>
    <row r="762" spans="1:3" x14ac:dyDescent="0.25">
      <c r="A762" s="9">
        <f t="shared" ca="1" si="34"/>
        <v>1.69648092239574</v>
      </c>
      <c r="B762" s="9">
        <f t="shared" ca="1" si="35"/>
        <v>169.86659347906163</v>
      </c>
      <c r="C762" s="161">
        <f t="shared" ca="1" si="36"/>
        <v>0</v>
      </c>
    </row>
    <row r="763" spans="1:3" x14ac:dyDescent="0.25">
      <c r="A763" s="9">
        <f t="shared" ca="1" si="34"/>
        <v>8.792425644525844</v>
      </c>
      <c r="B763" s="9">
        <f t="shared" ca="1" si="35"/>
        <v>94.905013744535523</v>
      </c>
      <c r="C763" s="161">
        <f t="shared" ca="1" si="36"/>
        <v>1</v>
      </c>
    </row>
    <row r="764" spans="1:3" x14ac:dyDescent="0.25">
      <c r="A764" s="9">
        <f t="shared" ca="1" si="34"/>
        <v>7.2165761753627784</v>
      </c>
      <c r="B764" s="9">
        <f t="shared" ca="1" si="35"/>
        <v>82.064941652408379</v>
      </c>
      <c r="C764" s="161">
        <f t="shared" ca="1" si="36"/>
        <v>1</v>
      </c>
    </row>
    <row r="765" spans="1:3" x14ac:dyDescent="0.25">
      <c r="A765" s="9">
        <f t="shared" ca="1" si="34"/>
        <v>9.6705955333444216</v>
      </c>
      <c r="B765" s="9">
        <f t="shared" ca="1" si="35"/>
        <v>129.21775876331648</v>
      </c>
      <c r="C765" s="161">
        <f t="shared" ca="1" si="36"/>
        <v>0</v>
      </c>
    </row>
    <row r="766" spans="1:3" x14ac:dyDescent="0.25">
      <c r="A766" s="9">
        <f t="shared" ca="1" si="34"/>
        <v>8.819596309301577</v>
      </c>
      <c r="B766" s="9">
        <f t="shared" ca="1" si="35"/>
        <v>77.06628251458001</v>
      </c>
      <c r="C766" s="161">
        <f t="shared" ca="1" si="36"/>
        <v>1</v>
      </c>
    </row>
    <row r="767" spans="1:3" x14ac:dyDescent="0.25">
      <c r="A767" s="9">
        <f t="shared" ca="1" si="34"/>
        <v>5.3581030542560679</v>
      </c>
      <c r="B767" s="9">
        <f t="shared" ca="1" si="35"/>
        <v>160.11739603249495</v>
      </c>
      <c r="C767" s="161">
        <f t="shared" ca="1" si="36"/>
        <v>0</v>
      </c>
    </row>
    <row r="768" spans="1:3" x14ac:dyDescent="0.25">
      <c r="A768" s="9">
        <f t="shared" ca="1" si="34"/>
        <v>3.6001210897379021</v>
      </c>
      <c r="B768" s="9">
        <f t="shared" ca="1" si="35"/>
        <v>84.739828785187754</v>
      </c>
      <c r="C768" s="161">
        <f t="shared" ca="1" si="36"/>
        <v>1</v>
      </c>
    </row>
    <row r="769" spans="1:3" x14ac:dyDescent="0.25">
      <c r="A769" s="9">
        <f t="shared" ca="1" si="34"/>
        <v>9.1663655059204547</v>
      </c>
      <c r="B769" s="9">
        <f t="shared" ca="1" si="35"/>
        <v>190.97628161021771</v>
      </c>
      <c r="C769" s="161">
        <f t="shared" ca="1" si="36"/>
        <v>0</v>
      </c>
    </row>
    <row r="770" spans="1:3" x14ac:dyDescent="0.25">
      <c r="A770" s="9">
        <f t="shared" ca="1" si="34"/>
        <v>7.6329385983762519</v>
      </c>
      <c r="B770" s="9">
        <f t="shared" ca="1" si="35"/>
        <v>8.0697041636501154</v>
      </c>
      <c r="C770" s="161">
        <f t="shared" ca="1" si="36"/>
        <v>1</v>
      </c>
    </row>
    <row r="771" spans="1:3" x14ac:dyDescent="0.25">
      <c r="A771" s="9">
        <f t="shared" ref="A771:A834" ca="1" si="37">RAND()*10</f>
        <v>1.2323931688879641</v>
      </c>
      <c r="B771" s="9">
        <f t="shared" ca="1" si="35"/>
        <v>43.455468183878288</v>
      </c>
      <c r="C771" s="161">
        <f t="shared" ca="1" si="36"/>
        <v>0</v>
      </c>
    </row>
    <row r="772" spans="1:3" x14ac:dyDescent="0.25">
      <c r="A772" s="9">
        <f t="shared" ca="1" si="37"/>
        <v>9.2493722367290765</v>
      </c>
      <c r="B772" s="9">
        <f t="shared" ref="B772:B835" ca="1" si="38">RAND()*200</f>
        <v>14.422709875268858</v>
      </c>
      <c r="C772" s="161">
        <f t="shared" ref="C772:C835" ca="1" si="39">IF(B772&gt;-A772^3+10*A772^2+5*A772,0,1)</f>
        <v>1</v>
      </c>
    </row>
    <row r="773" spans="1:3" x14ac:dyDescent="0.25">
      <c r="A773" s="9">
        <f t="shared" ca="1" si="37"/>
        <v>9.3868020620171091</v>
      </c>
      <c r="B773" s="9">
        <f t="shared" ca="1" si="38"/>
        <v>163.83644669799162</v>
      </c>
      <c r="C773" s="161">
        <f t="shared" ca="1" si="39"/>
        <v>0</v>
      </c>
    </row>
    <row r="774" spans="1:3" x14ac:dyDescent="0.25">
      <c r="A774" s="9">
        <f t="shared" ca="1" si="37"/>
        <v>4.8956192258618874</v>
      </c>
      <c r="B774" s="9">
        <f t="shared" ca="1" si="38"/>
        <v>75.172105533306336</v>
      </c>
      <c r="C774" s="161">
        <f t="shared" ca="1" si="39"/>
        <v>1</v>
      </c>
    </row>
    <row r="775" spans="1:3" x14ac:dyDescent="0.25">
      <c r="A775" s="9">
        <f t="shared" ca="1" si="37"/>
        <v>0.65651437189370276</v>
      </c>
      <c r="B775" s="9">
        <f t="shared" ca="1" si="38"/>
        <v>63.537090528145221</v>
      </c>
      <c r="C775" s="161">
        <f t="shared" ca="1" si="39"/>
        <v>0</v>
      </c>
    </row>
    <row r="776" spans="1:3" x14ac:dyDescent="0.25">
      <c r="A776" s="9">
        <f t="shared" ca="1" si="37"/>
        <v>1.7936897354821046</v>
      </c>
      <c r="B776" s="9">
        <f t="shared" ca="1" si="38"/>
        <v>132.61614368586109</v>
      </c>
      <c r="C776" s="161">
        <f t="shared" ca="1" si="39"/>
        <v>0</v>
      </c>
    </row>
    <row r="777" spans="1:3" x14ac:dyDescent="0.25">
      <c r="A777" s="9">
        <f t="shared" ca="1" si="37"/>
        <v>8.6091392979230381</v>
      </c>
      <c r="B777" s="9">
        <f t="shared" ca="1" si="38"/>
        <v>114.13955397525153</v>
      </c>
      <c r="C777" s="161">
        <f t="shared" ca="1" si="39"/>
        <v>1</v>
      </c>
    </row>
    <row r="778" spans="1:3" x14ac:dyDescent="0.25">
      <c r="A778" s="9">
        <f t="shared" ca="1" si="37"/>
        <v>8.3349854715306861</v>
      </c>
      <c r="B778" s="9">
        <f t="shared" ca="1" si="38"/>
        <v>68.154570146174947</v>
      </c>
      <c r="C778" s="161">
        <f t="shared" ca="1" si="39"/>
        <v>1</v>
      </c>
    </row>
    <row r="779" spans="1:3" x14ac:dyDescent="0.25">
      <c r="A779" s="9">
        <f t="shared" ca="1" si="37"/>
        <v>3.1368110894077206</v>
      </c>
      <c r="B779" s="9">
        <f t="shared" ca="1" si="38"/>
        <v>78.546273271972751</v>
      </c>
      <c r="C779" s="161">
        <f t="shared" ca="1" si="39"/>
        <v>1</v>
      </c>
    </row>
    <row r="780" spans="1:3" x14ac:dyDescent="0.25">
      <c r="A780" s="9">
        <f t="shared" ca="1" si="37"/>
        <v>0.50792225802705371</v>
      </c>
      <c r="B780" s="9">
        <f t="shared" ca="1" si="38"/>
        <v>17.066417378231847</v>
      </c>
      <c r="C780" s="161">
        <f t="shared" ca="1" si="39"/>
        <v>0</v>
      </c>
    </row>
    <row r="781" spans="1:3" x14ac:dyDescent="0.25">
      <c r="A781" s="9">
        <f t="shared" ca="1" si="37"/>
        <v>2.1146643511469412</v>
      </c>
      <c r="B781" s="9">
        <f t="shared" ca="1" si="38"/>
        <v>149.03795032795861</v>
      </c>
      <c r="C781" s="161">
        <f t="shared" ca="1" si="39"/>
        <v>0</v>
      </c>
    </row>
    <row r="782" spans="1:3" x14ac:dyDescent="0.25">
      <c r="A782" s="9">
        <f t="shared" ca="1" si="37"/>
        <v>5.7150663866644793</v>
      </c>
      <c r="B782" s="9">
        <f t="shared" ca="1" si="38"/>
        <v>102.54449589463816</v>
      </c>
      <c r="C782" s="161">
        <f t="shared" ca="1" si="39"/>
        <v>1</v>
      </c>
    </row>
    <row r="783" spans="1:3" x14ac:dyDescent="0.25">
      <c r="A783" s="9">
        <f t="shared" ca="1" si="37"/>
        <v>3.9309366360242661</v>
      </c>
      <c r="B783" s="9">
        <f t="shared" ca="1" si="38"/>
        <v>94.672243955726444</v>
      </c>
      <c r="C783" s="161">
        <f t="shared" ca="1" si="39"/>
        <v>1</v>
      </c>
    </row>
    <row r="784" spans="1:3" x14ac:dyDescent="0.25">
      <c r="A784" s="9">
        <f t="shared" ca="1" si="37"/>
        <v>2.7437825345912992</v>
      </c>
      <c r="B784" s="9">
        <f t="shared" ca="1" si="38"/>
        <v>58.870795129760168</v>
      </c>
      <c r="C784" s="161">
        <f t="shared" ca="1" si="39"/>
        <v>1</v>
      </c>
    </row>
    <row r="785" spans="1:3" x14ac:dyDescent="0.25">
      <c r="A785" s="9">
        <f t="shared" ca="1" si="37"/>
        <v>6.4092680690914472</v>
      </c>
      <c r="B785" s="9">
        <f t="shared" ca="1" si="38"/>
        <v>137.42541999796899</v>
      </c>
      <c r="C785" s="161">
        <f t="shared" ca="1" si="39"/>
        <v>1</v>
      </c>
    </row>
    <row r="786" spans="1:3" x14ac:dyDescent="0.25">
      <c r="A786" s="9">
        <f t="shared" ca="1" si="37"/>
        <v>0.34167404804792079</v>
      </c>
      <c r="B786" s="9">
        <f t="shared" ca="1" si="38"/>
        <v>157.27147261246077</v>
      </c>
      <c r="C786" s="161">
        <f t="shared" ca="1" si="39"/>
        <v>0</v>
      </c>
    </row>
    <row r="787" spans="1:3" x14ac:dyDescent="0.25">
      <c r="A787" s="9">
        <f t="shared" ca="1" si="37"/>
        <v>9.3085783302736154</v>
      </c>
      <c r="B787" s="9">
        <f t="shared" ca="1" si="38"/>
        <v>171.16905052148559</v>
      </c>
      <c r="C787" s="161">
        <f t="shared" ca="1" si="39"/>
        <v>0</v>
      </c>
    </row>
    <row r="788" spans="1:3" x14ac:dyDescent="0.25">
      <c r="A788" s="9">
        <f t="shared" ca="1" si="37"/>
        <v>5.1341783068475779</v>
      </c>
      <c r="B788" s="9">
        <f t="shared" ca="1" si="38"/>
        <v>94.892961581469407</v>
      </c>
      <c r="C788" s="161">
        <f t="shared" ca="1" si="39"/>
        <v>1</v>
      </c>
    </row>
    <row r="789" spans="1:3" x14ac:dyDescent="0.25">
      <c r="A789" s="9">
        <f t="shared" ca="1" si="37"/>
        <v>0.43127695420891676</v>
      </c>
      <c r="B789" s="9">
        <f t="shared" ca="1" si="38"/>
        <v>167.16491320745993</v>
      </c>
      <c r="C789" s="161">
        <f t="shared" ca="1" si="39"/>
        <v>0</v>
      </c>
    </row>
    <row r="790" spans="1:3" x14ac:dyDescent="0.25">
      <c r="A790" s="9">
        <f t="shared" ca="1" si="37"/>
        <v>1.6825937056674523</v>
      </c>
      <c r="B790" s="9">
        <f t="shared" ca="1" si="38"/>
        <v>139.10405194184406</v>
      </c>
      <c r="C790" s="161">
        <f t="shared" ca="1" si="39"/>
        <v>0</v>
      </c>
    </row>
    <row r="791" spans="1:3" x14ac:dyDescent="0.25">
      <c r="A791" s="9">
        <f t="shared" ca="1" si="37"/>
        <v>8.7568118294125945</v>
      </c>
      <c r="B791" s="9">
        <f t="shared" ca="1" si="38"/>
        <v>35.775056616649238</v>
      </c>
      <c r="C791" s="161">
        <f t="shared" ca="1" si="39"/>
        <v>1</v>
      </c>
    </row>
    <row r="792" spans="1:3" x14ac:dyDescent="0.25">
      <c r="A792" s="9">
        <f t="shared" ca="1" si="37"/>
        <v>7.6541182712333944</v>
      </c>
      <c r="B792" s="9">
        <f t="shared" ca="1" si="38"/>
        <v>81.443681609858572</v>
      </c>
      <c r="C792" s="161">
        <f t="shared" ca="1" si="39"/>
        <v>1</v>
      </c>
    </row>
    <row r="793" spans="1:3" x14ac:dyDescent="0.25">
      <c r="A793" s="9">
        <f t="shared" ca="1" si="37"/>
        <v>2.2740213443213864</v>
      </c>
      <c r="B793" s="9">
        <f t="shared" ca="1" si="38"/>
        <v>11.800987562751564</v>
      </c>
      <c r="C793" s="161">
        <f t="shared" ca="1" si="39"/>
        <v>1</v>
      </c>
    </row>
    <row r="794" spans="1:3" x14ac:dyDescent="0.25">
      <c r="A794" s="9">
        <f t="shared" ca="1" si="37"/>
        <v>2.1326912242894758</v>
      </c>
      <c r="B794" s="9">
        <f t="shared" ca="1" si="38"/>
        <v>149.36315060369242</v>
      </c>
      <c r="C794" s="161">
        <f t="shared" ca="1" si="39"/>
        <v>0</v>
      </c>
    </row>
    <row r="795" spans="1:3" x14ac:dyDescent="0.25">
      <c r="A795" s="9">
        <f t="shared" ca="1" si="37"/>
        <v>4.6425633232605339</v>
      </c>
      <c r="B795" s="9">
        <f t="shared" ca="1" si="38"/>
        <v>157.73048387211483</v>
      </c>
      <c r="C795" s="161">
        <f t="shared" ca="1" si="39"/>
        <v>0</v>
      </c>
    </row>
    <row r="796" spans="1:3" x14ac:dyDescent="0.25">
      <c r="A796" s="9">
        <f t="shared" ca="1" si="37"/>
        <v>3.923587925085692</v>
      </c>
      <c r="B796" s="9">
        <f t="shared" ca="1" si="38"/>
        <v>133.17025210026458</v>
      </c>
      <c r="C796" s="161">
        <f t="shared" ca="1" si="39"/>
        <v>0</v>
      </c>
    </row>
    <row r="797" spans="1:3" x14ac:dyDescent="0.25">
      <c r="A797" s="9">
        <f t="shared" ca="1" si="37"/>
        <v>9.0305572985804794</v>
      </c>
      <c r="B797" s="9">
        <f t="shared" ca="1" si="38"/>
        <v>162.94638508194873</v>
      </c>
      <c r="C797" s="161">
        <f t="shared" ca="1" si="39"/>
        <v>0</v>
      </c>
    </row>
    <row r="798" spans="1:3" x14ac:dyDescent="0.25">
      <c r="A798" s="9">
        <f t="shared" ca="1" si="37"/>
        <v>5.8430331209765098</v>
      </c>
      <c r="B798" s="9">
        <f t="shared" ca="1" si="38"/>
        <v>21.224910146165875</v>
      </c>
      <c r="C798" s="161">
        <f t="shared" ca="1" si="39"/>
        <v>1</v>
      </c>
    </row>
    <row r="799" spans="1:3" x14ac:dyDescent="0.25">
      <c r="A799" s="9">
        <f t="shared" ca="1" si="37"/>
        <v>2.1107715857891396</v>
      </c>
      <c r="B799" s="9">
        <f t="shared" ca="1" si="38"/>
        <v>119.37055356773998</v>
      </c>
      <c r="C799" s="161">
        <f t="shared" ca="1" si="39"/>
        <v>0</v>
      </c>
    </row>
    <row r="800" spans="1:3" x14ac:dyDescent="0.25">
      <c r="A800" s="9">
        <f t="shared" ca="1" si="37"/>
        <v>9.5917810607245677</v>
      </c>
      <c r="B800" s="9">
        <f t="shared" ca="1" si="38"/>
        <v>148.78512489226821</v>
      </c>
      <c r="C800" s="161">
        <f t="shared" ca="1" si="39"/>
        <v>0</v>
      </c>
    </row>
    <row r="801" spans="1:3" x14ac:dyDescent="0.25">
      <c r="A801" s="9">
        <f t="shared" ca="1" si="37"/>
        <v>6.2550716666150086</v>
      </c>
      <c r="B801" s="9">
        <f t="shared" ca="1" si="38"/>
        <v>154.8191659796797</v>
      </c>
      <c r="C801" s="161">
        <f t="shared" ca="1" si="39"/>
        <v>1</v>
      </c>
    </row>
    <row r="802" spans="1:3" x14ac:dyDescent="0.25">
      <c r="A802" s="9">
        <f t="shared" ca="1" si="37"/>
        <v>3.0028417391423257</v>
      </c>
      <c r="B802" s="9">
        <f t="shared" ca="1" si="38"/>
        <v>83.066138060641535</v>
      </c>
      <c r="C802" s="161">
        <f t="shared" ca="1" si="39"/>
        <v>0</v>
      </c>
    </row>
    <row r="803" spans="1:3" x14ac:dyDescent="0.25">
      <c r="A803" s="9">
        <f t="shared" ca="1" si="37"/>
        <v>8.6716900060881983</v>
      </c>
      <c r="B803" s="9">
        <f t="shared" ca="1" si="38"/>
        <v>85.177384077582957</v>
      </c>
      <c r="C803" s="161">
        <f t="shared" ca="1" si="39"/>
        <v>1</v>
      </c>
    </row>
    <row r="804" spans="1:3" x14ac:dyDescent="0.25">
      <c r="A804" s="9">
        <f t="shared" ca="1" si="37"/>
        <v>5.8589552142440979</v>
      </c>
      <c r="B804" s="9">
        <f t="shared" ca="1" si="38"/>
        <v>174.28250066143141</v>
      </c>
      <c r="C804" s="161">
        <f t="shared" ca="1" si="39"/>
        <v>0</v>
      </c>
    </row>
    <row r="805" spans="1:3" x14ac:dyDescent="0.25">
      <c r="A805" s="9">
        <f t="shared" ca="1" si="37"/>
        <v>1.9545423975964149</v>
      </c>
      <c r="B805" s="9">
        <f t="shared" ca="1" si="38"/>
        <v>5.2026282038337701</v>
      </c>
      <c r="C805" s="161">
        <f t="shared" ca="1" si="39"/>
        <v>1</v>
      </c>
    </row>
    <row r="806" spans="1:3" x14ac:dyDescent="0.25">
      <c r="A806" s="9">
        <f t="shared" ca="1" si="37"/>
        <v>7.6570159370513196</v>
      </c>
      <c r="B806" s="9">
        <f t="shared" ca="1" si="38"/>
        <v>189.84841709582611</v>
      </c>
      <c r="C806" s="161">
        <f t="shared" ca="1" si="39"/>
        <v>0</v>
      </c>
    </row>
    <row r="807" spans="1:3" x14ac:dyDescent="0.25">
      <c r="A807" s="9">
        <f t="shared" ca="1" si="37"/>
        <v>4.2613492862957365</v>
      </c>
      <c r="B807" s="9">
        <f t="shared" ca="1" si="38"/>
        <v>188.51586755426652</v>
      </c>
      <c r="C807" s="161">
        <f t="shared" ca="1" si="39"/>
        <v>0</v>
      </c>
    </row>
    <row r="808" spans="1:3" x14ac:dyDescent="0.25">
      <c r="A808" s="9">
        <f t="shared" ca="1" si="37"/>
        <v>1.564247056248157</v>
      </c>
      <c r="B808" s="9">
        <f t="shared" ca="1" si="38"/>
        <v>35.73868292701561</v>
      </c>
      <c r="C808" s="161">
        <f t="shared" ca="1" si="39"/>
        <v>0</v>
      </c>
    </row>
    <row r="809" spans="1:3" x14ac:dyDescent="0.25">
      <c r="A809" s="9">
        <f t="shared" ca="1" si="37"/>
        <v>6.2984807616474043</v>
      </c>
      <c r="B809" s="9">
        <f t="shared" ca="1" si="38"/>
        <v>133.40380311494809</v>
      </c>
      <c r="C809" s="161">
        <f t="shared" ca="1" si="39"/>
        <v>1</v>
      </c>
    </row>
    <row r="810" spans="1:3" x14ac:dyDescent="0.25">
      <c r="A810" s="9">
        <f t="shared" ca="1" si="37"/>
        <v>9.4225143610300464</v>
      </c>
      <c r="B810" s="9">
        <f t="shared" ca="1" si="38"/>
        <v>122.10697358961423</v>
      </c>
      <c r="C810" s="161">
        <f t="shared" ca="1" si="39"/>
        <v>0</v>
      </c>
    </row>
    <row r="811" spans="1:3" x14ac:dyDescent="0.25">
      <c r="A811" s="9">
        <f t="shared" ca="1" si="37"/>
        <v>2.5226727058176013</v>
      </c>
      <c r="B811" s="9">
        <f t="shared" ca="1" si="38"/>
        <v>133.17542636274587</v>
      </c>
      <c r="C811" s="161">
        <f t="shared" ca="1" si="39"/>
        <v>0</v>
      </c>
    </row>
    <row r="812" spans="1:3" x14ac:dyDescent="0.25">
      <c r="A812" s="9">
        <f t="shared" ca="1" si="37"/>
        <v>5.4051671657972822</v>
      </c>
      <c r="B812" s="9">
        <f t="shared" ca="1" si="38"/>
        <v>165.82938615145423</v>
      </c>
      <c r="C812" s="161">
        <f t="shared" ca="1" si="39"/>
        <v>0</v>
      </c>
    </row>
    <row r="813" spans="1:3" x14ac:dyDescent="0.25">
      <c r="A813" s="9">
        <f t="shared" ca="1" si="37"/>
        <v>4.0523854460139352</v>
      </c>
      <c r="B813" s="9">
        <f t="shared" ca="1" si="38"/>
        <v>181.60876613259725</v>
      </c>
      <c r="C813" s="161">
        <f t="shared" ca="1" si="39"/>
        <v>0</v>
      </c>
    </row>
    <row r="814" spans="1:3" x14ac:dyDescent="0.25">
      <c r="A814" s="9">
        <f t="shared" ca="1" si="37"/>
        <v>8.636165742784506</v>
      </c>
      <c r="B814" s="9">
        <f t="shared" ca="1" si="38"/>
        <v>56.535124768707831</v>
      </c>
      <c r="C814" s="161">
        <f t="shared" ca="1" si="39"/>
        <v>1</v>
      </c>
    </row>
    <row r="815" spans="1:3" x14ac:dyDescent="0.25">
      <c r="A815" s="9">
        <f t="shared" ca="1" si="37"/>
        <v>8.3566308904916156</v>
      </c>
      <c r="B815" s="9">
        <f t="shared" ca="1" si="38"/>
        <v>161.3631695676232</v>
      </c>
      <c r="C815" s="161">
        <f t="shared" ca="1" si="39"/>
        <v>0</v>
      </c>
    </row>
    <row r="816" spans="1:3" x14ac:dyDescent="0.25">
      <c r="A816" s="9">
        <f t="shared" ca="1" si="37"/>
        <v>4.1068887249373667</v>
      </c>
      <c r="B816" s="9">
        <f t="shared" ca="1" si="38"/>
        <v>140.64998610650989</v>
      </c>
      <c r="C816" s="161">
        <f t="shared" ca="1" si="39"/>
        <v>0</v>
      </c>
    </row>
    <row r="817" spans="1:3" x14ac:dyDescent="0.25">
      <c r="A817" s="9">
        <f t="shared" ca="1" si="37"/>
        <v>9.1152942921970279</v>
      </c>
      <c r="B817" s="9">
        <f t="shared" ca="1" si="38"/>
        <v>156.10477366656787</v>
      </c>
      <c r="C817" s="161">
        <f t="shared" ca="1" si="39"/>
        <v>0</v>
      </c>
    </row>
    <row r="818" spans="1:3" x14ac:dyDescent="0.25">
      <c r="A818" s="9">
        <f t="shared" ca="1" si="37"/>
        <v>7.509097415625793</v>
      </c>
      <c r="B818" s="9">
        <f t="shared" ca="1" si="38"/>
        <v>152.85722587942524</v>
      </c>
      <c r="C818" s="161">
        <f t="shared" ca="1" si="39"/>
        <v>1</v>
      </c>
    </row>
    <row r="819" spans="1:3" x14ac:dyDescent="0.25">
      <c r="A819" s="9">
        <f t="shared" ca="1" si="37"/>
        <v>1.5891060673592972</v>
      </c>
      <c r="B819" s="9">
        <f t="shared" ca="1" si="38"/>
        <v>156.44373445536291</v>
      </c>
      <c r="C819" s="161">
        <f t="shared" ca="1" si="39"/>
        <v>0</v>
      </c>
    </row>
    <row r="820" spans="1:3" x14ac:dyDescent="0.25">
      <c r="A820" s="9">
        <f t="shared" ca="1" si="37"/>
        <v>3.6920339493463548</v>
      </c>
      <c r="B820" s="9">
        <f t="shared" ca="1" si="38"/>
        <v>112.49262436232057</v>
      </c>
      <c r="C820" s="161">
        <f t="shared" ca="1" si="39"/>
        <v>0</v>
      </c>
    </row>
    <row r="821" spans="1:3" x14ac:dyDescent="0.25">
      <c r="A821" s="9">
        <f t="shared" ca="1" si="37"/>
        <v>6.916411353910247</v>
      </c>
      <c r="B821" s="9">
        <f t="shared" ca="1" si="38"/>
        <v>35.278124862081086</v>
      </c>
      <c r="C821" s="161">
        <f t="shared" ca="1" si="39"/>
        <v>1</v>
      </c>
    </row>
    <row r="822" spans="1:3" x14ac:dyDescent="0.25">
      <c r="A822" s="9">
        <f t="shared" ca="1" si="37"/>
        <v>2.3343074442175817</v>
      </c>
      <c r="B822" s="9">
        <f t="shared" ca="1" si="38"/>
        <v>65.788730695239295</v>
      </c>
      <c r="C822" s="161">
        <f t="shared" ca="1" si="39"/>
        <v>0</v>
      </c>
    </row>
    <row r="823" spans="1:3" x14ac:dyDescent="0.25">
      <c r="A823" s="9">
        <f t="shared" ca="1" si="37"/>
        <v>5.6227934844282448</v>
      </c>
      <c r="B823" s="9">
        <f t="shared" ca="1" si="38"/>
        <v>119.88746081105461</v>
      </c>
      <c r="C823" s="161">
        <f t="shared" ca="1" si="39"/>
        <v>1</v>
      </c>
    </row>
    <row r="824" spans="1:3" x14ac:dyDescent="0.25">
      <c r="A824" s="9">
        <f t="shared" ca="1" si="37"/>
        <v>6.0108774782045753</v>
      </c>
      <c r="B824" s="9">
        <f t="shared" ca="1" si="38"/>
        <v>198.54144129295409</v>
      </c>
      <c r="C824" s="161">
        <f t="shared" ca="1" si="39"/>
        <v>0</v>
      </c>
    </row>
    <row r="825" spans="1:3" x14ac:dyDescent="0.25">
      <c r="A825" s="9">
        <f t="shared" ca="1" si="37"/>
        <v>0.68428638419363863</v>
      </c>
      <c r="B825" s="9">
        <f t="shared" ca="1" si="38"/>
        <v>42.829211157590976</v>
      </c>
      <c r="C825" s="161">
        <f t="shared" ca="1" si="39"/>
        <v>0</v>
      </c>
    </row>
    <row r="826" spans="1:3" x14ac:dyDescent="0.25">
      <c r="A826" s="9">
        <f t="shared" ca="1" si="37"/>
        <v>4.3107277887828293</v>
      </c>
      <c r="B826" s="9">
        <f t="shared" ca="1" si="38"/>
        <v>73.857370600275289</v>
      </c>
      <c r="C826" s="161">
        <f t="shared" ca="1" si="39"/>
        <v>1</v>
      </c>
    </row>
    <row r="827" spans="1:3" x14ac:dyDescent="0.25">
      <c r="A827" s="9">
        <f t="shared" ca="1" si="37"/>
        <v>9.3216455826013664</v>
      </c>
      <c r="B827" s="9">
        <f t="shared" ca="1" si="38"/>
        <v>33.064392416731096</v>
      </c>
      <c r="C827" s="161">
        <f t="shared" ca="1" si="39"/>
        <v>1</v>
      </c>
    </row>
    <row r="828" spans="1:3" x14ac:dyDescent="0.25">
      <c r="A828" s="9">
        <f t="shared" ca="1" si="37"/>
        <v>1.197938101465913</v>
      </c>
      <c r="B828" s="9">
        <f t="shared" ca="1" si="38"/>
        <v>46.176968605169137</v>
      </c>
      <c r="C828" s="161">
        <f t="shared" ca="1" si="39"/>
        <v>0</v>
      </c>
    </row>
    <row r="829" spans="1:3" x14ac:dyDescent="0.25">
      <c r="A829" s="9">
        <f t="shared" ca="1" si="37"/>
        <v>2.1132945439921902</v>
      </c>
      <c r="B829" s="9">
        <f t="shared" ca="1" si="38"/>
        <v>173.02561317007664</v>
      </c>
      <c r="C829" s="161">
        <f t="shared" ca="1" si="39"/>
        <v>0</v>
      </c>
    </row>
    <row r="830" spans="1:3" x14ac:dyDescent="0.25">
      <c r="A830" s="9">
        <f t="shared" ca="1" si="37"/>
        <v>6.2886365540579936</v>
      </c>
      <c r="B830" s="9">
        <f t="shared" ca="1" si="38"/>
        <v>38.354970495253781</v>
      </c>
      <c r="C830" s="161">
        <f t="shared" ca="1" si="39"/>
        <v>1</v>
      </c>
    </row>
    <row r="831" spans="1:3" x14ac:dyDescent="0.25">
      <c r="A831" s="9">
        <f t="shared" ca="1" si="37"/>
        <v>4.9375529205419859</v>
      </c>
      <c r="B831" s="9">
        <f t="shared" ca="1" si="38"/>
        <v>131.9092601851689</v>
      </c>
      <c r="C831" s="161">
        <f t="shared" ca="1" si="39"/>
        <v>1</v>
      </c>
    </row>
    <row r="832" spans="1:3" x14ac:dyDescent="0.25">
      <c r="A832" s="9">
        <f t="shared" ca="1" si="37"/>
        <v>9.4391112802100015</v>
      </c>
      <c r="B832" s="9">
        <f t="shared" ca="1" si="38"/>
        <v>142.99916642218341</v>
      </c>
      <c r="C832" s="161">
        <f t="shared" ca="1" si="39"/>
        <v>0</v>
      </c>
    </row>
    <row r="833" spans="1:3" x14ac:dyDescent="0.25">
      <c r="A833" s="9">
        <f t="shared" ca="1" si="37"/>
        <v>1.5840014449136042</v>
      </c>
      <c r="B833" s="9">
        <f t="shared" ca="1" si="38"/>
        <v>115.79594310366952</v>
      </c>
      <c r="C833" s="161">
        <f t="shared" ca="1" si="39"/>
        <v>0</v>
      </c>
    </row>
    <row r="834" spans="1:3" x14ac:dyDescent="0.25">
      <c r="A834" s="9">
        <f t="shared" ca="1" si="37"/>
        <v>5.4323125508468113</v>
      </c>
      <c r="B834" s="9">
        <f t="shared" ca="1" si="38"/>
        <v>14.960892076008857</v>
      </c>
      <c r="C834" s="161">
        <f t="shared" ca="1" si="39"/>
        <v>1</v>
      </c>
    </row>
    <row r="835" spans="1:3" x14ac:dyDescent="0.25">
      <c r="A835" s="9">
        <f t="shared" ref="A835:A898" ca="1" si="40">RAND()*10</f>
        <v>2.6661401622458349</v>
      </c>
      <c r="B835" s="9">
        <f t="shared" ca="1" si="38"/>
        <v>23.506850751210639</v>
      </c>
      <c r="C835" s="161">
        <f t="shared" ca="1" si="39"/>
        <v>1</v>
      </c>
    </row>
    <row r="836" spans="1:3" x14ac:dyDescent="0.25">
      <c r="A836" s="9">
        <f t="shared" ca="1" si="40"/>
        <v>8.5495571048010675</v>
      </c>
      <c r="B836" s="9">
        <f t="shared" ref="B836:B899" ca="1" si="41">RAND()*200</f>
        <v>106.21536871882836</v>
      </c>
      <c r="C836" s="161">
        <f t="shared" ref="C836:C899" ca="1" si="42">IF(B836&gt;-A836^3+10*A836^2+5*A836,0,1)</f>
        <v>1</v>
      </c>
    </row>
    <row r="837" spans="1:3" x14ac:dyDescent="0.25">
      <c r="A837" s="9">
        <f t="shared" ca="1" si="40"/>
        <v>0.34704271117444119</v>
      </c>
      <c r="B837" s="9">
        <f t="shared" ca="1" si="41"/>
        <v>147.87915250523122</v>
      </c>
      <c r="C837" s="161">
        <f t="shared" ca="1" si="42"/>
        <v>0</v>
      </c>
    </row>
    <row r="838" spans="1:3" x14ac:dyDescent="0.25">
      <c r="A838" s="9">
        <f t="shared" ca="1" si="40"/>
        <v>6.7685199653923025</v>
      </c>
      <c r="B838" s="9">
        <f t="shared" ca="1" si="41"/>
        <v>33.498787762129936</v>
      </c>
      <c r="C838" s="161">
        <f t="shared" ca="1" si="42"/>
        <v>1</v>
      </c>
    </row>
    <row r="839" spans="1:3" x14ac:dyDescent="0.25">
      <c r="A839" s="9">
        <f t="shared" ca="1" si="40"/>
        <v>9.9961110137727562</v>
      </c>
      <c r="B839" s="9">
        <f t="shared" ca="1" si="41"/>
        <v>196.97476927374896</v>
      </c>
      <c r="C839" s="161">
        <f t="shared" ca="1" si="42"/>
        <v>0</v>
      </c>
    </row>
    <row r="840" spans="1:3" x14ac:dyDescent="0.25">
      <c r="A840" s="9">
        <f t="shared" ca="1" si="40"/>
        <v>1.7645895748153095</v>
      </c>
      <c r="B840" s="9">
        <f t="shared" ca="1" si="41"/>
        <v>90.310960496355918</v>
      </c>
      <c r="C840" s="161">
        <f t="shared" ca="1" si="42"/>
        <v>0</v>
      </c>
    </row>
    <row r="841" spans="1:3" x14ac:dyDescent="0.25">
      <c r="A841" s="9">
        <f t="shared" ca="1" si="40"/>
        <v>2.0531239933542986</v>
      </c>
      <c r="B841" s="9">
        <f t="shared" ca="1" si="41"/>
        <v>72.431251658534677</v>
      </c>
      <c r="C841" s="161">
        <f t="shared" ca="1" si="42"/>
        <v>0</v>
      </c>
    </row>
    <row r="842" spans="1:3" x14ac:dyDescent="0.25">
      <c r="A842" s="9">
        <f t="shared" ca="1" si="40"/>
        <v>0.99765218370773456</v>
      </c>
      <c r="B842" s="9">
        <f t="shared" ca="1" si="41"/>
        <v>22.73374814972604</v>
      </c>
      <c r="C842" s="161">
        <f t="shared" ca="1" si="42"/>
        <v>0</v>
      </c>
    </row>
    <row r="843" spans="1:3" x14ac:dyDescent="0.25">
      <c r="A843" s="9">
        <f t="shared" ca="1" si="40"/>
        <v>6.3870424209486014</v>
      </c>
      <c r="B843" s="9">
        <f t="shared" ca="1" si="41"/>
        <v>154.58174873591</v>
      </c>
      <c r="C843" s="161">
        <f t="shared" ca="1" si="42"/>
        <v>1</v>
      </c>
    </row>
    <row r="844" spans="1:3" x14ac:dyDescent="0.25">
      <c r="A844" s="9">
        <f t="shared" ca="1" si="40"/>
        <v>8.1554158980980436</v>
      </c>
      <c r="B844" s="9">
        <f t="shared" ca="1" si="41"/>
        <v>99.106454427740616</v>
      </c>
      <c r="C844" s="161">
        <f t="shared" ca="1" si="42"/>
        <v>1</v>
      </c>
    </row>
    <row r="845" spans="1:3" x14ac:dyDescent="0.25">
      <c r="A845" s="9">
        <f t="shared" ca="1" si="40"/>
        <v>7.4646801667864384</v>
      </c>
      <c r="B845" s="9">
        <f t="shared" ca="1" si="41"/>
        <v>108.79753907023419</v>
      </c>
      <c r="C845" s="161">
        <f t="shared" ca="1" si="42"/>
        <v>1</v>
      </c>
    </row>
    <row r="846" spans="1:3" x14ac:dyDescent="0.25">
      <c r="A846" s="9">
        <f t="shared" ca="1" si="40"/>
        <v>6.7099131493432997</v>
      </c>
      <c r="B846" s="9">
        <f t="shared" ca="1" si="41"/>
        <v>66.414560211648592</v>
      </c>
      <c r="C846" s="161">
        <f t="shared" ca="1" si="42"/>
        <v>1</v>
      </c>
    </row>
    <row r="847" spans="1:3" x14ac:dyDescent="0.25">
      <c r="A847" s="9">
        <f t="shared" ca="1" si="40"/>
        <v>0.73316118219909243</v>
      </c>
      <c r="B847" s="9">
        <f t="shared" ca="1" si="41"/>
        <v>135.01147443141826</v>
      </c>
      <c r="C847" s="161">
        <f t="shared" ca="1" si="42"/>
        <v>0</v>
      </c>
    </row>
    <row r="848" spans="1:3" x14ac:dyDescent="0.25">
      <c r="A848" s="9">
        <f t="shared" ca="1" si="40"/>
        <v>2.7808168610489159</v>
      </c>
      <c r="B848" s="9">
        <f t="shared" ca="1" si="41"/>
        <v>197.24875765953789</v>
      </c>
      <c r="C848" s="161">
        <f t="shared" ca="1" si="42"/>
        <v>0</v>
      </c>
    </row>
    <row r="849" spans="1:3" x14ac:dyDescent="0.25">
      <c r="A849" s="9">
        <f t="shared" ca="1" si="40"/>
        <v>6.1998603369903824</v>
      </c>
      <c r="B849" s="9">
        <f t="shared" ca="1" si="41"/>
        <v>137.49350946476554</v>
      </c>
      <c r="C849" s="161">
        <f t="shared" ca="1" si="42"/>
        <v>1</v>
      </c>
    </row>
    <row r="850" spans="1:3" x14ac:dyDescent="0.25">
      <c r="A850" s="9">
        <f t="shared" ca="1" si="40"/>
        <v>7.2298941514066826</v>
      </c>
      <c r="B850" s="9">
        <f t="shared" ca="1" si="41"/>
        <v>26.989450493111367</v>
      </c>
      <c r="C850" s="161">
        <f t="shared" ca="1" si="42"/>
        <v>1</v>
      </c>
    </row>
    <row r="851" spans="1:3" x14ac:dyDescent="0.25">
      <c r="A851" s="9">
        <f t="shared" ca="1" si="40"/>
        <v>3.8555094217039976</v>
      </c>
      <c r="B851" s="9">
        <f t="shared" ca="1" si="41"/>
        <v>128.71484801907837</v>
      </c>
      <c r="C851" s="161">
        <f t="shared" ca="1" si="42"/>
        <v>0</v>
      </c>
    </row>
    <row r="852" spans="1:3" x14ac:dyDescent="0.25">
      <c r="A852" s="9">
        <f t="shared" ca="1" si="40"/>
        <v>8.5569049910936794</v>
      </c>
      <c r="B852" s="9">
        <f t="shared" ca="1" si="41"/>
        <v>16.03063283611872</v>
      </c>
      <c r="C852" s="161">
        <f t="shared" ca="1" si="42"/>
        <v>1</v>
      </c>
    </row>
    <row r="853" spans="1:3" x14ac:dyDescent="0.25">
      <c r="A853" s="9">
        <f t="shared" ca="1" si="40"/>
        <v>7.1847745592259109</v>
      </c>
      <c r="B853" s="9">
        <f t="shared" ca="1" si="41"/>
        <v>84.811056694914228</v>
      </c>
      <c r="C853" s="161">
        <f t="shared" ca="1" si="42"/>
        <v>1</v>
      </c>
    </row>
    <row r="854" spans="1:3" x14ac:dyDescent="0.25">
      <c r="A854" s="9">
        <f t="shared" ca="1" si="40"/>
        <v>8.2937795119844751</v>
      </c>
      <c r="B854" s="9">
        <f t="shared" ca="1" si="41"/>
        <v>112.47663860167334</v>
      </c>
      <c r="C854" s="161">
        <f t="shared" ca="1" si="42"/>
        <v>1</v>
      </c>
    </row>
    <row r="855" spans="1:3" x14ac:dyDescent="0.25">
      <c r="A855" s="9">
        <f t="shared" ca="1" si="40"/>
        <v>9.5125462227348105</v>
      </c>
      <c r="B855" s="9">
        <f t="shared" ca="1" si="41"/>
        <v>120.43377640855113</v>
      </c>
      <c r="C855" s="161">
        <f t="shared" ca="1" si="42"/>
        <v>0</v>
      </c>
    </row>
    <row r="856" spans="1:3" x14ac:dyDescent="0.25">
      <c r="A856" s="9">
        <f t="shared" ca="1" si="40"/>
        <v>8.3773262207913675</v>
      </c>
      <c r="B856" s="9">
        <f t="shared" ca="1" si="41"/>
        <v>190.43316866226127</v>
      </c>
      <c r="C856" s="161">
        <f t="shared" ca="1" si="42"/>
        <v>0</v>
      </c>
    </row>
    <row r="857" spans="1:3" x14ac:dyDescent="0.25">
      <c r="A857" s="9">
        <f t="shared" ca="1" si="40"/>
        <v>2.0381736957193439</v>
      </c>
      <c r="B857" s="9">
        <f t="shared" ca="1" si="41"/>
        <v>12.415311786364104</v>
      </c>
      <c r="C857" s="161">
        <f t="shared" ca="1" si="42"/>
        <v>1</v>
      </c>
    </row>
    <row r="858" spans="1:3" x14ac:dyDescent="0.25">
      <c r="A858" s="9">
        <f t="shared" ca="1" si="40"/>
        <v>2.6170102466635736</v>
      </c>
      <c r="B858" s="9">
        <f t="shared" ca="1" si="41"/>
        <v>35.567825910086761</v>
      </c>
      <c r="C858" s="161">
        <f t="shared" ca="1" si="42"/>
        <v>1</v>
      </c>
    </row>
    <row r="859" spans="1:3" x14ac:dyDescent="0.25">
      <c r="A859" s="9">
        <f t="shared" ca="1" si="40"/>
        <v>6.8410025810576069</v>
      </c>
      <c r="B859" s="9">
        <f t="shared" ca="1" si="41"/>
        <v>189.69245985333833</v>
      </c>
      <c r="C859" s="161">
        <f t="shared" ca="1" si="42"/>
        <v>0</v>
      </c>
    </row>
    <row r="860" spans="1:3" x14ac:dyDescent="0.25">
      <c r="A860" s="9">
        <f t="shared" ca="1" si="40"/>
        <v>8.5428296304027178</v>
      </c>
      <c r="B860" s="9">
        <f t="shared" ca="1" si="41"/>
        <v>180.80151386459281</v>
      </c>
      <c r="C860" s="161">
        <f t="shared" ca="1" si="42"/>
        <v>0</v>
      </c>
    </row>
    <row r="861" spans="1:3" x14ac:dyDescent="0.25">
      <c r="A861" s="9">
        <f t="shared" ca="1" si="40"/>
        <v>2.4745483378785629</v>
      </c>
      <c r="B861" s="9">
        <f t="shared" ca="1" si="41"/>
        <v>163.03924390252797</v>
      </c>
      <c r="C861" s="161">
        <f t="shared" ca="1" si="42"/>
        <v>0</v>
      </c>
    </row>
    <row r="862" spans="1:3" x14ac:dyDescent="0.25">
      <c r="A862" s="9">
        <f t="shared" ca="1" si="40"/>
        <v>5.5399445136898819</v>
      </c>
      <c r="B862" s="9">
        <f t="shared" ca="1" si="41"/>
        <v>79.308998075297126</v>
      </c>
      <c r="C862" s="161">
        <f t="shared" ca="1" si="42"/>
        <v>1</v>
      </c>
    </row>
    <row r="863" spans="1:3" x14ac:dyDescent="0.25">
      <c r="A863" s="9">
        <f t="shared" ca="1" si="40"/>
        <v>5.0888942029895805</v>
      </c>
      <c r="B863" s="9">
        <f t="shared" ca="1" si="41"/>
        <v>179.36420212771222</v>
      </c>
      <c r="C863" s="161">
        <f t="shared" ca="1" si="42"/>
        <v>0</v>
      </c>
    </row>
    <row r="864" spans="1:3" x14ac:dyDescent="0.25">
      <c r="A864" s="9">
        <f t="shared" ca="1" si="40"/>
        <v>2.2202292423120085</v>
      </c>
      <c r="B864" s="9">
        <f t="shared" ca="1" si="41"/>
        <v>66.818130662887626</v>
      </c>
      <c r="C864" s="161">
        <f t="shared" ca="1" si="42"/>
        <v>0</v>
      </c>
    </row>
    <row r="865" spans="1:3" x14ac:dyDescent="0.25">
      <c r="A865" s="9">
        <f t="shared" ca="1" si="40"/>
        <v>5.6168162352388018</v>
      </c>
      <c r="B865" s="9">
        <f t="shared" ca="1" si="41"/>
        <v>74.305150773283216</v>
      </c>
      <c r="C865" s="161">
        <f t="shared" ca="1" si="42"/>
        <v>1</v>
      </c>
    </row>
    <row r="866" spans="1:3" x14ac:dyDescent="0.25">
      <c r="A866" s="9">
        <f t="shared" ca="1" si="40"/>
        <v>2.2534070800760473</v>
      </c>
      <c r="B866" s="9">
        <f t="shared" ca="1" si="41"/>
        <v>13.666872866011737</v>
      </c>
      <c r="C866" s="161">
        <f t="shared" ca="1" si="42"/>
        <v>1</v>
      </c>
    </row>
    <row r="867" spans="1:3" x14ac:dyDescent="0.25">
      <c r="A867" s="9">
        <f t="shared" ca="1" si="40"/>
        <v>6.0535543732406207</v>
      </c>
      <c r="B867" s="9">
        <f t="shared" ca="1" si="41"/>
        <v>122.73893789430286</v>
      </c>
      <c r="C867" s="161">
        <f t="shared" ca="1" si="42"/>
        <v>1</v>
      </c>
    </row>
    <row r="868" spans="1:3" x14ac:dyDescent="0.25">
      <c r="A868" s="9">
        <f t="shared" ca="1" si="40"/>
        <v>1.7114543597548459</v>
      </c>
      <c r="B868" s="9">
        <f t="shared" ca="1" si="41"/>
        <v>181.74688320268601</v>
      </c>
      <c r="C868" s="161">
        <f t="shared" ca="1" si="42"/>
        <v>0</v>
      </c>
    </row>
    <row r="869" spans="1:3" x14ac:dyDescent="0.25">
      <c r="A869" s="9">
        <f t="shared" ca="1" si="40"/>
        <v>8.6812592107761848</v>
      </c>
      <c r="B869" s="9">
        <f t="shared" ca="1" si="41"/>
        <v>36.514577364752569</v>
      </c>
      <c r="C869" s="161">
        <f t="shared" ca="1" si="42"/>
        <v>1</v>
      </c>
    </row>
    <row r="870" spans="1:3" x14ac:dyDescent="0.25">
      <c r="A870" s="9">
        <f t="shared" ca="1" si="40"/>
        <v>2.2763663053175254</v>
      </c>
      <c r="B870" s="9">
        <f t="shared" ca="1" si="41"/>
        <v>32.269271105796179</v>
      </c>
      <c r="C870" s="161">
        <f t="shared" ca="1" si="42"/>
        <v>1</v>
      </c>
    </row>
    <row r="871" spans="1:3" x14ac:dyDescent="0.25">
      <c r="A871" s="9">
        <f t="shared" ca="1" si="40"/>
        <v>6.3189510288279287</v>
      </c>
      <c r="B871" s="9">
        <f t="shared" ca="1" si="41"/>
        <v>168.43612698493712</v>
      </c>
      <c r="C871" s="161">
        <f t="shared" ca="1" si="42"/>
        <v>1</v>
      </c>
    </row>
    <row r="872" spans="1:3" x14ac:dyDescent="0.25">
      <c r="A872" s="9">
        <f t="shared" ca="1" si="40"/>
        <v>9.0219991326033284</v>
      </c>
      <c r="B872" s="9">
        <f t="shared" ca="1" si="41"/>
        <v>160.15411652828652</v>
      </c>
      <c r="C872" s="161">
        <f t="shared" ca="1" si="42"/>
        <v>0</v>
      </c>
    </row>
    <row r="873" spans="1:3" x14ac:dyDescent="0.25">
      <c r="A873" s="9">
        <f t="shared" ca="1" si="40"/>
        <v>3.2717157875392768</v>
      </c>
      <c r="B873" s="9">
        <f t="shared" ca="1" si="41"/>
        <v>84.388213677414385</v>
      </c>
      <c r="C873" s="161">
        <f t="shared" ca="1" si="42"/>
        <v>1</v>
      </c>
    </row>
    <row r="874" spans="1:3" x14ac:dyDescent="0.25">
      <c r="A874" s="9">
        <f t="shared" ca="1" si="40"/>
        <v>2.0509403438481955</v>
      </c>
      <c r="B874" s="9">
        <f t="shared" ca="1" si="41"/>
        <v>181.05371085563942</v>
      </c>
      <c r="C874" s="161">
        <f t="shared" ca="1" si="42"/>
        <v>0</v>
      </c>
    </row>
    <row r="875" spans="1:3" x14ac:dyDescent="0.25">
      <c r="A875" s="9">
        <f t="shared" ca="1" si="40"/>
        <v>2.0019094090278733</v>
      </c>
      <c r="B875" s="9">
        <f t="shared" ca="1" si="41"/>
        <v>103.72307729856327</v>
      </c>
      <c r="C875" s="161">
        <f t="shared" ca="1" si="42"/>
        <v>0</v>
      </c>
    </row>
    <row r="876" spans="1:3" x14ac:dyDescent="0.25">
      <c r="A876" s="9">
        <f t="shared" ca="1" si="40"/>
        <v>7.4955707488743499</v>
      </c>
      <c r="B876" s="9">
        <f t="shared" ca="1" si="41"/>
        <v>160.95819723428596</v>
      </c>
      <c r="C876" s="161">
        <f t="shared" ca="1" si="42"/>
        <v>1</v>
      </c>
    </row>
    <row r="877" spans="1:3" x14ac:dyDescent="0.25">
      <c r="A877" s="9">
        <f t="shared" ca="1" si="40"/>
        <v>7.345728442783221</v>
      </c>
      <c r="B877" s="9">
        <f t="shared" ca="1" si="41"/>
        <v>103.50269826834302</v>
      </c>
      <c r="C877" s="161">
        <f t="shared" ca="1" si="42"/>
        <v>1</v>
      </c>
    </row>
    <row r="878" spans="1:3" x14ac:dyDescent="0.25">
      <c r="A878" s="9">
        <f t="shared" ca="1" si="40"/>
        <v>9.2567484069652757</v>
      </c>
      <c r="B878" s="9">
        <f t="shared" ca="1" si="41"/>
        <v>163.13178030581633</v>
      </c>
      <c r="C878" s="161">
        <f t="shared" ca="1" si="42"/>
        <v>0</v>
      </c>
    </row>
    <row r="879" spans="1:3" x14ac:dyDescent="0.25">
      <c r="A879" s="9">
        <f t="shared" ca="1" si="40"/>
        <v>2.1221123667887234</v>
      </c>
      <c r="B879" s="9">
        <f t="shared" ca="1" si="41"/>
        <v>197.77288135597865</v>
      </c>
      <c r="C879" s="161">
        <f t="shared" ca="1" si="42"/>
        <v>0</v>
      </c>
    </row>
    <row r="880" spans="1:3" x14ac:dyDescent="0.25">
      <c r="A880" s="9">
        <f t="shared" ca="1" si="40"/>
        <v>6.7618047639426742</v>
      </c>
      <c r="B880" s="9">
        <f t="shared" ca="1" si="41"/>
        <v>127.36925276854376</v>
      </c>
      <c r="C880" s="161">
        <f t="shared" ca="1" si="42"/>
        <v>1</v>
      </c>
    </row>
    <row r="881" spans="1:3" x14ac:dyDescent="0.25">
      <c r="A881" s="9">
        <f t="shared" ca="1" si="40"/>
        <v>1.8906080881104792E-2</v>
      </c>
      <c r="B881" s="9">
        <f t="shared" ca="1" si="41"/>
        <v>58.940156634387385</v>
      </c>
      <c r="C881" s="161">
        <f t="shared" ca="1" si="42"/>
        <v>0</v>
      </c>
    </row>
    <row r="882" spans="1:3" x14ac:dyDescent="0.25">
      <c r="A882" s="9">
        <f t="shared" ca="1" si="40"/>
        <v>0.30474678281951051</v>
      </c>
      <c r="B882" s="9">
        <f t="shared" ca="1" si="41"/>
        <v>37.573312542920625</v>
      </c>
      <c r="C882" s="161">
        <f t="shared" ca="1" si="42"/>
        <v>0</v>
      </c>
    </row>
    <row r="883" spans="1:3" x14ac:dyDescent="0.25">
      <c r="A883" s="9">
        <f t="shared" ca="1" si="40"/>
        <v>8.1212206798135416</v>
      </c>
      <c r="B883" s="9">
        <f t="shared" ca="1" si="41"/>
        <v>155.06920944431033</v>
      </c>
      <c r="C883" s="161">
        <f t="shared" ca="1" si="42"/>
        <v>1</v>
      </c>
    </row>
    <row r="884" spans="1:3" x14ac:dyDescent="0.25">
      <c r="A884" s="9">
        <f t="shared" ca="1" si="40"/>
        <v>2.4047522428986845</v>
      </c>
      <c r="B884" s="9">
        <f t="shared" ca="1" si="41"/>
        <v>194.7491492569317</v>
      </c>
      <c r="C884" s="161">
        <f t="shared" ca="1" si="42"/>
        <v>0</v>
      </c>
    </row>
    <row r="885" spans="1:3" x14ac:dyDescent="0.25">
      <c r="A885" s="9">
        <f t="shared" ca="1" si="40"/>
        <v>9.3583210801223196</v>
      </c>
      <c r="B885" s="9">
        <f t="shared" ca="1" si="41"/>
        <v>130.58380468078846</v>
      </c>
      <c r="C885" s="161">
        <f t="shared" ca="1" si="42"/>
        <v>0</v>
      </c>
    </row>
    <row r="886" spans="1:3" x14ac:dyDescent="0.25">
      <c r="A886" s="9">
        <f t="shared" ca="1" si="40"/>
        <v>0.55553128156306308</v>
      </c>
      <c r="B886" s="9">
        <f t="shared" ca="1" si="41"/>
        <v>89.185249987414778</v>
      </c>
      <c r="C886" s="161">
        <f t="shared" ca="1" si="42"/>
        <v>0</v>
      </c>
    </row>
    <row r="887" spans="1:3" x14ac:dyDescent="0.25">
      <c r="A887" s="9">
        <f t="shared" ca="1" si="40"/>
        <v>5.5029827790277359</v>
      </c>
      <c r="B887" s="9">
        <f t="shared" ca="1" si="41"/>
        <v>177.02422444957861</v>
      </c>
      <c r="C887" s="161">
        <f t="shared" ca="1" si="42"/>
        <v>0</v>
      </c>
    </row>
    <row r="888" spans="1:3" x14ac:dyDescent="0.25">
      <c r="A888" s="9">
        <f t="shared" ca="1" si="40"/>
        <v>3.9311134331721331</v>
      </c>
      <c r="B888" s="9">
        <f t="shared" ca="1" si="41"/>
        <v>102.97826222971412</v>
      </c>
      <c r="C888" s="161">
        <f t="shared" ca="1" si="42"/>
        <v>1</v>
      </c>
    </row>
    <row r="889" spans="1:3" x14ac:dyDescent="0.25">
      <c r="A889" s="9">
        <f t="shared" ca="1" si="40"/>
        <v>8.4227073933404686</v>
      </c>
      <c r="B889" s="9">
        <f t="shared" ca="1" si="41"/>
        <v>8.1180896054467766</v>
      </c>
      <c r="C889" s="161">
        <f t="shared" ca="1" si="42"/>
        <v>1</v>
      </c>
    </row>
    <row r="890" spans="1:3" x14ac:dyDescent="0.25">
      <c r="A890" s="9">
        <f t="shared" ca="1" si="40"/>
        <v>8.1805869597620635</v>
      </c>
      <c r="B890" s="9">
        <f t="shared" ca="1" si="41"/>
        <v>89.100115753376656</v>
      </c>
      <c r="C890" s="161">
        <f t="shared" ca="1" si="42"/>
        <v>1</v>
      </c>
    </row>
    <row r="891" spans="1:3" x14ac:dyDescent="0.25">
      <c r="A891" s="9">
        <f t="shared" ca="1" si="40"/>
        <v>6.8028507814558381</v>
      </c>
      <c r="B891" s="9">
        <f t="shared" ca="1" si="41"/>
        <v>16.148590774730277</v>
      </c>
      <c r="C891" s="161">
        <f t="shared" ca="1" si="42"/>
        <v>1</v>
      </c>
    </row>
    <row r="892" spans="1:3" x14ac:dyDescent="0.25">
      <c r="A892" s="9">
        <f t="shared" ca="1" si="40"/>
        <v>4.7495619564414469</v>
      </c>
      <c r="B892" s="9">
        <f t="shared" ca="1" si="41"/>
        <v>71.24433055422719</v>
      </c>
      <c r="C892" s="161">
        <f t="shared" ca="1" si="42"/>
        <v>1</v>
      </c>
    </row>
    <row r="893" spans="1:3" x14ac:dyDescent="0.25">
      <c r="A893" s="9">
        <f t="shared" ca="1" si="40"/>
        <v>1.4389071916958918</v>
      </c>
      <c r="B893" s="9">
        <f t="shared" ca="1" si="41"/>
        <v>33.586055929973682</v>
      </c>
      <c r="C893" s="161">
        <f t="shared" ca="1" si="42"/>
        <v>0</v>
      </c>
    </row>
    <row r="894" spans="1:3" x14ac:dyDescent="0.25">
      <c r="A894" s="9">
        <f t="shared" ca="1" si="40"/>
        <v>2.2828850323218033</v>
      </c>
      <c r="B894" s="9">
        <f t="shared" ca="1" si="41"/>
        <v>56.366340986545559</v>
      </c>
      <c r="C894" s="161">
        <f t="shared" ca="1" si="42"/>
        <v>0</v>
      </c>
    </row>
    <row r="895" spans="1:3" x14ac:dyDescent="0.25">
      <c r="A895" s="9">
        <f t="shared" ca="1" si="40"/>
        <v>9.7753261279111356</v>
      </c>
      <c r="B895" s="9">
        <f t="shared" ca="1" si="41"/>
        <v>5.9990089198342034</v>
      </c>
      <c r="C895" s="161">
        <f t="shared" ca="1" si="42"/>
        <v>1</v>
      </c>
    </row>
    <row r="896" spans="1:3" x14ac:dyDescent="0.25">
      <c r="A896" s="9">
        <f t="shared" ca="1" si="40"/>
        <v>9.3840865723469253</v>
      </c>
      <c r="B896" s="9">
        <f t="shared" ca="1" si="41"/>
        <v>46.580598649162731</v>
      </c>
      <c r="C896" s="161">
        <f t="shared" ca="1" si="42"/>
        <v>1</v>
      </c>
    </row>
    <row r="897" spans="1:3" x14ac:dyDescent="0.25">
      <c r="A897" s="9">
        <f t="shared" ca="1" si="40"/>
        <v>0.96068601795412323</v>
      </c>
      <c r="B897" s="9">
        <f t="shared" ca="1" si="41"/>
        <v>23.543808412710266</v>
      </c>
      <c r="C897" s="161">
        <f t="shared" ca="1" si="42"/>
        <v>0</v>
      </c>
    </row>
    <row r="898" spans="1:3" x14ac:dyDescent="0.25">
      <c r="A898" s="9">
        <f t="shared" ca="1" si="40"/>
        <v>9.420291153367037</v>
      </c>
      <c r="B898" s="9">
        <f t="shared" ca="1" si="41"/>
        <v>113.52142307421984</v>
      </c>
      <c r="C898" s="161">
        <f t="shared" ca="1" si="42"/>
        <v>0</v>
      </c>
    </row>
    <row r="899" spans="1:3" x14ac:dyDescent="0.25">
      <c r="A899" s="9">
        <f t="shared" ref="A899:A962" ca="1" si="43">RAND()*10</f>
        <v>4.9185346703858031</v>
      </c>
      <c r="B899" s="9">
        <f t="shared" ca="1" si="41"/>
        <v>6.0346857799018716</v>
      </c>
      <c r="C899" s="161">
        <f t="shared" ca="1" si="42"/>
        <v>1</v>
      </c>
    </row>
    <row r="900" spans="1:3" x14ac:dyDescent="0.25">
      <c r="A900" s="9">
        <f t="shared" ca="1" si="43"/>
        <v>6.4701745853397661</v>
      </c>
      <c r="B900" s="9">
        <f t="shared" ref="B900:B963" ca="1" si="44">RAND()*200</f>
        <v>115.17929417503228</v>
      </c>
      <c r="C900" s="161">
        <f t="shared" ref="C900:C963" ca="1" si="45">IF(B900&gt;-A900^3+10*A900^2+5*A900,0,1)</f>
        <v>1</v>
      </c>
    </row>
    <row r="901" spans="1:3" x14ac:dyDescent="0.25">
      <c r="A901" s="9">
        <f t="shared" ca="1" si="43"/>
        <v>9.7423935571791613</v>
      </c>
      <c r="B901" s="9">
        <f t="shared" ca="1" si="44"/>
        <v>170.33990770503692</v>
      </c>
      <c r="C901" s="161">
        <f t="shared" ca="1" si="45"/>
        <v>0</v>
      </c>
    </row>
    <row r="902" spans="1:3" x14ac:dyDescent="0.25">
      <c r="A902" s="9">
        <f t="shared" ca="1" si="43"/>
        <v>2.6164643548334467</v>
      </c>
      <c r="B902" s="9">
        <f t="shared" ca="1" si="44"/>
        <v>123.4503855243063</v>
      </c>
      <c r="C902" s="161">
        <f t="shared" ca="1" si="45"/>
        <v>0</v>
      </c>
    </row>
    <row r="903" spans="1:3" x14ac:dyDescent="0.25">
      <c r="A903" s="9">
        <f t="shared" ca="1" si="43"/>
        <v>5.593750673538274</v>
      </c>
      <c r="B903" s="9">
        <f t="shared" ca="1" si="44"/>
        <v>2.4645842249027883</v>
      </c>
      <c r="C903" s="161">
        <f t="shared" ca="1" si="45"/>
        <v>1</v>
      </c>
    </row>
    <row r="904" spans="1:3" x14ac:dyDescent="0.25">
      <c r="A904" s="9">
        <f t="shared" ca="1" si="43"/>
        <v>1.2404388065511018</v>
      </c>
      <c r="B904" s="9">
        <f t="shared" ca="1" si="44"/>
        <v>195.40448381620931</v>
      </c>
      <c r="C904" s="161">
        <f t="shared" ca="1" si="45"/>
        <v>0</v>
      </c>
    </row>
    <row r="905" spans="1:3" x14ac:dyDescent="0.25">
      <c r="A905" s="9">
        <f t="shared" ca="1" si="43"/>
        <v>9.1874298723031238</v>
      </c>
      <c r="B905" s="9">
        <f t="shared" ca="1" si="44"/>
        <v>153.67128571008769</v>
      </c>
      <c r="C905" s="161">
        <f t="shared" ca="1" si="45"/>
        <v>0</v>
      </c>
    </row>
    <row r="906" spans="1:3" x14ac:dyDescent="0.25">
      <c r="A906" s="9">
        <f t="shared" ca="1" si="43"/>
        <v>3.5259051740357239</v>
      </c>
      <c r="B906" s="9">
        <f t="shared" ca="1" si="44"/>
        <v>4.0975304156317449</v>
      </c>
      <c r="C906" s="161">
        <f t="shared" ca="1" si="45"/>
        <v>1</v>
      </c>
    </row>
    <row r="907" spans="1:3" x14ac:dyDescent="0.25">
      <c r="A907" s="9">
        <f t="shared" ca="1" si="43"/>
        <v>1.4449722069408388</v>
      </c>
      <c r="B907" s="9">
        <f t="shared" ca="1" si="44"/>
        <v>131.22848919840143</v>
      </c>
      <c r="C907" s="161">
        <f t="shared" ca="1" si="45"/>
        <v>0</v>
      </c>
    </row>
    <row r="908" spans="1:3" x14ac:dyDescent="0.25">
      <c r="A908" s="9">
        <f t="shared" ca="1" si="43"/>
        <v>5.1212907781732619</v>
      </c>
      <c r="B908" s="9">
        <f t="shared" ca="1" si="44"/>
        <v>28.320089269698489</v>
      </c>
      <c r="C908" s="161">
        <f t="shared" ca="1" si="45"/>
        <v>1</v>
      </c>
    </row>
    <row r="909" spans="1:3" x14ac:dyDescent="0.25">
      <c r="A909" s="9">
        <f t="shared" ca="1" si="43"/>
        <v>8.4242484739222636</v>
      </c>
      <c r="B909" s="9">
        <f t="shared" ca="1" si="44"/>
        <v>54.736305656767506</v>
      </c>
      <c r="C909" s="161">
        <f t="shared" ca="1" si="45"/>
        <v>1</v>
      </c>
    </row>
    <row r="910" spans="1:3" x14ac:dyDescent="0.25">
      <c r="A910" s="9">
        <f t="shared" ca="1" si="43"/>
        <v>6.4274184302645132</v>
      </c>
      <c r="B910" s="9">
        <f t="shared" ca="1" si="44"/>
        <v>199.45799800209161</v>
      </c>
      <c r="C910" s="161">
        <f t="shared" ca="1" si="45"/>
        <v>0</v>
      </c>
    </row>
    <row r="911" spans="1:3" x14ac:dyDescent="0.25">
      <c r="A911" s="9">
        <f t="shared" ca="1" si="43"/>
        <v>0.35036488602303129</v>
      </c>
      <c r="B911" s="9">
        <f t="shared" ca="1" si="44"/>
        <v>101.32280662008813</v>
      </c>
      <c r="C911" s="161">
        <f t="shared" ca="1" si="45"/>
        <v>0</v>
      </c>
    </row>
    <row r="912" spans="1:3" x14ac:dyDescent="0.25">
      <c r="A912" s="9">
        <f t="shared" ca="1" si="43"/>
        <v>9.2362856990660323</v>
      </c>
      <c r="B912" s="9">
        <f t="shared" ca="1" si="44"/>
        <v>74.036218878026489</v>
      </c>
      <c r="C912" s="161">
        <f t="shared" ca="1" si="45"/>
        <v>1</v>
      </c>
    </row>
    <row r="913" spans="1:3" x14ac:dyDescent="0.25">
      <c r="A913" s="9">
        <f t="shared" ca="1" si="43"/>
        <v>0.31506268786944847</v>
      </c>
      <c r="B913" s="9">
        <f t="shared" ca="1" si="44"/>
        <v>198.12765714709758</v>
      </c>
      <c r="C913" s="161">
        <f t="shared" ca="1" si="45"/>
        <v>0</v>
      </c>
    </row>
    <row r="914" spans="1:3" x14ac:dyDescent="0.25">
      <c r="A914" s="9">
        <f t="shared" ca="1" si="43"/>
        <v>9.4094638953810055</v>
      </c>
      <c r="B914" s="9">
        <f t="shared" ca="1" si="44"/>
        <v>71.667510621769566</v>
      </c>
      <c r="C914" s="161">
        <f t="shared" ca="1" si="45"/>
        <v>1</v>
      </c>
    </row>
    <row r="915" spans="1:3" x14ac:dyDescent="0.25">
      <c r="A915" s="9">
        <f t="shared" ca="1" si="43"/>
        <v>8.6208095670526426</v>
      </c>
      <c r="B915" s="9">
        <f t="shared" ca="1" si="44"/>
        <v>124.42932009121368</v>
      </c>
      <c r="C915" s="161">
        <f t="shared" ca="1" si="45"/>
        <v>1</v>
      </c>
    </row>
    <row r="916" spans="1:3" x14ac:dyDescent="0.25">
      <c r="A916" s="9">
        <f t="shared" ca="1" si="43"/>
        <v>7.0999377798890464</v>
      </c>
      <c r="B916" s="9">
        <f t="shared" ca="1" si="44"/>
        <v>1.6941804463387777</v>
      </c>
      <c r="C916" s="161">
        <f t="shared" ca="1" si="45"/>
        <v>1</v>
      </c>
    </row>
    <row r="917" spans="1:3" x14ac:dyDescent="0.25">
      <c r="A917" s="9">
        <f t="shared" ca="1" si="43"/>
        <v>4.8899771625960744</v>
      </c>
      <c r="B917" s="9">
        <f t="shared" ca="1" si="44"/>
        <v>191.05122578827465</v>
      </c>
      <c r="C917" s="161">
        <f t="shared" ca="1" si="45"/>
        <v>0</v>
      </c>
    </row>
    <row r="918" spans="1:3" x14ac:dyDescent="0.25">
      <c r="A918" s="9">
        <f t="shared" ca="1" si="43"/>
        <v>1.7695968719890276</v>
      </c>
      <c r="B918" s="9">
        <f t="shared" ca="1" si="44"/>
        <v>30.86658728630831</v>
      </c>
      <c r="C918" s="161">
        <f t="shared" ca="1" si="45"/>
        <v>1</v>
      </c>
    </row>
    <row r="919" spans="1:3" x14ac:dyDescent="0.25">
      <c r="A919" s="9">
        <f t="shared" ca="1" si="43"/>
        <v>8.8308905383993839</v>
      </c>
      <c r="B919" s="9">
        <f t="shared" ca="1" si="44"/>
        <v>9.7486631079812813</v>
      </c>
      <c r="C919" s="161">
        <f t="shared" ca="1" si="45"/>
        <v>1</v>
      </c>
    </row>
    <row r="920" spans="1:3" x14ac:dyDescent="0.25">
      <c r="A920" s="9">
        <f t="shared" ca="1" si="43"/>
        <v>5.986818791442106</v>
      </c>
      <c r="B920" s="9">
        <f t="shared" ca="1" si="44"/>
        <v>12.923385846083523</v>
      </c>
      <c r="C920" s="161">
        <f t="shared" ca="1" si="45"/>
        <v>1</v>
      </c>
    </row>
    <row r="921" spans="1:3" x14ac:dyDescent="0.25">
      <c r="A921" s="9">
        <f t="shared" ca="1" si="43"/>
        <v>7.0469397842225483</v>
      </c>
      <c r="B921" s="9">
        <f t="shared" ca="1" si="44"/>
        <v>158.23878598546753</v>
      </c>
      <c r="C921" s="161">
        <f t="shared" ca="1" si="45"/>
        <v>1</v>
      </c>
    </row>
    <row r="922" spans="1:3" x14ac:dyDescent="0.25">
      <c r="A922" s="9">
        <f t="shared" ca="1" si="43"/>
        <v>6.7676004343948728</v>
      </c>
      <c r="B922" s="9">
        <f t="shared" ca="1" si="44"/>
        <v>37.374793864809533</v>
      </c>
      <c r="C922" s="161">
        <f t="shared" ca="1" si="45"/>
        <v>1</v>
      </c>
    </row>
    <row r="923" spans="1:3" x14ac:dyDescent="0.25">
      <c r="A923" s="9">
        <f t="shared" ca="1" si="43"/>
        <v>6.7065856103117323</v>
      </c>
      <c r="B923" s="9">
        <f t="shared" ca="1" si="44"/>
        <v>106.01443556897591</v>
      </c>
      <c r="C923" s="161">
        <f t="shared" ca="1" si="45"/>
        <v>1</v>
      </c>
    </row>
    <row r="924" spans="1:3" x14ac:dyDescent="0.25">
      <c r="A924" s="9">
        <f t="shared" ca="1" si="43"/>
        <v>5.8234905497261362</v>
      </c>
      <c r="B924" s="9">
        <f t="shared" ca="1" si="44"/>
        <v>25.502013147457149</v>
      </c>
      <c r="C924" s="161">
        <f t="shared" ca="1" si="45"/>
        <v>1</v>
      </c>
    </row>
    <row r="925" spans="1:3" x14ac:dyDescent="0.25">
      <c r="A925" s="9">
        <f t="shared" ca="1" si="43"/>
        <v>8.2703847974751508</v>
      </c>
      <c r="B925" s="9">
        <f t="shared" ca="1" si="44"/>
        <v>59.335259984024624</v>
      </c>
      <c r="C925" s="161">
        <f t="shared" ca="1" si="45"/>
        <v>1</v>
      </c>
    </row>
    <row r="926" spans="1:3" x14ac:dyDescent="0.25">
      <c r="A926" s="9">
        <f t="shared" ca="1" si="43"/>
        <v>0.7844350857126936</v>
      </c>
      <c r="B926" s="9">
        <f t="shared" ca="1" si="44"/>
        <v>150.99460497671743</v>
      </c>
      <c r="C926" s="161">
        <f t="shared" ca="1" si="45"/>
        <v>0</v>
      </c>
    </row>
    <row r="927" spans="1:3" x14ac:dyDescent="0.25">
      <c r="A927" s="9">
        <f t="shared" ca="1" si="43"/>
        <v>0.77863432709751379</v>
      </c>
      <c r="B927" s="9">
        <f t="shared" ca="1" si="44"/>
        <v>70.576342240069749</v>
      </c>
      <c r="C927" s="161">
        <f t="shared" ca="1" si="45"/>
        <v>0</v>
      </c>
    </row>
    <row r="928" spans="1:3" x14ac:dyDescent="0.25">
      <c r="A928" s="9">
        <f t="shared" ca="1" si="43"/>
        <v>6.5272963137647526</v>
      </c>
      <c r="B928" s="9">
        <f t="shared" ca="1" si="44"/>
        <v>85.841760850840743</v>
      </c>
      <c r="C928" s="161">
        <f t="shared" ca="1" si="45"/>
        <v>1</v>
      </c>
    </row>
    <row r="929" spans="1:3" x14ac:dyDescent="0.25">
      <c r="A929" s="9">
        <f t="shared" ca="1" si="43"/>
        <v>9.0481289367243463</v>
      </c>
      <c r="B929" s="9">
        <f t="shared" ca="1" si="44"/>
        <v>25.782958855443905</v>
      </c>
      <c r="C929" s="161">
        <f t="shared" ca="1" si="45"/>
        <v>1</v>
      </c>
    </row>
    <row r="930" spans="1:3" x14ac:dyDescent="0.25">
      <c r="A930" s="9">
        <f t="shared" ca="1" si="43"/>
        <v>4.3806058988985566</v>
      </c>
      <c r="B930" s="9">
        <f t="shared" ca="1" si="44"/>
        <v>100.52252916806364</v>
      </c>
      <c r="C930" s="161">
        <f t="shared" ca="1" si="45"/>
        <v>1</v>
      </c>
    </row>
    <row r="931" spans="1:3" x14ac:dyDescent="0.25">
      <c r="A931" s="9">
        <f t="shared" ca="1" si="43"/>
        <v>3.0370451326584935</v>
      </c>
      <c r="B931" s="9">
        <f t="shared" ca="1" si="44"/>
        <v>125.33704543738158</v>
      </c>
      <c r="C931" s="161">
        <f t="shared" ca="1" si="45"/>
        <v>0</v>
      </c>
    </row>
    <row r="932" spans="1:3" x14ac:dyDescent="0.25">
      <c r="A932" s="9">
        <f t="shared" ca="1" si="43"/>
        <v>5.9979515483522885</v>
      </c>
      <c r="B932" s="9">
        <f t="shared" ca="1" si="44"/>
        <v>149.04996092612495</v>
      </c>
      <c r="C932" s="161">
        <f t="shared" ca="1" si="45"/>
        <v>1</v>
      </c>
    </row>
    <row r="933" spans="1:3" x14ac:dyDescent="0.25">
      <c r="A933" s="9">
        <f t="shared" ca="1" si="43"/>
        <v>6.8771593355523253</v>
      </c>
      <c r="B933" s="9">
        <f t="shared" ca="1" si="44"/>
        <v>7.5436912308577186</v>
      </c>
      <c r="C933" s="161">
        <f t="shared" ca="1" si="45"/>
        <v>1</v>
      </c>
    </row>
    <row r="934" spans="1:3" x14ac:dyDescent="0.25">
      <c r="A934" s="9">
        <f t="shared" ca="1" si="43"/>
        <v>8.0380186495794259E-2</v>
      </c>
      <c r="B934" s="9">
        <f t="shared" ca="1" si="44"/>
        <v>133.15561071264673</v>
      </c>
      <c r="C934" s="161">
        <f t="shared" ca="1" si="45"/>
        <v>0</v>
      </c>
    </row>
    <row r="935" spans="1:3" x14ac:dyDescent="0.25">
      <c r="A935" s="9">
        <f t="shared" ca="1" si="43"/>
        <v>5.2807574871320657</v>
      </c>
      <c r="B935" s="9">
        <f t="shared" ca="1" si="44"/>
        <v>121.10596406798049</v>
      </c>
      <c r="C935" s="161">
        <f t="shared" ca="1" si="45"/>
        <v>1</v>
      </c>
    </row>
    <row r="936" spans="1:3" x14ac:dyDescent="0.25">
      <c r="A936" s="9">
        <f t="shared" ca="1" si="43"/>
        <v>2.9214564156933545</v>
      </c>
      <c r="B936" s="9">
        <f t="shared" ca="1" si="44"/>
        <v>122.76592698780082</v>
      </c>
      <c r="C936" s="161">
        <f t="shared" ca="1" si="45"/>
        <v>0</v>
      </c>
    </row>
    <row r="937" spans="1:3" x14ac:dyDescent="0.25">
      <c r="A937" s="9">
        <f t="shared" ca="1" si="43"/>
        <v>7.9315532992242987</v>
      </c>
      <c r="B937" s="9">
        <f t="shared" ca="1" si="44"/>
        <v>101.9422347168945</v>
      </c>
      <c r="C937" s="161">
        <f t="shared" ca="1" si="45"/>
        <v>1</v>
      </c>
    </row>
    <row r="938" spans="1:3" x14ac:dyDescent="0.25">
      <c r="A938" s="9">
        <f t="shared" ca="1" si="43"/>
        <v>1.35096819782766</v>
      </c>
      <c r="B938" s="9">
        <f t="shared" ca="1" si="44"/>
        <v>61.20577619190739</v>
      </c>
      <c r="C938" s="161">
        <f t="shared" ca="1" si="45"/>
        <v>0</v>
      </c>
    </row>
    <row r="939" spans="1:3" x14ac:dyDescent="0.25">
      <c r="A939" s="9">
        <f t="shared" ca="1" si="43"/>
        <v>4.6810668349962681</v>
      </c>
      <c r="B939" s="9">
        <f t="shared" ca="1" si="44"/>
        <v>26.630158284952877</v>
      </c>
      <c r="C939" s="161">
        <f t="shared" ca="1" si="45"/>
        <v>1</v>
      </c>
    </row>
    <row r="940" spans="1:3" x14ac:dyDescent="0.25">
      <c r="A940" s="9">
        <f t="shared" ca="1" si="43"/>
        <v>8.3963864602892482</v>
      </c>
      <c r="B940" s="9">
        <f t="shared" ca="1" si="44"/>
        <v>149.74273242343327</v>
      </c>
      <c r="C940" s="161">
        <f t="shared" ca="1" si="45"/>
        <v>1</v>
      </c>
    </row>
    <row r="941" spans="1:3" x14ac:dyDescent="0.25">
      <c r="A941" s="9">
        <f t="shared" ca="1" si="43"/>
        <v>1.1019170240701304</v>
      </c>
      <c r="B941" s="9">
        <f t="shared" ca="1" si="44"/>
        <v>91.383577547055722</v>
      </c>
      <c r="C941" s="161">
        <f t="shared" ca="1" si="45"/>
        <v>0</v>
      </c>
    </row>
    <row r="942" spans="1:3" x14ac:dyDescent="0.25">
      <c r="A942" s="9">
        <f t="shared" ca="1" si="43"/>
        <v>3.0142491251646608</v>
      </c>
      <c r="B942" s="9">
        <f t="shared" ca="1" si="44"/>
        <v>60.731756157130398</v>
      </c>
      <c r="C942" s="161">
        <f t="shared" ca="1" si="45"/>
        <v>1</v>
      </c>
    </row>
    <row r="943" spans="1:3" x14ac:dyDescent="0.25">
      <c r="A943" s="9">
        <f t="shared" ca="1" si="43"/>
        <v>3.8702630672984153</v>
      </c>
      <c r="B943" s="9">
        <f t="shared" ca="1" si="44"/>
        <v>197.02098845271695</v>
      </c>
      <c r="C943" s="161">
        <f t="shared" ca="1" si="45"/>
        <v>0</v>
      </c>
    </row>
    <row r="944" spans="1:3" x14ac:dyDescent="0.25">
      <c r="A944" s="9">
        <f t="shared" ca="1" si="43"/>
        <v>7.0367430980627432</v>
      </c>
      <c r="B944" s="9">
        <f t="shared" ca="1" si="44"/>
        <v>99.87241675353367</v>
      </c>
      <c r="C944" s="161">
        <f t="shared" ca="1" si="45"/>
        <v>1</v>
      </c>
    </row>
    <row r="945" spans="1:3" x14ac:dyDescent="0.25">
      <c r="A945" s="9">
        <f t="shared" ca="1" si="43"/>
        <v>2.292385880551906</v>
      </c>
      <c r="B945" s="9">
        <f t="shared" ca="1" si="44"/>
        <v>89.61957708601858</v>
      </c>
      <c r="C945" s="161">
        <f t="shared" ca="1" si="45"/>
        <v>0</v>
      </c>
    </row>
    <row r="946" spans="1:3" x14ac:dyDescent="0.25">
      <c r="A946" s="9">
        <f t="shared" ca="1" si="43"/>
        <v>8.642121038470238</v>
      </c>
      <c r="B946" s="9">
        <f t="shared" ca="1" si="44"/>
        <v>155.19803930869955</v>
      </c>
      <c r="C946" s="161">
        <f t="shared" ca="1" si="45"/>
        <v>0</v>
      </c>
    </row>
    <row r="947" spans="1:3" x14ac:dyDescent="0.25">
      <c r="A947" s="9">
        <f t="shared" ca="1" si="43"/>
        <v>9.987181641721488</v>
      </c>
      <c r="B947" s="9">
        <f t="shared" ca="1" si="44"/>
        <v>63.093966012336367</v>
      </c>
      <c r="C947" s="161">
        <f t="shared" ca="1" si="45"/>
        <v>0</v>
      </c>
    </row>
    <row r="948" spans="1:3" x14ac:dyDescent="0.25">
      <c r="A948" s="9">
        <f t="shared" ca="1" si="43"/>
        <v>2.1045241839483353</v>
      </c>
      <c r="B948" s="9">
        <f t="shared" ca="1" si="44"/>
        <v>56.069119001438004</v>
      </c>
      <c r="C948" s="161">
        <f t="shared" ca="1" si="45"/>
        <v>0</v>
      </c>
    </row>
    <row r="949" spans="1:3" x14ac:dyDescent="0.25">
      <c r="A949" s="9">
        <f t="shared" ca="1" si="43"/>
        <v>6.3355392897875635</v>
      </c>
      <c r="B949" s="9">
        <f t="shared" ca="1" si="44"/>
        <v>170.16976692964926</v>
      </c>
      <c r="C949" s="161">
        <f t="shared" ca="1" si="45"/>
        <v>1</v>
      </c>
    </row>
    <row r="950" spans="1:3" x14ac:dyDescent="0.25">
      <c r="A950" s="9">
        <f t="shared" ca="1" si="43"/>
        <v>3.1936646412740552</v>
      </c>
      <c r="B950" s="9">
        <f t="shared" ca="1" si="44"/>
        <v>28.296033898237116</v>
      </c>
      <c r="C950" s="161">
        <f t="shared" ca="1" si="45"/>
        <v>1</v>
      </c>
    </row>
    <row r="951" spans="1:3" x14ac:dyDescent="0.25">
      <c r="A951" s="9">
        <f t="shared" ca="1" si="43"/>
        <v>8.4965286160399156</v>
      </c>
      <c r="B951" s="9">
        <f t="shared" ca="1" si="44"/>
        <v>62.517710303490425</v>
      </c>
      <c r="C951" s="161">
        <f t="shared" ca="1" si="45"/>
        <v>1</v>
      </c>
    </row>
    <row r="952" spans="1:3" x14ac:dyDescent="0.25">
      <c r="A952" s="9">
        <f t="shared" ca="1" si="43"/>
        <v>0.70489340306677306</v>
      </c>
      <c r="B952" s="9">
        <f t="shared" ca="1" si="44"/>
        <v>175.32940544147704</v>
      </c>
      <c r="C952" s="161">
        <f t="shared" ca="1" si="45"/>
        <v>0</v>
      </c>
    </row>
    <row r="953" spans="1:3" x14ac:dyDescent="0.25">
      <c r="A953" s="9">
        <f t="shared" ca="1" si="43"/>
        <v>4.0679898585562686</v>
      </c>
      <c r="B953" s="9">
        <f t="shared" ca="1" si="44"/>
        <v>103.70400963711435</v>
      </c>
      <c r="C953" s="161">
        <f t="shared" ca="1" si="45"/>
        <v>1</v>
      </c>
    </row>
    <row r="954" spans="1:3" x14ac:dyDescent="0.25">
      <c r="A954" s="9">
        <f t="shared" ca="1" si="43"/>
        <v>0.60574973565659995</v>
      </c>
      <c r="B954" s="9">
        <f t="shared" ca="1" si="44"/>
        <v>139.64994039572656</v>
      </c>
      <c r="C954" s="161">
        <f t="shared" ca="1" si="45"/>
        <v>0</v>
      </c>
    </row>
    <row r="955" spans="1:3" x14ac:dyDescent="0.25">
      <c r="A955" s="9">
        <f t="shared" ca="1" si="43"/>
        <v>7.6637916905582513</v>
      </c>
      <c r="B955" s="9">
        <f t="shared" ca="1" si="44"/>
        <v>170.32921656618299</v>
      </c>
      <c r="C955" s="161">
        <f t="shared" ca="1" si="45"/>
        <v>1</v>
      </c>
    </row>
    <row r="956" spans="1:3" x14ac:dyDescent="0.25">
      <c r="A956" s="9">
        <f t="shared" ca="1" si="43"/>
        <v>8.7387428032262555</v>
      </c>
      <c r="B956" s="9">
        <f t="shared" ca="1" si="44"/>
        <v>38.506382752609447</v>
      </c>
      <c r="C956" s="161">
        <f t="shared" ca="1" si="45"/>
        <v>1</v>
      </c>
    </row>
    <row r="957" spans="1:3" x14ac:dyDescent="0.25">
      <c r="A957" s="9">
        <f t="shared" ca="1" si="43"/>
        <v>9.6809035527761687</v>
      </c>
      <c r="B957" s="9">
        <f t="shared" ca="1" si="44"/>
        <v>145.1951471295051</v>
      </c>
      <c r="C957" s="161">
        <f t="shared" ca="1" si="45"/>
        <v>0</v>
      </c>
    </row>
    <row r="958" spans="1:3" x14ac:dyDescent="0.25">
      <c r="A958" s="9">
        <f t="shared" ca="1" si="43"/>
        <v>4.1591671717900418</v>
      </c>
      <c r="B958" s="9">
        <f t="shared" ca="1" si="44"/>
        <v>95.933794221799687</v>
      </c>
      <c r="C958" s="161">
        <f t="shared" ca="1" si="45"/>
        <v>1</v>
      </c>
    </row>
    <row r="959" spans="1:3" x14ac:dyDescent="0.25">
      <c r="A959" s="9">
        <f t="shared" ca="1" si="43"/>
        <v>6.6371670415366522</v>
      </c>
      <c r="B959" s="9">
        <f t="shared" ca="1" si="44"/>
        <v>126.35230498109689</v>
      </c>
      <c r="C959" s="161">
        <f t="shared" ca="1" si="45"/>
        <v>1</v>
      </c>
    </row>
    <row r="960" spans="1:3" x14ac:dyDescent="0.25">
      <c r="A960" s="9">
        <f t="shared" ca="1" si="43"/>
        <v>5.1597391879720087</v>
      </c>
      <c r="B960" s="9">
        <f t="shared" ca="1" si="44"/>
        <v>109.08756931299195</v>
      </c>
      <c r="C960" s="161">
        <f t="shared" ca="1" si="45"/>
        <v>1</v>
      </c>
    </row>
    <row r="961" spans="1:3" x14ac:dyDescent="0.25">
      <c r="A961" s="9">
        <f t="shared" ca="1" si="43"/>
        <v>5.9799118132130493</v>
      </c>
      <c r="B961" s="9">
        <f t="shared" ca="1" si="44"/>
        <v>141.12304330041147</v>
      </c>
      <c r="C961" s="161">
        <f t="shared" ca="1" si="45"/>
        <v>1</v>
      </c>
    </row>
    <row r="962" spans="1:3" x14ac:dyDescent="0.25">
      <c r="A962" s="9">
        <f t="shared" ca="1" si="43"/>
        <v>9.5931216084323268</v>
      </c>
      <c r="B962" s="9">
        <f t="shared" ca="1" si="44"/>
        <v>28.267624122358349</v>
      </c>
      <c r="C962" s="161">
        <f t="shared" ca="1" si="45"/>
        <v>1</v>
      </c>
    </row>
    <row r="963" spans="1:3" x14ac:dyDescent="0.25">
      <c r="A963" s="9">
        <f t="shared" ref="A963:A1002" ca="1" si="46">RAND()*10</f>
        <v>5.9821423316219384</v>
      </c>
      <c r="B963" s="9">
        <f t="shared" ca="1" si="44"/>
        <v>20.132478909708908</v>
      </c>
      <c r="C963" s="161">
        <f t="shared" ca="1" si="45"/>
        <v>1</v>
      </c>
    </row>
    <row r="964" spans="1:3" x14ac:dyDescent="0.25">
      <c r="A964" s="9">
        <f t="shared" ca="1" si="46"/>
        <v>4.2000057284373726</v>
      </c>
      <c r="B964" s="9">
        <f t="shared" ref="B964:B1002" ca="1" si="47">RAND()*200</f>
        <v>129.59833148586765</v>
      </c>
      <c r="C964" s="161">
        <f t="shared" ref="C964:C1002" ca="1" si="48">IF(B964&gt;-A964^3+10*A964^2+5*A964,0,1)</f>
        <v>0</v>
      </c>
    </row>
    <row r="965" spans="1:3" x14ac:dyDescent="0.25">
      <c r="A965" s="9">
        <f t="shared" ca="1" si="46"/>
        <v>8.8686049993646563</v>
      </c>
      <c r="B965" s="9">
        <f t="shared" ca="1" si="47"/>
        <v>183.59552567364506</v>
      </c>
      <c r="C965" s="161">
        <f t="shared" ca="1" si="48"/>
        <v>0</v>
      </c>
    </row>
    <row r="966" spans="1:3" x14ac:dyDescent="0.25">
      <c r="A966" s="9">
        <f t="shared" ca="1" si="46"/>
        <v>6.0362530884250365E-2</v>
      </c>
      <c r="B966" s="9">
        <f t="shared" ca="1" si="47"/>
        <v>26.420756006042211</v>
      </c>
      <c r="C966" s="161">
        <f t="shared" ca="1" si="48"/>
        <v>0</v>
      </c>
    </row>
    <row r="967" spans="1:3" x14ac:dyDescent="0.25">
      <c r="A967" s="9">
        <f t="shared" ca="1" si="46"/>
        <v>7.7164415710912202</v>
      </c>
      <c r="B967" s="9">
        <f t="shared" ca="1" si="47"/>
        <v>43.477272392086789</v>
      </c>
      <c r="C967" s="161">
        <f t="shared" ca="1" si="48"/>
        <v>1</v>
      </c>
    </row>
    <row r="968" spans="1:3" x14ac:dyDescent="0.25">
      <c r="A968" s="9">
        <f t="shared" ca="1" si="46"/>
        <v>7.0141632931163382</v>
      </c>
      <c r="B968" s="9">
        <f t="shared" ca="1" si="47"/>
        <v>117.37135309498487</v>
      </c>
      <c r="C968" s="161">
        <f t="shared" ca="1" si="48"/>
        <v>1</v>
      </c>
    </row>
    <row r="969" spans="1:3" x14ac:dyDescent="0.25">
      <c r="A969" s="9">
        <f t="shared" ca="1" si="46"/>
        <v>2.9436252096933737</v>
      </c>
      <c r="B969" s="9">
        <f t="shared" ca="1" si="47"/>
        <v>107.18518422880197</v>
      </c>
      <c r="C969" s="161">
        <f t="shared" ca="1" si="48"/>
        <v>0</v>
      </c>
    </row>
    <row r="970" spans="1:3" x14ac:dyDescent="0.25">
      <c r="A970" s="9">
        <f t="shared" ca="1" si="46"/>
        <v>4.4679833886274656</v>
      </c>
      <c r="B970" s="9">
        <f t="shared" ca="1" si="47"/>
        <v>159.62039335913633</v>
      </c>
      <c r="C970" s="161">
        <f t="shared" ca="1" si="48"/>
        <v>0</v>
      </c>
    </row>
    <row r="971" spans="1:3" x14ac:dyDescent="0.25">
      <c r="A971" s="9">
        <f t="shared" ca="1" si="46"/>
        <v>9.4014089040027997</v>
      </c>
      <c r="B971" s="9">
        <f t="shared" ca="1" si="47"/>
        <v>172.75447628383441</v>
      </c>
      <c r="C971" s="161">
        <f t="shared" ca="1" si="48"/>
        <v>0</v>
      </c>
    </row>
    <row r="972" spans="1:3" x14ac:dyDescent="0.25">
      <c r="A972" s="9">
        <f t="shared" ca="1" si="46"/>
        <v>2.1957833946647343</v>
      </c>
      <c r="B972" s="9">
        <f t="shared" ca="1" si="47"/>
        <v>37.330523814132775</v>
      </c>
      <c r="C972" s="161">
        <f t="shared" ca="1" si="48"/>
        <v>1</v>
      </c>
    </row>
    <row r="973" spans="1:3" x14ac:dyDescent="0.25">
      <c r="A973" s="9">
        <f t="shared" ca="1" si="46"/>
        <v>1.0909803252096395</v>
      </c>
      <c r="B973" s="9">
        <f t="shared" ca="1" si="47"/>
        <v>67.075543316829169</v>
      </c>
      <c r="C973" s="161">
        <f t="shared" ca="1" si="48"/>
        <v>0</v>
      </c>
    </row>
    <row r="974" spans="1:3" x14ac:dyDescent="0.25">
      <c r="A974" s="9">
        <f t="shared" ca="1" si="46"/>
        <v>6.452981300937342</v>
      </c>
      <c r="B974" s="9">
        <f t="shared" ca="1" si="47"/>
        <v>198.98942311403286</v>
      </c>
      <c r="C974" s="161">
        <f t="shared" ca="1" si="48"/>
        <v>0</v>
      </c>
    </row>
    <row r="975" spans="1:3" x14ac:dyDescent="0.25">
      <c r="A975" s="9">
        <f t="shared" ca="1" si="46"/>
        <v>4.6475842424519218</v>
      </c>
      <c r="B975" s="9">
        <f t="shared" ca="1" si="47"/>
        <v>20.833370191573476</v>
      </c>
      <c r="C975" s="161">
        <f t="shared" ca="1" si="48"/>
        <v>1</v>
      </c>
    </row>
    <row r="976" spans="1:3" x14ac:dyDescent="0.25">
      <c r="A976" s="9">
        <f t="shared" ca="1" si="46"/>
        <v>4.2645039125999249</v>
      </c>
      <c r="B976" s="9">
        <f t="shared" ca="1" si="47"/>
        <v>91.007798994637113</v>
      </c>
      <c r="C976" s="161">
        <f t="shared" ca="1" si="48"/>
        <v>1</v>
      </c>
    </row>
    <row r="977" spans="1:3" x14ac:dyDescent="0.25">
      <c r="A977" s="9">
        <f t="shared" ca="1" si="46"/>
        <v>7.997175330839009</v>
      </c>
      <c r="B977" s="9">
        <f t="shared" ca="1" si="47"/>
        <v>172.01640777274773</v>
      </c>
      <c r="C977" s="161">
        <f t="shared" ca="1" si="48"/>
        <v>0</v>
      </c>
    </row>
    <row r="978" spans="1:3" x14ac:dyDescent="0.25">
      <c r="A978" s="9">
        <f t="shared" ca="1" si="46"/>
        <v>8.7619433652252017</v>
      </c>
      <c r="B978" s="9">
        <f t="shared" ca="1" si="47"/>
        <v>116.21794930089389</v>
      </c>
      <c r="C978" s="161">
        <f t="shared" ca="1" si="48"/>
        <v>1</v>
      </c>
    </row>
    <row r="979" spans="1:3" x14ac:dyDescent="0.25">
      <c r="A979" s="9">
        <f t="shared" ca="1" si="46"/>
        <v>0.40855970631367811</v>
      </c>
      <c r="B979" s="9">
        <f t="shared" ca="1" si="47"/>
        <v>59.959911328950376</v>
      </c>
      <c r="C979" s="161">
        <f t="shared" ca="1" si="48"/>
        <v>0</v>
      </c>
    </row>
    <row r="980" spans="1:3" x14ac:dyDescent="0.25">
      <c r="A980" s="9">
        <f t="shared" ca="1" si="46"/>
        <v>3.0609455741526959</v>
      </c>
      <c r="B980" s="9">
        <f t="shared" ca="1" si="47"/>
        <v>138.29916117592336</v>
      </c>
      <c r="C980" s="161">
        <f t="shared" ca="1" si="48"/>
        <v>0</v>
      </c>
    </row>
    <row r="981" spans="1:3" x14ac:dyDescent="0.25">
      <c r="A981" s="9">
        <f t="shared" ca="1" si="46"/>
        <v>9.6415784567032521</v>
      </c>
      <c r="B981" s="9">
        <f t="shared" ca="1" si="47"/>
        <v>172.00696017748649</v>
      </c>
      <c r="C981" s="161">
        <f t="shared" ca="1" si="48"/>
        <v>0</v>
      </c>
    </row>
    <row r="982" spans="1:3" x14ac:dyDescent="0.25">
      <c r="A982" s="9">
        <f t="shared" ca="1" si="46"/>
        <v>9.6571196307859317</v>
      </c>
      <c r="B982" s="9">
        <f t="shared" ca="1" si="47"/>
        <v>181.81426454798992</v>
      </c>
      <c r="C982" s="161">
        <f t="shared" ca="1" si="48"/>
        <v>0</v>
      </c>
    </row>
    <row r="983" spans="1:3" x14ac:dyDescent="0.25">
      <c r="A983" s="9">
        <f t="shared" ca="1" si="46"/>
        <v>2.5423217345357174</v>
      </c>
      <c r="B983" s="9">
        <f t="shared" ca="1" si="47"/>
        <v>153.61027861040927</v>
      </c>
      <c r="C983" s="161">
        <f t="shared" ca="1" si="48"/>
        <v>0</v>
      </c>
    </row>
    <row r="984" spans="1:3" x14ac:dyDescent="0.25">
      <c r="A984" s="9">
        <f t="shared" ca="1" si="46"/>
        <v>9.7373589452917031</v>
      </c>
      <c r="B984" s="9">
        <f t="shared" ca="1" si="47"/>
        <v>84.28301362196828</v>
      </c>
      <c r="C984" s="161">
        <f t="shared" ca="1" si="48"/>
        <v>0</v>
      </c>
    </row>
    <row r="985" spans="1:3" x14ac:dyDescent="0.25">
      <c r="A985" s="9">
        <f t="shared" ca="1" si="46"/>
        <v>9.1187613153122484</v>
      </c>
      <c r="B985" s="9">
        <f t="shared" ca="1" si="47"/>
        <v>119.73380369905304</v>
      </c>
      <c r="C985" s="161">
        <f t="shared" ca="1" si="48"/>
        <v>0</v>
      </c>
    </row>
    <row r="986" spans="1:3" x14ac:dyDescent="0.25">
      <c r="A986" s="9">
        <f t="shared" ca="1" si="46"/>
        <v>7.9561927880363275</v>
      </c>
      <c r="B986" s="9">
        <f t="shared" ca="1" si="47"/>
        <v>36.978447151922332</v>
      </c>
      <c r="C986" s="161">
        <f t="shared" ca="1" si="48"/>
        <v>1</v>
      </c>
    </row>
    <row r="987" spans="1:3" x14ac:dyDescent="0.25">
      <c r="A987" s="9">
        <f t="shared" ca="1" si="46"/>
        <v>8.4468510414663669</v>
      </c>
      <c r="B987" s="9">
        <f t="shared" ca="1" si="47"/>
        <v>18.292109042507221</v>
      </c>
      <c r="C987" s="161">
        <f t="shared" ca="1" si="48"/>
        <v>1</v>
      </c>
    </row>
    <row r="988" spans="1:3" x14ac:dyDescent="0.25">
      <c r="A988" s="9">
        <f t="shared" ca="1" si="46"/>
        <v>3.9827646647951842</v>
      </c>
      <c r="B988" s="9">
        <f t="shared" ca="1" si="47"/>
        <v>192.9191567824171</v>
      </c>
      <c r="C988" s="161">
        <f t="shared" ca="1" si="48"/>
        <v>0</v>
      </c>
    </row>
    <row r="989" spans="1:3" x14ac:dyDescent="0.25">
      <c r="A989" s="9">
        <f t="shared" ca="1" si="46"/>
        <v>5.5248937547127692</v>
      </c>
      <c r="B989" s="9">
        <f t="shared" ca="1" si="47"/>
        <v>77.794349082724239</v>
      </c>
      <c r="C989" s="161">
        <f t="shared" ca="1" si="48"/>
        <v>1</v>
      </c>
    </row>
    <row r="990" spans="1:3" x14ac:dyDescent="0.25">
      <c r="A990" s="9">
        <f t="shared" ca="1" si="46"/>
        <v>3.5489635225143337</v>
      </c>
      <c r="B990" s="9">
        <f t="shared" ca="1" si="47"/>
        <v>4.5146220059209208</v>
      </c>
      <c r="C990" s="161">
        <f t="shared" ca="1" si="48"/>
        <v>1</v>
      </c>
    </row>
    <row r="991" spans="1:3" x14ac:dyDescent="0.25">
      <c r="A991" s="9">
        <f t="shared" ca="1" si="46"/>
        <v>8.0178339130757443</v>
      </c>
      <c r="B991" s="9">
        <f t="shared" ca="1" si="47"/>
        <v>132.3351921028092</v>
      </c>
      <c r="C991" s="161">
        <f t="shared" ca="1" si="48"/>
        <v>1</v>
      </c>
    </row>
    <row r="992" spans="1:3" x14ac:dyDescent="0.25">
      <c r="A992" s="9">
        <f t="shared" ca="1" si="46"/>
        <v>2.1082242784814973</v>
      </c>
      <c r="B992" s="9">
        <f t="shared" ca="1" si="47"/>
        <v>183.3755270030972</v>
      </c>
      <c r="C992" s="161">
        <f t="shared" ca="1" si="48"/>
        <v>0</v>
      </c>
    </row>
    <row r="993" spans="1:3" x14ac:dyDescent="0.25">
      <c r="A993" s="9">
        <f t="shared" ca="1" si="46"/>
        <v>1.0190819179095889</v>
      </c>
      <c r="B993" s="9">
        <f t="shared" ca="1" si="47"/>
        <v>166.7120059839915</v>
      </c>
      <c r="C993" s="161">
        <f t="shared" ca="1" si="48"/>
        <v>0</v>
      </c>
    </row>
    <row r="994" spans="1:3" x14ac:dyDescent="0.25">
      <c r="A994" s="9">
        <f t="shared" ca="1" si="46"/>
        <v>7.1128053231817754</v>
      </c>
      <c r="B994" s="9">
        <f t="shared" ca="1" si="47"/>
        <v>7.3125111750877769</v>
      </c>
      <c r="C994" s="161">
        <f t="shared" ca="1" si="48"/>
        <v>1</v>
      </c>
    </row>
    <row r="995" spans="1:3" x14ac:dyDescent="0.25">
      <c r="A995" s="9">
        <f t="shared" ca="1" si="46"/>
        <v>4.5264686805570253</v>
      </c>
      <c r="B995" s="9">
        <f t="shared" ca="1" si="47"/>
        <v>47.325391871126435</v>
      </c>
      <c r="C995" s="161">
        <f t="shared" ca="1" si="48"/>
        <v>1</v>
      </c>
    </row>
    <row r="996" spans="1:3" x14ac:dyDescent="0.25">
      <c r="A996" s="9">
        <f t="shared" ca="1" si="46"/>
        <v>6.1263081906347372</v>
      </c>
      <c r="B996" s="9">
        <f t="shared" ca="1" si="47"/>
        <v>112.31382362336389</v>
      </c>
      <c r="C996" s="161">
        <f t="shared" ca="1" si="48"/>
        <v>1</v>
      </c>
    </row>
    <row r="997" spans="1:3" x14ac:dyDescent="0.25">
      <c r="A997" s="9">
        <f t="shared" ca="1" si="46"/>
        <v>0.56717915799149976</v>
      </c>
      <c r="B997" s="9">
        <f t="shared" ca="1" si="47"/>
        <v>8.7703848414265817</v>
      </c>
      <c r="C997" s="161">
        <f t="shared" ca="1" si="48"/>
        <v>0</v>
      </c>
    </row>
    <row r="998" spans="1:3" x14ac:dyDescent="0.25">
      <c r="A998" s="9">
        <f t="shared" ca="1" si="46"/>
        <v>7.9020424621516829</v>
      </c>
      <c r="B998" s="9">
        <f t="shared" ca="1" si="47"/>
        <v>181.95306200256599</v>
      </c>
      <c r="C998" s="161">
        <f t="shared" ca="1" si="48"/>
        <v>0</v>
      </c>
    </row>
    <row r="999" spans="1:3" x14ac:dyDescent="0.25">
      <c r="A999" s="9">
        <f t="shared" ca="1" si="46"/>
        <v>4.3977001904437687</v>
      </c>
      <c r="B999" s="9">
        <f t="shared" ca="1" si="47"/>
        <v>161.59902047807603</v>
      </c>
      <c r="C999" s="161">
        <f t="shared" ca="1" si="48"/>
        <v>0</v>
      </c>
    </row>
    <row r="1000" spans="1:3" x14ac:dyDescent="0.25">
      <c r="A1000" s="9">
        <f t="shared" ca="1" si="46"/>
        <v>0.98922209070933076</v>
      </c>
      <c r="B1000" s="9">
        <f t="shared" ca="1" si="47"/>
        <v>176.08848623263543</v>
      </c>
      <c r="C1000" s="161">
        <f t="shared" ca="1" si="48"/>
        <v>0</v>
      </c>
    </row>
    <row r="1001" spans="1:3" x14ac:dyDescent="0.25">
      <c r="A1001" s="9">
        <f t="shared" ca="1" si="46"/>
        <v>8.0410543839852195</v>
      </c>
      <c r="B1001" s="9">
        <f t="shared" ca="1" si="47"/>
        <v>149.99642903536471</v>
      </c>
      <c r="C1001" s="161">
        <f t="shared" ca="1" si="48"/>
        <v>1</v>
      </c>
    </row>
    <row r="1002" spans="1:3" x14ac:dyDescent="0.25">
      <c r="A1002" s="9">
        <f t="shared" ca="1" si="46"/>
        <v>9.7441784190554799</v>
      </c>
      <c r="B1002" s="9">
        <f t="shared" ca="1" si="47"/>
        <v>86.937922779706639</v>
      </c>
      <c r="C1002" s="161">
        <f t="shared" ca="1" si="48"/>
        <v>0</v>
      </c>
    </row>
  </sheetData>
  <sheetProtection sheet="1" objects="1" scenarios="1"/>
  <mergeCells count="1">
    <mergeCell ref="A1:C1"/>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Random</vt:lpstr>
      <vt:lpstr>BrownianMotion</vt:lpstr>
      <vt:lpstr>Commute</vt:lpstr>
      <vt:lpstr>SalesRisks</vt:lpstr>
      <vt:lpstr>ExchangeRate</vt:lpstr>
      <vt:lpstr>CostEstimate</vt:lpstr>
      <vt:lpstr>MarketGrowth</vt:lpstr>
      <vt:lpstr>Integration</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Gerry</dc:creator>
  <cp:lastModifiedBy>Gerry</cp:lastModifiedBy>
  <dcterms:created xsi:type="dcterms:W3CDTF">2012-12-20T15:09:45Z</dcterms:created>
  <dcterms:modified xsi:type="dcterms:W3CDTF">2013-04-03T14:17:53Z</dcterms:modified>
</cp:coreProperties>
</file>